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1710" windowWidth="20730" windowHeight="9735"/>
  </bookViews>
  <sheets>
    <sheet name="Програм2023,2024,2025 март" sheetId="20" r:id="rId1"/>
    <sheet name="Лист1" sheetId="21" r:id="rId2"/>
  </sheets>
  <definedNames>
    <definedName name="_xlnm._FilterDatabase" localSheetId="0" hidden="1">'Програм2023,2024,2025 март'!$A$18:$WVG$904</definedName>
    <definedName name="_xlnm.Print_Titles" localSheetId="0">'Програм2023,2024,2025 март'!$18:$19</definedName>
    <definedName name="_xlnm.Print_Area" localSheetId="0">'Програм2023,2024,2025 март'!$A$1:$AH$909</definedName>
  </definedNames>
  <calcPr calcId="145621"/>
</workbook>
</file>

<file path=xl/calcChain.xml><?xml version="1.0" encoding="utf-8"?>
<calcChain xmlns="http://schemas.openxmlformats.org/spreadsheetml/2006/main">
  <c r="T216" i="20" l="1"/>
  <c r="T204" i="20"/>
  <c r="T323" i="20" l="1"/>
  <c r="T328" i="20" l="1"/>
  <c r="T808" i="20" l="1"/>
  <c r="T423" i="20"/>
  <c r="T431" i="20"/>
  <c r="T727" i="20"/>
  <c r="T753" i="20"/>
  <c r="T794" i="20"/>
  <c r="T787" i="20"/>
  <c r="T780" i="20"/>
  <c r="T476" i="20"/>
  <c r="T327" i="20"/>
  <c r="T326" i="20" s="1"/>
  <c r="AI326" i="20"/>
  <c r="AH326" i="20"/>
  <c r="AG326" i="20"/>
  <c r="AF326" i="20"/>
  <c r="AD326" i="20"/>
  <c r="AC326" i="20"/>
  <c r="AB326" i="20"/>
  <c r="Y326" i="20"/>
  <c r="X326" i="20"/>
  <c r="W326" i="20"/>
  <c r="V326" i="20"/>
  <c r="U326" i="20"/>
  <c r="S326" i="20"/>
  <c r="M326" i="20"/>
  <c r="L326" i="20"/>
  <c r="Z327" i="20" l="1"/>
  <c r="AH900" i="20"/>
  <c r="AH897" i="20"/>
  <c r="AH885" i="20"/>
  <c r="AH876" i="20"/>
  <c r="AH875" i="20"/>
  <c r="AH874" i="20"/>
  <c r="AH869" i="20"/>
  <c r="AH865" i="20"/>
  <c r="AH866" i="20"/>
  <c r="AH864" i="20"/>
  <c r="AH859" i="20"/>
  <c r="AH853" i="20"/>
  <c r="AH854" i="20"/>
  <c r="AH852" i="20"/>
  <c r="AH821" i="20"/>
  <c r="AH817" i="20"/>
  <c r="AH814" i="20"/>
  <c r="AH808" i="20"/>
  <c r="AH805" i="20"/>
  <c r="AH773" i="20"/>
  <c r="AH766" i="20"/>
  <c r="AH758" i="20"/>
  <c r="AH753" i="20"/>
  <c r="AH742" i="20"/>
  <c r="AH741" i="20"/>
  <c r="AH727" i="20"/>
  <c r="AH712" i="20"/>
  <c r="AH709" i="20"/>
  <c r="AH706" i="20"/>
  <c r="AH705" i="20"/>
  <c r="AH704" i="20"/>
  <c r="AH693" i="20"/>
  <c r="AH689" i="20"/>
  <c r="AH685" i="20"/>
  <c r="AH673" i="20"/>
  <c r="AH665" i="20"/>
  <c r="AH655" i="20"/>
  <c r="AH648" i="20"/>
  <c r="AH644" i="20"/>
  <c r="AH645" i="20"/>
  <c r="AH643" i="20"/>
  <c r="AH637" i="20"/>
  <c r="AH627" i="20"/>
  <c r="AH619" i="20"/>
  <c r="AH615" i="20"/>
  <c r="AH604" i="20"/>
  <c r="AH598" i="20"/>
  <c r="AH594" i="20"/>
  <c r="AH590" i="20"/>
  <c r="AH577" i="20"/>
  <c r="AH575" i="20"/>
  <c r="AH574" i="20"/>
  <c r="AH570" i="20"/>
  <c r="AH566" i="20"/>
  <c r="AH558" i="20"/>
  <c r="AH554" i="20"/>
  <c r="AH550" i="20"/>
  <c r="AH549" i="20"/>
  <c r="AH541" i="20"/>
  <c r="AH537" i="20"/>
  <c r="AH532" i="20"/>
  <c r="AH526" i="20"/>
  <c r="AH522" i="20"/>
  <c r="AH517" i="20"/>
  <c r="AH509" i="20"/>
  <c r="AH492" i="20"/>
  <c r="AH484" i="20"/>
  <c r="AH472" i="20"/>
  <c r="AH461" i="20"/>
  <c r="AH458" i="20"/>
  <c r="AH454" i="20"/>
  <c r="AH443" i="20"/>
  <c r="AH439" i="20"/>
  <c r="AH440" i="20"/>
  <c r="AH438" i="20"/>
  <c r="AH409" i="20"/>
  <c r="AH408" i="20"/>
  <c r="AH403" i="20"/>
  <c r="AH398" i="20"/>
  <c r="AH394" i="20"/>
  <c r="AH393" i="20"/>
  <c r="AH390" i="20"/>
  <c r="AH389" i="20"/>
  <c r="AH385" i="20"/>
  <c r="AH382" i="20"/>
  <c r="AH381" i="20"/>
  <c r="AH375" i="20"/>
  <c r="AH368" i="20"/>
  <c r="AH364" i="20"/>
  <c r="AH353" i="20"/>
  <c r="AH345" i="20"/>
  <c r="AH341" i="20"/>
  <c r="AH313" i="20"/>
  <c r="AH276" i="20"/>
  <c r="AH272" i="20"/>
  <c r="AH268" i="20"/>
  <c r="AH261" i="20"/>
  <c r="AH254" i="20"/>
  <c r="AH219" i="20"/>
  <c r="AH216" i="20"/>
  <c r="AH208" i="20"/>
  <c r="AH204" i="20"/>
  <c r="AH200" i="20"/>
  <c r="AH199" i="20"/>
  <c r="AH195" i="20"/>
  <c r="AH191" i="20"/>
  <c r="AH187" i="20"/>
  <c r="AH186" i="20"/>
  <c r="AH185" i="20"/>
  <c r="AH182" i="20"/>
  <c r="AH181" i="20"/>
  <c r="AH178" i="20"/>
  <c r="AH177" i="20"/>
  <c r="AH176" i="20"/>
  <c r="AH172" i="20"/>
  <c r="AH168" i="20"/>
  <c r="AH160" i="20"/>
  <c r="AH156" i="20"/>
  <c r="AH148" i="20"/>
  <c r="AH144" i="20"/>
  <c r="AH136" i="20"/>
  <c r="AH132" i="20"/>
  <c r="AH128" i="20"/>
  <c r="AH120" i="20"/>
  <c r="AH119" i="20"/>
  <c r="AH116" i="20"/>
  <c r="AH113" i="20"/>
  <c r="AH112" i="20"/>
  <c r="AH111" i="20"/>
  <c r="AH107" i="20"/>
  <c r="AH106" i="20"/>
  <c r="AH105" i="20"/>
  <c r="AH101" i="20"/>
  <c r="AH93" i="20"/>
  <c r="AH90" i="20"/>
  <c r="AH89" i="20"/>
  <c r="AH88" i="20"/>
  <c r="AH84" i="20"/>
  <c r="AH81" i="20"/>
  <c r="AH80" i="20"/>
  <c r="AH76" i="20"/>
  <c r="AH74" i="20"/>
  <c r="AH70" i="20"/>
  <c r="AH66" i="20"/>
  <c r="AH63" i="20"/>
  <c r="AH62" i="20"/>
  <c r="AH61" i="20"/>
  <c r="AH57" i="20"/>
  <c r="AH53" i="20"/>
  <c r="AH49" i="20"/>
  <c r="AH45" i="20"/>
  <c r="AH41" i="20"/>
  <c r="AH37" i="20"/>
  <c r="AH38" i="20"/>
  <c r="AH36" i="20"/>
  <c r="AH32" i="20"/>
  <c r="AD734" i="20"/>
  <c r="AD805" i="20"/>
  <c r="AD900" i="20"/>
  <c r="AD897" i="20"/>
  <c r="AD885" i="20"/>
  <c r="AD876" i="20"/>
  <c r="AD875" i="20"/>
  <c r="AD874" i="20"/>
  <c r="AD869" i="20"/>
  <c r="AD866" i="20"/>
  <c r="AD865" i="20"/>
  <c r="AD864" i="20"/>
  <c r="AD859" i="20"/>
  <c r="AD854" i="20"/>
  <c r="AD853" i="20"/>
  <c r="AD852" i="20"/>
  <c r="AD821" i="20"/>
  <c r="AD817" i="20"/>
  <c r="AD814" i="20"/>
  <c r="AD808" i="20"/>
  <c r="AD773" i="20"/>
  <c r="AD766" i="20"/>
  <c r="AD758" i="20"/>
  <c r="AD753" i="20"/>
  <c r="AD742" i="20"/>
  <c r="AD741" i="20"/>
  <c r="AD727" i="20"/>
  <c r="AD712" i="20"/>
  <c r="AD709" i="20"/>
  <c r="AD706" i="20"/>
  <c r="AD705" i="20"/>
  <c r="AD704" i="20"/>
  <c r="AD693" i="20"/>
  <c r="AD689" i="20"/>
  <c r="AD685" i="20"/>
  <c r="AD673" i="20"/>
  <c r="AD665" i="20"/>
  <c r="AD661" i="20"/>
  <c r="AD655" i="20"/>
  <c r="AD648" i="20"/>
  <c r="AD645" i="20"/>
  <c r="AD644" i="20"/>
  <c r="AD643" i="20"/>
  <c r="AD637" i="20"/>
  <c r="AD627" i="20"/>
  <c r="AD619" i="20"/>
  <c r="AD615" i="20"/>
  <c r="AD604" i="20"/>
  <c r="AD598" i="20"/>
  <c r="AD590" i="20"/>
  <c r="AD594" i="20"/>
  <c r="AD577" i="20"/>
  <c r="AD575" i="20"/>
  <c r="AD574" i="20"/>
  <c r="AD570" i="20"/>
  <c r="AD566" i="20"/>
  <c r="AD558" i="20"/>
  <c r="AD554" i="20"/>
  <c r="AD549" i="20"/>
  <c r="AD541" i="20"/>
  <c r="AD537" i="20"/>
  <c r="AD526" i="20"/>
  <c r="AD522" i="20"/>
  <c r="AD517" i="20"/>
  <c r="AD509" i="20"/>
  <c r="AD492" i="20"/>
  <c r="AD484" i="20"/>
  <c r="AD472" i="20"/>
  <c r="AD461" i="20"/>
  <c r="AD458" i="20"/>
  <c r="AD454" i="20"/>
  <c r="AD443" i="20"/>
  <c r="AD439" i="20"/>
  <c r="AD440" i="20"/>
  <c r="AD438" i="20"/>
  <c r="AD409" i="20"/>
  <c r="AD408" i="20"/>
  <c r="AD403" i="20"/>
  <c r="AD398" i="20"/>
  <c r="AD394" i="20"/>
  <c r="AD393" i="20"/>
  <c r="AD390" i="20"/>
  <c r="AD389" i="20"/>
  <c r="AD385" i="20"/>
  <c r="AD382" i="20"/>
  <c r="AD381" i="20"/>
  <c r="AD375" i="20"/>
  <c r="AD368" i="20"/>
  <c r="AD364" i="20"/>
  <c r="AD353" i="20"/>
  <c r="AD345" i="20"/>
  <c r="AD341" i="20"/>
  <c r="AD337" i="20"/>
  <c r="AD313" i="20"/>
  <c r="AD276" i="20"/>
  <c r="AD272" i="20"/>
  <c r="AD268" i="20"/>
  <c r="AD261" i="20"/>
  <c r="AD254" i="20"/>
  <c r="AD219" i="20"/>
  <c r="AD216" i="20"/>
  <c r="AD208" i="20"/>
  <c r="AD204" i="20"/>
  <c r="AD200" i="20"/>
  <c r="AD199" i="20"/>
  <c r="AD195" i="20"/>
  <c r="AD191" i="20"/>
  <c r="AD187" i="20"/>
  <c r="AD186" i="20"/>
  <c r="AD185" i="20"/>
  <c r="AD182" i="20"/>
  <c r="AD181" i="20"/>
  <c r="AD178" i="20"/>
  <c r="AD177" i="20"/>
  <c r="AD176" i="20"/>
  <c r="AD172" i="20"/>
  <c r="AD168" i="20"/>
  <c r="AD160" i="20"/>
  <c r="AD156" i="20"/>
  <c r="AD148" i="20"/>
  <c r="AD144" i="20"/>
  <c r="AD136" i="20"/>
  <c r="AD132" i="20"/>
  <c r="AD128" i="20"/>
  <c r="AD120" i="20"/>
  <c r="AD119" i="20"/>
  <c r="AD116" i="20"/>
  <c r="AD113" i="20"/>
  <c r="AD112" i="20"/>
  <c r="AD111" i="20"/>
  <c r="AD107" i="20"/>
  <c r="AD106" i="20"/>
  <c r="AD105" i="20"/>
  <c r="AD101" i="20"/>
  <c r="AD93" i="20"/>
  <c r="AD90" i="20"/>
  <c r="AD89" i="20"/>
  <c r="AD88" i="20"/>
  <c r="AD84" i="20"/>
  <c r="AD81" i="20"/>
  <c r="AD80" i="20"/>
  <c r="AD76" i="20"/>
  <c r="AD74" i="20"/>
  <c r="AD70" i="20"/>
  <c r="AD66" i="20"/>
  <c r="AD63" i="20"/>
  <c r="AD62" i="20"/>
  <c r="AD61" i="20"/>
  <c r="AD57" i="20"/>
  <c r="AD53" i="20"/>
  <c r="AD49" i="20"/>
  <c r="AD45" i="20"/>
  <c r="AD41" i="20"/>
  <c r="AD38" i="20"/>
  <c r="AD37" i="20"/>
  <c r="AD36" i="20"/>
  <c r="AD32" i="20"/>
  <c r="AD198" i="20" l="1"/>
  <c r="T29" i="20"/>
  <c r="T28" i="20"/>
  <c r="T27" i="20"/>
  <c r="AH29" i="20"/>
  <c r="AH28" i="20"/>
  <c r="AH27" i="20"/>
  <c r="AD29" i="20"/>
  <c r="AD28" i="20"/>
  <c r="AD27" i="20"/>
  <c r="AG899" i="20"/>
  <c r="AG898" i="20" s="1"/>
  <c r="AG896" i="20"/>
  <c r="AG895" i="20" s="1"/>
  <c r="AG892" i="20"/>
  <c r="AG891" i="20" s="1"/>
  <c r="AG890" i="20" s="1"/>
  <c r="AG888" i="20"/>
  <c r="AG887" i="20" s="1"/>
  <c r="AG886" i="20" s="1"/>
  <c r="AG884" i="20"/>
  <c r="AG883" i="20" s="1"/>
  <c r="AG882" i="20" s="1"/>
  <c r="AG880" i="20"/>
  <c r="AG879" i="20" s="1"/>
  <c r="AG878" i="20" s="1"/>
  <c r="AG873" i="20"/>
  <c r="AG872" i="20" s="1"/>
  <c r="AG871" i="20" s="1"/>
  <c r="AG870" i="20" s="1"/>
  <c r="AG868" i="20"/>
  <c r="AG867" i="20" s="1"/>
  <c r="AG863" i="20"/>
  <c r="AG862" i="20" s="1"/>
  <c r="AG858" i="20"/>
  <c r="AG857" i="20" s="1"/>
  <c r="AG856" i="20" s="1"/>
  <c r="AG855" i="20" s="1"/>
  <c r="AG851" i="20"/>
  <c r="AG850" i="20" s="1"/>
  <c r="AG849" i="20" s="1"/>
  <c r="AG848" i="20" s="1"/>
  <c r="AG844" i="20"/>
  <c r="AG843" i="20" s="1"/>
  <c r="AG842" i="20" s="1"/>
  <c r="AG841" i="20" s="1"/>
  <c r="AG838" i="20"/>
  <c r="AG837" i="20" s="1"/>
  <c r="AG836" i="20" s="1"/>
  <c r="AG835" i="20" s="1"/>
  <c r="AG832" i="20"/>
  <c r="AG831" i="20" s="1"/>
  <c r="AG830" i="20" s="1"/>
  <c r="AG829" i="20" s="1"/>
  <c r="AG826" i="20"/>
  <c r="AG825" i="20" s="1"/>
  <c r="AG824" i="20" s="1"/>
  <c r="AG823" i="20" s="1"/>
  <c r="AG820" i="20"/>
  <c r="AG819" i="20" s="1"/>
  <c r="AG818" i="20" s="1"/>
  <c r="AG816" i="20"/>
  <c r="AG815" i="20" s="1"/>
  <c r="AG813" i="20"/>
  <c r="AG812" i="20" s="1"/>
  <c r="AG807" i="20"/>
  <c r="AG806" i="20" s="1"/>
  <c r="AG804" i="20"/>
  <c r="AG803" i="20" s="1"/>
  <c r="AG796" i="20"/>
  <c r="AG795" i="20" s="1"/>
  <c r="AG793" i="20"/>
  <c r="AG792" i="20" s="1"/>
  <c r="AG789" i="20"/>
  <c r="AG788" i="20" s="1"/>
  <c r="AG786" i="20"/>
  <c r="AG785" i="20" s="1"/>
  <c r="AG782" i="20"/>
  <c r="AG781" i="20" s="1"/>
  <c r="AG779" i="20"/>
  <c r="AG778" i="20" s="1"/>
  <c r="AG772" i="20"/>
  <c r="AG771" i="20" s="1"/>
  <c r="AG770" i="20" s="1"/>
  <c r="AG769" i="20" s="1"/>
  <c r="AG768" i="20" s="1"/>
  <c r="AG767" i="20" s="1"/>
  <c r="AG765" i="20"/>
  <c r="AG764" i="20" s="1"/>
  <c r="AG763" i="20" s="1"/>
  <c r="AG762" i="20" s="1"/>
  <c r="AG761" i="20" s="1"/>
  <c r="AG760" i="20" s="1"/>
  <c r="AG759" i="20" s="1"/>
  <c r="AG757" i="20"/>
  <c r="AG756" i="20" s="1"/>
  <c r="AG755" i="20" s="1"/>
  <c r="AG752" i="20"/>
  <c r="AG751" i="20" s="1"/>
  <c r="AG750" i="20" s="1"/>
  <c r="AG748" i="20"/>
  <c r="AG747" i="20" s="1"/>
  <c r="AG746" i="20" s="1"/>
  <c r="AG744" i="20"/>
  <c r="AG743" i="20" s="1"/>
  <c r="AG740" i="20"/>
  <c r="AG739" i="20" s="1"/>
  <c r="AG733" i="20"/>
  <c r="AG732" i="20" s="1"/>
  <c r="AG731" i="20" s="1"/>
  <c r="AG730" i="20" s="1"/>
  <c r="AG729" i="20" s="1"/>
  <c r="AG728" i="20" s="1"/>
  <c r="AG726" i="20"/>
  <c r="AG725" i="20" s="1"/>
  <c r="AG724" i="20" s="1"/>
  <c r="AG722" i="20"/>
  <c r="AG721" i="20" s="1"/>
  <c r="AG720" i="20" s="1"/>
  <c r="AG715" i="20"/>
  <c r="AG714" i="20" s="1"/>
  <c r="AG713" i="20" s="1"/>
  <c r="AG711" i="20"/>
  <c r="AG710" i="20" s="1"/>
  <c r="AG708" i="20"/>
  <c r="AG707" i="20" s="1"/>
  <c r="AG703" i="20"/>
  <c r="AG702" i="20" s="1"/>
  <c r="AG696" i="20"/>
  <c r="AG695" i="20" s="1"/>
  <c r="AG694" i="20" s="1"/>
  <c r="AG692" i="20"/>
  <c r="AG691" i="20" s="1"/>
  <c r="AG690" i="20" s="1"/>
  <c r="AG688" i="20"/>
  <c r="AG687" i="20" s="1"/>
  <c r="AG686" i="20" s="1"/>
  <c r="AG684" i="20"/>
  <c r="AG683" i="20" s="1"/>
  <c r="AG682" i="20" s="1"/>
  <c r="AG680" i="20"/>
  <c r="AG679" i="20" s="1"/>
  <c r="AG678" i="20" s="1"/>
  <c r="AG676" i="20"/>
  <c r="AG675" i="20" s="1"/>
  <c r="AG674" i="20" s="1"/>
  <c r="AG672" i="20"/>
  <c r="AG671" i="20" s="1"/>
  <c r="AG670" i="20" s="1"/>
  <c r="AG668" i="20"/>
  <c r="AG667" i="20" s="1"/>
  <c r="AG666" i="20" s="1"/>
  <c r="AG664" i="20"/>
  <c r="AG663" i="20" s="1"/>
  <c r="AG662" i="20" s="1"/>
  <c r="AG660" i="20"/>
  <c r="AG659" i="20" s="1"/>
  <c r="AG657" i="20"/>
  <c r="AG656" i="20" s="1"/>
  <c r="AG654" i="20"/>
  <c r="AG653" i="20" s="1"/>
  <c r="AG647" i="20"/>
  <c r="AG646" i="20" s="1"/>
  <c r="AG642" i="20"/>
  <c r="AG641" i="20" s="1"/>
  <c r="AG636" i="20"/>
  <c r="AG635" i="20" s="1"/>
  <c r="AG634" i="20" s="1"/>
  <c r="AG633" i="20" s="1"/>
  <c r="AG632" i="20" s="1"/>
  <c r="AG630" i="20"/>
  <c r="AG629" i="20" s="1"/>
  <c r="AG628" i="20" s="1"/>
  <c r="AG626" i="20"/>
  <c r="AG625" i="20" s="1"/>
  <c r="AG623" i="20"/>
  <c r="AG618" i="20"/>
  <c r="AG617" i="20" s="1"/>
  <c r="AG616" i="20" s="1"/>
  <c r="AG614" i="20"/>
  <c r="AG613" i="20" s="1"/>
  <c r="AG612" i="20" s="1"/>
  <c r="AG611" i="20"/>
  <c r="AG603" i="20"/>
  <c r="AG602" i="20" s="1"/>
  <c r="AG601" i="20" s="1"/>
  <c r="AG600" i="20" s="1"/>
  <c r="AG599" i="20" s="1"/>
  <c r="AG597" i="20"/>
  <c r="AG596" i="20" s="1"/>
  <c r="AG595" i="20" s="1"/>
  <c r="AG593" i="20"/>
  <c r="AG592" i="20" s="1"/>
  <c r="AG591" i="20" s="1"/>
  <c r="AG589" i="20"/>
  <c r="AG588" i="20" s="1"/>
  <c r="AG587" i="20" s="1"/>
  <c r="AG585" i="20"/>
  <c r="AG584" i="20" s="1"/>
  <c r="AG583" i="20" s="1"/>
  <c r="AG581" i="20"/>
  <c r="AG580" i="20" s="1"/>
  <c r="AG578" i="20"/>
  <c r="AG576" i="20"/>
  <c r="AG573" i="20"/>
  <c r="AG569" i="20"/>
  <c r="AG568" i="20" s="1"/>
  <c r="AG567" i="20" s="1"/>
  <c r="AG565" i="20"/>
  <c r="AG562" i="20"/>
  <c r="AG557" i="20"/>
  <c r="AG556" i="20" s="1"/>
  <c r="AG555" i="20" s="1"/>
  <c r="AG553" i="20"/>
  <c r="AG552" i="20" s="1"/>
  <c r="AG551" i="20" s="1"/>
  <c r="AG548" i="20"/>
  <c r="AG547" i="20" s="1"/>
  <c r="AG545" i="20"/>
  <c r="AG540" i="20"/>
  <c r="AG539" i="20" s="1"/>
  <c r="AG538" i="20" s="1"/>
  <c r="AG536" i="20"/>
  <c r="AG535" i="20" s="1"/>
  <c r="AG534" i="20" s="1"/>
  <c r="AG531" i="20"/>
  <c r="AG530" i="20" s="1"/>
  <c r="AG529" i="20" s="1"/>
  <c r="AG528" i="20" s="1"/>
  <c r="AG525" i="20"/>
  <c r="AG524" i="20" s="1"/>
  <c r="AG523" i="20" s="1"/>
  <c r="AG521" i="20"/>
  <c r="AG520" i="20" s="1"/>
  <c r="AG519" i="20" s="1"/>
  <c r="AG516" i="20"/>
  <c r="AG515" i="20" s="1"/>
  <c r="AG514" i="20" s="1"/>
  <c r="AG513" i="20"/>
  <c r="AG508" i="20"/>
  <c r="AG507" i="20" s="1"/>
  <c r="AG506" i="20" s="1"/>
  <c r="AG503" i="20"/>
  <c r="AG502" i="20" s="1"/>
  <c r="AG501" i="20" s="1"/>
  <c r="AG500" i="20" s="1"/>
  <c r="AG495" i="20"/>
  <c r="AG494" i="20" s="1"/>
  <c r="AG493" i="20" s="1"/>
  <c r="AG491" i="20"/>
  <c r="AG490" i="20" s="1"/>
  <c r="AG489" i="20" s="1"/>
  <c r="AG487" i="20"/>
  <c r="AG486" i="20" s="1"/>
  <c r="AG485" i="20" s="1"/>
  <c r="AG483" i="20"/>
  <c r="AG482" i="20" s="1"/>
  <c r="AG481" i="20" s="1"/>
  <c r="AG479" i="20"/>
  <c r="AG478" i="20" s="1"/>
  <c r="AG475" i="20"/>
  <c r="AG474" i="20" s="1"/>
  <c r="AG471" i="20"/>
  <c r="AG470" i="20" s="1"/>
  <c r="AG469" i="20" s="1"/>
  <c r="AG467" i="20"/>
  <c r="AG466" i="20" s="1"/>
  <c r="AG465" i="20" s="1"/>
  <c r="AG463" i="20"/>
  <c r="AG462" i="20" s="1"/>
  <c r="AG460" i="20"/>
  <c r="AG459" i="20" s="1"/>
  <c r="AG457" i="20"/>
  <c r="AG456" i="20" s="1"/>
  <c r="AG453" i="20"/>
  <c r="AG452" i="20" s="1"/>
  <c r="AG451" i="20" s="1"/>
  <c r="AG445" i="20"/>
  <c r="AG444" i="20" s="1"/>
  <c r="AG442" i="20"/>
  <c r="AG441" i="20" s="1"/>
  <c r="AG437" i="20"/>
  <c r="AG436" i="20" s="1"/>
  <c r="AG430" i="20"/>
  <c r="AG429" i="20" s="1"/>
  <c r="AG428" i="20" s="1"/>
  <c r="AG427" i="20" s="1"/>
  <c r="AG425" i="20"/>
  <c r="AG424" i="20" s="1"/>
  <c r="AG422" i="20"/>
  <c r="AG421" i="20" s="1"/>
  <c r="AG418" i="20"/>
  <c r="AG417" i="20" s="1"/>
  <c r="AG415" i="20"/>
  <c r="AG414" i="20" s="1"/>
  <c r="AG406" i="20"/>
  <c r="AG405" i="20" s="1"/>
  <c r="AG404" i="20" s="1"/>
  <c r="AG402" i="20"/>
  <c r="AG401" i="20" s="1"/>
  <c r="AG400" i="20" s="1"/>
  <c r="AG396" i="20"/>
  <c r="AG395" i="20" s="1"/>
  <c r="AG392" i="20"/>
  <c r="AG391" i="20" s="1"/>
  <c r="AG388" i="20"/>
  <c r="AG387" i="20" s="1"/>
  <c r="AG384" i="20"/>
  <c r="AG383" i="20" s="1"/>
  <c r="AG380" i="20"/>
  <c r="AG379" i="20" s="1"/>
  <c r="AG374" i="20"/>
  <c r="AG373" i="20" s="1"/>
  <c r="AG372" i="20" s="1"/>
  <c r="AG371" i="20" s="1"/>
  <c r="AG370" i="20" s="1"/>
  <c r="AG367" i="20"/>
  <c r="AG366" i="20" s="1"/>
  <c r="AG365" i="20" s="1"/>
  <c r="AG363" i="20"/>
  <c r="AG362" i="20" s="1"/>
  <c r="AG361" i="20" s="1"/>
  <c r="AG352" i="20"/>
  <c r="AG351" i="20" s="1"/>
  <c r="AG350" i="20" s="1"/>
  <c r="AG348" i="20"/>
  <c r="AG347" i="20" s="1"/>
  <c r="AG346" i="20" s="1"/>
  <c r="AG344" i="20"/>
  <c r="AG343" i="20" s="1"/>
  <c r="AG342" i="20" s="1"/>
  <c r="AG336" i="20"/>
  <c r="AG335" i="20" s="1"/>
  <c r="AG334" i="20" s="1"/>
  <c r="AG331" i="20"/>
  <c r="AG330" i="20" s="1"/>
  <c r="AG329" i="20" s="1"/>
  <c r="AG325" i="20"/>
  <c r="AG324" i="20" s="1"/>
  <c r="AG322" i="20"/>
  <c r="AG318" i="20"/>
  <c r="AG317" i="20" s="1"/>
  <c r="AG316" i="20" s="1"/>
  <c r="AG314" i="20"/>
  <c r="AG312" i="20"/>
  <c r="AG307" i="20"/>
  <c r="AG306" i="20" s="1"/>
  <c r="AG305" i="20" s="1"/>
  <c r="AG304" i="20" s="1"/>
  <c r="AG302" i="20"/>
  <c r="AG301" i="20" s="1"/>
  <c r="AG300" i="20" s="1"/>
  <c r="AG299" i="20" s="1"/>
  <c r="AG297" i="20"/>
  <c r="AG296" i="20" s="1"/>
  <c r="AG295" i="20" s="1"/>
  <c r="AG294" i="20" s="1"/>
  <c r="AG292" i="20"/>
  <c r="AG291" i="20" s="1"/>
  <c r="AG290" i="20" s="1"/>
  <c r="AG289" i="20" s="1"/>
  <c r="AG287" i="20"/>
  <c r="AG286" i="20" s="1"/>
  <c r="AG285" i="20" s="1"/>
  <c r="AG284" i="20" s="1"/>
  <c r="AG282" i="20"/>
  <c r="AG281" i="20" s="1"/>
  <c r="AG279" i="20"/>
  <c r="AG278" i="20" s="1"/>
  <c r="AG275" i="20"/>
  <c r="AG274" i="20" s="1"/>
  <c r="AG271" i="20"/>
  <c r="AG270" i="20" s="1"/>
  <c r="AG267" i="20"/>
  <c r="AG266" i="20" s="1"/>
  <c r="AG265" i="20" s="1"/>
  <c r="AG263" i="20"/>
  <c r="AG262" i="20" s="1"/>
  <c r="AG260" i="20"/>
  <c r="AG259" i="20" s="1"/>
  <c r="AG256" i="20"/>
  <c r="AG255" i="20" s="1"/>
  <c r="AG253" i="20"/>
  <c r="AG252" i="20" s="1"/>
  <c r="AG250" i="20"/>
  <c r="AG249" i="20" s="1"/>
  <c r="AG246" i="20"/>
  <c r="AG245" i="20" s="1"/>
  <c r="AG242" i="20"/>
  <c r="AG241" i="20" s="1"/>
  <c r="AG238" i="20"/>
  <c r="AG237" i="20" s="1"/>
  <c r="AG236" i="20" s="1"/>
  <c r="AG234" i="20"/>
  <c r="AG233" i="20" s="1"/>
  <c r="AG232" i="20" s="1"/>
  <c r="AG229" i="20"/>
  <c r="AG228" i="20" s="1"/>
  <c r="AG226" i="20"/>
  <c r="AG225" i="20" s="1"/>
  <c r="AG222" i="20"/>
  <c r="AG221" i="20" s="1"/>
  <c r="AG218" i="20"/>
  <c r="AG217" i="20" s="1"/>
  <c r="AG215" i="20"/>
  <c r="AG214" i="20" s="1"/>
  <c r="AG211" i="20"/>
  <c r="AG210" i="20" s="1"/>
  <c r="AG209" i="20" s="1"/>
  <c r="AG207" i="20"/>
  <c r="AG206" i="20" s="1"/>
  <c r="AG205" i="20" s="1"/>
  <c r="AG203" i="20"/>
  <c r="AG202" i="20" s="1"/>
  <c r="AG201" i="20" s="1"/>
  <c r="AG198" i="20"/>
  <c r="AG197" i="20" s="1"/>
  <c r="AG196" i="20" s="1"/>
  <c r="AG194" i="20"/>
  <c r="AG193" i="20" s="1"/>
  <c r="AG192" i="20" s="1"/>
  <c r="AG190" i="20"/>
  <c r="AG189" i="20" s="1"/>
  <c r="AG188" i="20" s="1"/>
  <c r="AG184" i="20"/>
  <c r="AG183" i="20" s="1"/>
  <c r="AG180" i="20"/>
  <c r="AG179" i="20" s="1"/>
  <c r="AG175" i="20"/>
  <c r="AG174" i="20" s="1"/>
  <c r="AG171" i="20"/>
  <c r="AG170" i="20" s="1"/>
  <c r="AG169" i="20" s="1"/>
  <c r="AG167" i="20"/>
  <c r="AG166" i="20" s="1"/>
  <c r="AG159" i="20"/>
  <c r="AG155" i="20"/>
  <c r="AG154" i="20" s="1"/>
  <c r="AG153" i="20" s="1"/>
  <c r="AG152" i="20"/>
  <c r="AG147" i="20"/>
  <c r="AG146" i="20" s="1"/>
  <c r="AG145" i="20" s="1"/>
  <c r="AG143" i="20"/>
  <c r="AG135" i="20"/>
  <c r="AG134" i="20" s="1"/>
  <c r="AG133" i="20" s="1"/>
  <c r="AG131" i="20"/>
  <c r="AG130" i="20" s="1"/>
  <c r="AG129" i="20" s="1"/>
  <c r="AG127" i="20"/>
  <c r="AG126" i="20" s="1"/>
  <c r="AG122" i="20"/>
  <c r="AG121" i="20" s="1"/>
  <c r="AG118" i="20"/>
  <c r="AG117" i="20" s="1"/>
  <c r="AG115" i="20"/>
  <c r="AG114" i="20" s="1"/>
  <c r="AG110" i="20"/>
  <c r="AG109" i="20" s="1"/>
  <c r="AG104" i="20"/>
  <c r="AG103" i="20" s="1"/>
  <c r="AG102" i="20" s="1"/>
  <c r="AG100" i="20"/>
  <c r="AG99" i="20" s="1"/>
  <c r="AG98" i="20" s="1"/>
  <c r="AG96" i="20"/>
  <c r="AG95" i="20" s="1"/>
  <c r="AG94" i="20" s="1"/>
  <c r="AG92" i="20"/>
  <c r="AG91" i="20" s="1"/>
  <c r="AG87" i="20"/>
  <c r="AG86" i="20" s="1"/>
  <c r="AG83" i="20"/>
  <c r="AG82" i="20" s="1"/>
  <c r="AG79" i="20"/>
  <c r="AG78" i="20" s="1"/>
  <c r="AG75" i="20"/>
  <c r="AG73" i="20"/>
  <c r="AG69" i="20"/>
  <c r="AG68" i="20" s="1"/>
  <c r="AG67" i="20" s="1"/>
  <c r="AG65" i="20"/>
  <c r="AG64" i="20" s="1"/>
  <c r="AG60" i="20"/>
  <c r="AG59" i="20" s="1"/>
  <c r="AG56" i="20"/>
  <c r="AG55" i="20" s="1"/>
  <c r="AG54" i="20" s="1"/>
  <c r="AG52" i="20"/>
  <c r="AG51" i="20" s="1"/>
  <c r="AG50" i="20" s="1"/>
  <c r="AG48" i="20"/>
  <c r="AG47" i="20" s="1"/>
  <c r="AG46" i="20" s="1"/>
  <c r="AG44" i="20"/>
  <c r="AG43" i="20" s="1"/>
  <c r="AG42" i="20" s="1"/>
  <c r="AG40" i="20"/>
  <c r="AG39" i="20" s="1"/>
  <c r="AG35" i="20"/>
  <c r="AG34" i="20" s="1"/>
  <c r="AG31" i="20"/>
  <c r="AG30" i="20" s="1"/>
  <c r="AG26" i="20"/>
  <c r="AG25" i="20" s="1"/>
  <c r="AF899" i="20"/>
  <c r="AF898" i="20" s="1"/>
  <c r="AF896" i="20"/>
  <c r="AF895" i="20" s="1"/>
  <c r="AF892" i="20"/>
  <c r="AF891" i="20" s="1"/>
  <c r="AF890" i="20" s="1"/>
  <c r="AF888" i="20"/>
  <c r="AF887" i="20" s="1"/>
  <c r="AF886" i="20" s="1"/>
  <c r="AF884" i="20"/>
  <c r="AF883" i="20" s="1"/>
  <c r="AF882" i="20" s="1"/>
  <c r="AF880" i="20"/>
  <c r="AF879" i="20" s="1"/>
  <c r="AF878" i="20" s="1"/>
  <c r="AF873" i="20"/>
  <c r="AF872" i="20" s="1"/>
  <c r="AF871" i="20" s="1"/>
  <c r="AF870" i="20" s="1"/>
  <c r="AF868" i="20"/>
  <c r="AF867" i="20" s="1"/>
  <c r="AF863" i="20"/>
  <c r="AF862" i="20" s="1"/>
  <c r="AF858" i="20"/>
  <c r="AF857" i="20" s="1"/>
  <c r="AF856" i="20" s="1"/>
  <c r="AF855" i="20" s="1"/>
  <c r="AF851" i="20"/>
  <c r="AF850" i="20" s="1"/>
  <c r="AF849" i="20" s="1"/>
  <c r="AF848" i="20" s="1"/>
  <c r="AF844" i="20"/>
  <c r="AF843" i="20" s="1"/>
  <c r="AF842" i="20" s="1"/>
  <c r="AF841" i="20" s="1"/>
  <c r="AF838" i="20"/>
  <c r="AF837" i="20" s="1"/>
  <c r="AF836" i="20" s="1"/>
  <c r="AF835" i="20" s="1"/>
  <c r="AF832" i="20"/>
  <c r="AF831" i="20" s="1"/>
  <c r="AF830" i="20" s="1"/>
  <c r="AF829" i="20" s="1"/>
  <c r="AF826" i="20"/>
  <c r="AF825" i="20" s="1"/>
  <c r="AF824" i="20" s="1"/>
  <c r="AF823" i="20" s="1"/>
  <c r="AF820" i="20"/>
  <c r="AF819" i="20" s="1"/>
  <c r="AF818" i="20" s="1"/>
  <c r="AF816" i="20"/>
  <c r="AF815" i="20" s="1"/>
  <c r="AF813" i="20"/>
  <c r="AF812" i="20" s="1"/>
  <c r="AF807" i="20"/>
  <c r="AF806" i="20" s="1"/>
  <c r="AF804" i="20"/>
  <c r="AF803" i="20" s="1"/>
  <c r="AF796" i="20"/>
  <c r="AF795" i="20" s="1"/>
  <c r="AF793" i="20"/>
  <c r="AF792" i="20" s="1"/>
  <c r="AF789" i="20"/>
  <c r="AF788" i="20" s="1"/>
  <c r="AF786" i="20"/>
  <c r="AF785" i="20" s="1"/>
  <c r="AF782" i="20"/>
  <c r="AF781" i="20" s="1"/>
  <c r="AF779" i="20"/>
  <c r="AF778" i="20" s="1"/>
  <c r="AF772" i="20"/>
  <c r="AF771" i="20" s="1"/>
  <c r="AF770" i="20" s="1"/>
  <c r="AF769" i="20" s="1"/>
  <c r="AF768" i="20" s="1"/>
  <c r="AF767" i="20" s="1"/>
  <c r="AF765" i="20"/>
  <c r="AF764" i="20" s="1"/>
  <c r="AF763" i="20" s="1"/>
  <c r="AF762" i="20" s="1"/>
  <c r="AF761" i="20" s="1"/>
  <c r="AF760" i="20" s="1"/>
  <c r="AF759" i="20" s="1"/>
  <c r="AF757" i="20"/>
  <c r="AF756" i="20" s="1"/>
  <c r="AF755" i="20" s="1"/>
  <c r="AF752" i="20"/>
  <c r="AF751" i="20" s="1"/>
  <c r="AF750" i="20" s="1"/>
  <c r="AF748" i="20"/>
  <c r="AF747" i="20" s="1"/>
  <c r="AF746" i="20" s="1"/>
  <c r="AF744" i="20"/>
  <c r="AF743" i="20" s="1"/>
  <c r="AF740" i="20"/>
  <c r="AF739" i="20" s="1"/>
  <c r="AF733" i="20"/>
  <c r="AF732" i="20" s="1"/>
  <c r="AF731" i="20" s="1"/>
  <c r="AF730" i="20" s="1"/>
  <c r="AF729" i="20" s="1"/>
  <c r="AF728" i="20" s="1"/>
  <c r="AF726" i="20"/>
  <c r="AF725" i="20" s="1"/>
  <c r="AF724" i="20" s="1"/>
  <c r="AF722" i="20"/>
  <c r="AF721" i="20" s="1"/>
  <c r="AF720" i="20" s="1"/>
  <c r="AF715" i="20"/>
  <c r="AF714" i="20" s="1"/>
  <c r="AF713" i="20" s="1"/>
  <c r="AF711" i="20"/>
  <c r="AF710" i="20" s="1"/>
  <c r="AF708" i="20"/>
  <c r="AF707" i="20" s="1"/>
  <c r="AF703" i="20"/>
  <c r="AF702" i="20" s="1"/>
  <c r="AF696" i="20"/>
  <c r="AF695" i="20" s="1"/>
  <c r="AF694" i="20" s="1"/>
  <c r="AF692" i="20"/>
  <c r="AF691" i="20" s="1"/>
  <c r="AF690" i="20" s="1"/>
  <c r="AF688" i="20"/>
  <c r="AF687" i="20" s="1"/>
  <c r="AF686" i="20" s="1"/>
  <c r="AF684" i="20"/>
  <c r="AF683" i="20" s="1"/>
  <c r="AF682" i="20" s="1"/>
  <c r="AF680" i="20"/>
  <c r="AF679" i="20" s="1"/>
  <c r="AF678" i="20" s="1"/>
  <c r="AF676" i="20"/>
  <c r="AF675" i="20" s="1"/>
  <c r="AF674" i="20" s="1"/>
  <c r="AF672" i="20"/>
  <c r="AF671" i="20" s="1"/>
  <c r="AF670" i="20" s="1"/>
  <c r="AF668" i="20"/>
  <c r="AF667" i="20" s="1"/>
  <c r="AF666" i="20" s="1"/>
  <c r="AF664" i="20"/>
  <c r="AF663" i="20" s="1"/>
  <c r="AF662" i="20" s="1"/>
  <c r="AF660" i="20"/>
  <c r="AF659" i="20" s="1"/>
  <c r="AF657" i="20"/>
  <c r="AF656" i="20" s="1"/>
  <c r="AF654" i="20"/>
  <c r="AF653" i="20" s="1"/>
  <c r="AF647" i="20"/>
  <c r="AF646" i="20" s="1"/>
  <c r="AF642" i="20"/>
  <c r="AF641" i="20" s="1"/>
  <c r="AF636" i="20"/>
  <c r="AF635" i="20" s="1"/>
  <c r="AF634" i="20" s="1"/>
  <c r="AF633" i="20" s="1"/>
  <c r="AF632" i="20" s="1"/>
  <c r="AF630" i="20"/>
  <c r="AF629" i="20" s="1"/>
  <c r="AF628" i="20" s="1"/>
  <c r="AF626" i="20"/>
  <c r="AF625" i="20" s="1"/>
  <c r="AF623" i="20"/>
  <c r="AF618" i="20"/>
  <c r="AF617" i="20" s="1"/>
  <c r="AF616" i="20" s="1"/>
  <c r="AF614" i="20"/>
  <c r="AF613" i="20" s="1"/>
  <c r="AF611" i="20"/>
  <c r="AF603" i="20"/>
  <c r="AF602" i="20" s="1"/>
  <c r="AF601" i="20" s="1"/>
  <c r="AF600" i="20" s="1"/>
  <c r="AF599" i="20" s="1"/>
  <c r="AF597" i="20"/>
  <c r="AF596" i="20" s="1"/>
  <c r="AF595" i="20" s="1"/>
  <c r="AF593" i="20"/>
  <c r="AF592" i="20" s="1"/>
  <c r="AF591" i="20" s="1"/>
  <c r="AF589" i="20"/>
  <c r="AF588" i="20" s="1"/>
  <c r="AF587" i="20" s="1"/>
  <c r="AF585" i="20"/>
  <c r="AF584" i="20" s="1"/>
  <c r="AF583" i="20" s="1"/>
  <c r="AF581" i="20"/>
  <c r="AF580" i="20" s="1"/>
  <c r="AF578" i="20"/>
  <c r="AF576" i="20"/>
  <c r="AF573" i="20"/>
  <c r="AF569" i="20"/>
  <c r="AF568" i="20" s="1"/>
  <c r="AF567" i="20" s="1"/>
  <c r="AF565" i="20"/>
  <c r="AF564" i="20" s="1"/>
  <c r="AF563" i="20" s="1"/>
  <c r="AF562" i="20"/>
  <c r="AF557" i="20"/>
  <c r="AF556" i="20" s="1"/>
  <c r="AF555" i="20" s="1"/>
  <c r="AF553" i="20"/>
  <c r="AF552" i="20" s="1"/>
  <c r="AF551" i="20" s="1"/>
  <c r="AF548" i="20"/>
  <c r="AF547" i="20" s="1"/>
  <c r="AF545" i="20"/>
  <c r="AF540" i="20"/>
  <c r="AF539" i="20" s="1"/>
  <c r="AF538" i="20" s="1"/>
  <c r="AF536" i="20"/>
  <c r="AF535" i="20" s="1"/>
  <c r="AF534" i="20" s="1"/>
  <c r="AF531" i="20"/>
  <c r="AF530" i="20" s="1"/>
  <c r="AF529" i="20" s="1"/>
  <c r="AF528" i="20" s="1"/>
  <c r="AF525" i="20"/>
  <c r="AF524" i="20" s="1"/>
  <c r="AF523" i="20" s="1"/>
  <c r="AF521" i="20"/>
  <c r="AF516" i="20"/>
  <c r="AF515" i="20" s="1"/>
  <c r="AF513" i="20"/>
  <c r="AF508" i="20"/>
  <c r="AF507" i="20" s="1"/>
  <c r="AF506" i="20" s="1"/>
  <c r="AF503" i="20"/>
  <c r="AF502" i="20" s="1"/>
  <c r="AF501" i="20" s="1"/>
  <c r="AF500" i="20" s="1"/>
  <c r="AF495" i="20"/>
  <c r="AF494" i="20" s="1"/>
  <c r="AF493" i="20" s="1"/>
  <c r="AF491" i="20"/>
  <c r="AF490" i="20" s="1"/>
  <c r="AF489" i="20" s="1"/>
  <c r="AF487" i="20"/>
  <c r="AF486" i="20" s="1"/>
  <c r="AF485" i="20" s="1"/>
  <c r="AF483" i="20"/>
  <c r="AF482" i="20" s="1"/>
  <c r="AF481" i="20" s="1"/>
  <c r="AF479" i="20"/>
  <c r="AF478" i="20" s="1"/>
  <c r="AF475" i="20"/>
  <c r="AF474" i="20" s="1"/>
  <c r="AF471" i="20"/>
  <c r="AF470" i="20" s="1"/>
  <c r="AF469" i="20" s="1"/>
  <c r="AF467" i="20"/>
  <c r="AF466" i="20" s="1"/>
  <c r="AF465" i="20" s="1"/>
  <c r="AF463" i="20"/>
  <c r="AF462" i="20" s="1"/>
  <c r="AF457" i="20"/>
  <c r="AF456" i="20" s="1"/>
  <c r="AF453" i="20"/>
  <c r="AF452" i="20" s="1"/>
  <c r="AF451" i="20" s="1"/>
  <c r="AF445" i="20"/>
  <c r="AF444" i="20" s="1"/>
  <c r="AF442" i="20"/>
  <c r="AF441" i="20" s="1"/>
  <c r="AF437" i="20"/>
  <c r="AF436" i="20" s="1"/>
  <c r="AF430" i="20"/>
  <c r="AF429" i="20" s="1"/>
  <c r="AF428" i="20" s="1"/>
  <c r="AF427" i="20" s="1"/>
  <c r="AF425" i="20"/>
  <c r="AF424" i="20" s="1"/>
  <c r="AF422" i="20"/>
  <c r="AF421" i="20" s="1"/>
  <c r="AF418" i="20"/>
  <c r="AF417" i="20" s="1"/>
  <c r="AF415" i="20"/>
  <c r="AF414" i="20" s="1"/>
  <c r="AF406" i="20"/>
  <c r="AF405" i="20" s="1"/>
  <c r="AF404" i="20" s="1"/>
  <c r="AF402" i="20"/>
  <c r="AF401" i="20" s="1"/>
  <c r="AF400" i="20" s="1"/>
  <c r="AF396" i="20"/>
  <c r="AF395" i="20" s="1"/>
  <c r="AF392" i="20"/>
  <c r="AF391" i="20" s="1"/>
  <c r="AF388" i="20"/>
  <c r="AF387" i="20" s="1"/>
  <c r="AF384" i="20"/>
  <c r="AF383" i="20" s="1"/>
  <c r="AF380" i="20"/>
  <c r="AF379" i="20" s="1"/>
  <c r="AF374" i="20"/>
  <c r="AF373" i="20" s="1"/>
  <c r="AF372" i="20" s="1"/>
  <c r="AF371" i="20" s="1"/>
  <c r="AF370" i="20" s="1"/>
  <c r="AF367" i="20"/>
  <c r="AF366" i="20" s="1"/>
  <c r="AF365" i="20" s="1"/>
  <c r="AF363" i="20"/>
  <c r="AF362" i="20" s="1"/>
  <c r="AF360" i="20"/>
  <c r="AH360" i="20" s="1"/>
  <c r="AF352" i="20"/>
  <c r="AF351" i="20" s="1"/>
  <c r="AF350" i="20" s="1"/>
  <c r="AF348" i="20"/>
  <c r="AF347" i="20" s="1"/>
  <c r="AF346" i="20" s="1"/>
  <c r="AF344" i="20"/>
  <c r="AF343" i="20" s="1"/>
  <c r="AF342" i="20" s="1"/>
  <c r="AF340" i="20"/>
  <c r="AH340" i="20" s="1"/>
  <c r="AF336" i="20"/>
  <c r="AF335" i="20" s="1"/>
  <c r="AF334" i="20" s="1"/>
  <c r="AF331" i="20"/>
  <c r="AF330" i="20" s="1"/>
  <c r="AF325" i="20"/>
  <c r="AF324" i="20" s="1"/>
  <c r="AF322" i="20"/>
  <c r="AF318" i="20"/>
  <c r="AF317" i="20" s="1"/>
  <c r="AF316" i="20" s="1"/>
  <c r="AF314" i="20"/>
  <c r="AF312" i="20"/>
  <c r="AF307" i="20"/>
  <c r="AF306" i="20" s="1"/>
  <c r="AF305" i="20" s="1"/>
  <c r="AF304" i="20" s="1"/>
  <c r="AF302" i="20"/>
  <c r="AF301" i="20" s="1"/>
  <c r="AF300" i="20" s="1"/>
  <c r="AF299" i="20" s="1"/>
  <c r="AF297" i="20"/>
  <c r="AF296" i="20" s="1"/>
  <c r="AF295" i="20" s="1"/>
  <c r="AF294" i="20" s="1"/>
  <c r="AF292" i="20"/>
  <c r="AF291" i="20" s="1"/>
  <c r="AF290" i="20" s="1"/>
  <c r="AF289" i="20" s="1"/>
  <c r="AF287" i="20"/>
  <c r="AF286" i="20" s="1"/>
  <c r="AF285" i="20" s="1"/>
  <c r="AF284" i="20" s="1"/>
  <c r="AF282" i="20"/>
  <c r="AF281" i="20" s="1"/>
  <c r="AF279" i="20"/>
  <c r="AF278" i="20" s="1"/>
  <c r="AF275" i="20"/>
  <c r="AF274" i="20" s="1"/>
  <c r="AF271" i="20"/>
  <c r="AF270" i="20" s="1"/>
  <c r="AF267" i="20"/>
  <c r="AF266" i="20" s="1"/>
  <c r="AF265" i="20" s="1"/>
  <c r="AF263" i="20"/>
  <c r="AF262" i="20" s="1"/>
  <c r="AF258" i="20" s="1"/>
  <c r="AF256" i="20"/>
  <c r="AF255" i="20" s="1"/>
  <c r="AF253" i="20"/>
  <c r="AF252" i="20" s="1"/>
  <c r="AF250" i="20"/>
  <c r="AF249" i="20" s="1"/>
  <c r="AF246" i="20"/>
  <c r="AF245" i="20" s="1"/>
  <c r="AF242" i="20"/>
  <c r="AF241" i="20" s="1"/>
  <c r="AF238" i="20"/>
  <c r="AF237" i="20" s="1"/>
  <c r="AF236" i="20" s="1"/>
  <c r="AF234" i="20"/>
  <c r="AF233" i="20" s="1"/>
  <c r="AF232" i="20" s="1"/>
  <c r="AF229" i="20"/>
  <c r="AF228" i="20" s="1"/>
  <c r="AF226" i="20"/>
  <c r="AF225" i="20" s="1"/>
  <c r="AF222" i="20"/>
  <c r="AF221" i="20" s="1"/>
  <c r="AF218" i="20"/>
  <c r="AF217" i="20" s="1"/>
  <c r="AF215" i="20"/>
  <c r="AF214" i="20" s="1"/>
  <c r="AF213" i="20" s="1"/>
  <c r="AF211" i="20"/>
  <c r="AF210" i="20" s="1"/>
  <c r="AF209" i="20" s="1"/>
  <c r="AF207" i="20"/>
  <c r="AF206" i="20" s="1"/>
  <c r="AF205" i="20" s="1"/>
  <c r="AF203" i="20"/>
  <c r="AF202" i="20" s="1"/>
  <c r="AF201" i="20" s="1"/>
  <c r="AF198" i="20"/>
  <c r="AF197" i="20" s="1"/>
  <c r="AF196" i="20" s="1"/>
  <c r="AF194" i="20"/>
  <c r="AF193" i="20" s="1"/>
  <c r="AF192" i="20" s="1"/>
  <c r="AF190" i="20"/>
  <c r="AF189" i="20" s="1"/>
  <c r="AF188" i="20" s="1"/>
  <c r="AF184" i="20"/>
  <c r="AF183" i="20" s="1"/>
  <c r="AF180" i="20"/>
  <c r="AF179" i="20" s="1"/>
  <c r="AF175" i="20"/>
  <c r="AF174" i="20" s="1"/>
  <c r="AF171" i="20"/>
  <c r="AF167" i="20"/>
  <c r="AF166" i="20" s="1"/>
  <c r="AF165" i="20" s="1"/>
  <c r="AF164" i="20"/>
  <c r="AH164" i="20" s="1"/>
  <c r="AF159" i="20"/>
  <c r="AF155" i="20"/>
  <c r="AF154" i="20" s="1"/>
  <c r="AF153" i="20" s="1"/>
  <c r="AF152" i="20"/>
  <c r="AF147" i="20"/>
  <c r="AF143" i="20"/>
  <c r="AF142" i="20" s="1"/>
  <c r="AF141" i="20" s="1"/>
  <c r="AF140" i="20"/>
  <c r="AH140" i="20" s="1"/>
  <c r="AF135" i="20"/>
  <c r="AF134" i="20" s="1"/>
  <c r="AF133" i="20" s="1"/>
  <c r="AF131" i="20"/>
  <c r="AF130" i="20" s="1"/>
  <c r="AF129" i="20" s="1"/>
  <c r="AF127" i="20"/>
  <c r="AF126" i="20" s="1"/>
  <c r="AF122" i="20"/>
  <c r="AF121" i="20" s="1"/>
  <c r="AF118" i="20"/>
  <c r="AF117" i="20" s="1"/>
  <c r="AF115" i="20"/>
  <c r="AF114" i="20" s="1"/>
  <c r="AF110" i="20"/>
  <c r="AF109" i="20" s="1"/>
  <c r="AF104" i="20"/>
  <c r="AF103" i="20" s="1"/>
  <c r="AF102" i="20" s="1"/>
  <c r="AF100" i="20"/>
  <c r="AF99" i="20" s="1"/>
  <c r="AF98" i="20" s="1"/>
  <c r="AF96" i="20"/>
  <c r="AF95" i="20" s="1"/>
  <c r="AF94" i="20" s="1"/>
  <c r="AF92" i="20"/>
  <c r="AF91" i="20" s="1"/>
  <c r="AF87" i="20"/>
  <c r="AF86" i="20" s="1"/>
  <c r="AF83" i="20"/>
  <c r="AF82" i="20" s="1"/>
  <c r="AF79" i="20"/>
  <c r="AF78" i="20" s="1"/>
  <c r="AF75" i="20"/>
  <c r="AF73" i="20"/>
  <c r="AF69" i="20"/>
  <c r="AF68" i="20" s="1"/>
  <c r="AF67" i="20" s="1"/>
  <c r="AF65" i="20"/>
  <c r="AF64" i="20" s="1"/>
  <c r="AF60" i="20"/>
  <c r="AF59" i="20" s="1"/>
  <c r="AF56" i="20"/>
  <c r="AF55" i="20" s="1"/>
  <c r="AF54" i="20" s="1"/>
  <c r="AF52" i="20"/>
  <c r="AF51" i="20" s="1"/>
  <c r="AF50" i="20" s="1"/>
  <c r="AF48" i="20"/>
  <c r="AF47" i="20" s="1"/>
  <c r="AF46" i="20" s="1"/>
  <c r="AF44" i="20"/>
  <c r="AF43" i="20" s="1"/>
  <c r="AF42" i="20" s="1"/>
  <c r="AF40" i="20"/>
  <c r="AF39" i="20" s="1"/>
  <c r="AF35" i="20"/>
  <c r="AF34" i="20" s="1"/>
  <c r="AF31" i="20"/>
  <c r="AF30" i="20" s="1"/>
  <c r="AF26" i="20"/>
  <c r="AF25" i="20" s="1"/>
  <c r="AC899" i="20"/>
  <c r="AC898" i="20" s="1"/>
  <c r="AC896" i="20"/>
  <c r="AC895" i="20" s="1"/>
  <c r="AC892" i="20"/>
  <c r="AC891" i="20" s="1"/>
  <c r="AC890" i="20" s="1"/>
  <c r="AC888" i="20"/>
  <c r="AC887" i="20" s="1"/>
  <c r="AC886" i="20" s="1"/>
  <c r="AC884" i="20"/>
  <c r="AC883" i="20" s="1"/>
  <c r="AC882" i="20" s="1"/>
  <c r="AC880" i="20"/>
  <c r="AC879" i="20" s="1"/>
  <c r="AC878" i="20" s="1"/>
  <c r="AC873" i="20"/>
  <c r="AC872" i="20" s="1"/>
  <c r="AC871" i="20" s="1"/>
  <c r="AC870" i="20" s="1"/>
  <c r="AC868" i="20"/>
  <c r="AC867" i="20" s="1"/>
  <c r="AC863" i="20"/>
  <c r="AC862" i="20" s="1"/>
  <c r="AC858" i="20"/>
  <c r="AC857" i="20" s="1"/>
  <c r="AC856" i="20" s="1"/>
  <c r="AC855" i="20" s="1"/>
  <c r="AC851" i="20"/>
  <c r="AC850" i="20" s="1"/>
  <c r="AC849" i="20" s="1"/>
  <c r="AC848" i="20" s="1"/>
  <c r="AC844" i="20"/>
  <c r="AC843" i="20" s="1"/>
  <c r="AC842" i="20" s="1"/>
  <c r="AC841" i="20" s="1"/>
  <c r="AC838" i="20"/>
  <c r="AC837" i="20" s="1"/>
  <c r="AC836" i="20" s="1"/>
  <c r="AC835" i="20" s="1"/>
  <c r="AC832" i="20"/>
  <c r="AC831" i="20" s="1"/>
  <c r="AC830" i="20" s="1"/>
  <c r="AC829" i="20" s="1"/>
  <c r="AC826" i="20"/>
  <c r="AC825" i="20" s="1"/>
  <c r="AC824" i="20" s="1"/>
  <c r="AC823" i="20" s="1"/>
  <c r="AC820" i="20"/>
  <c r="AC819" i="20" s="1"/>
  <c r="AC818" i="20" s="1"/>
  <c r="AC816" i="20"/>
  <c r="AC815" i="20" s="1"/>
  <c r="AC813" i="20"/>
  <c r="AC812" i="20" s="1"/>
  <c r="AC807" i="20"/>
  <c r="AC806" i="20" s="1"/>
  <c r="AC804" i="20"/>
  <c r="AC803" i="20" s="1"/>
  <c r="AC796" i="20"/>
  <c r="AC795" i="20" s="1"/>
  <c r="AC793" i="20"/>
  <c r="AC792" i="20" s="1"/>
  <c r="AC789" i="20"/>
  <c r="AC788" i="20" s="1"/>
  <c r="AC786" i="20"/>
  <c r="AC785" i="20" s="1"/>
  <c r="AC782" i="20"/>
  <c r="AC781" i="20" s="1"/>
  <c r="AC779" i="20"/>
  <c r="AC778" i="20" s="1"/>
  <c r="AC772" i="20"/>
  <c r="AC771" i="20" s="1"/>
  <c r="AC770" i="20" s="1"/>
  <c r="AC769" i="20" s="1"/>
  <c r="AC768" i="20" s="1"/>
  <c r="AC767" i="20" s="1"/>
  <c r="AC765" i="20"/>
  <c r="AC764" i="20" s="1"/>
  <c r="AC763" i="20" s="1"/>
  <c r="AC762" i="20" s="1"/>
  <c r="AC761" i="20" s="1"/>
  <c r="AC760" i="20" s="1"/>
  <c r="AC759" i="20" s="1"/>
  <c r="AC757" i="20"/>
  <c r="AC756" i="20" s="1"/>
  <c r="AC755" i="20" s="1"/>
  <c r="AC752" i="20"/>
  <c r="AC751" i="20" s="1"/>
  <c r="AC750" i="20" s="1"/>
  <c r="AC748" i="20"/>
  <c r="AC747" i="20" s="1"/>
  <c r="AC746" i="20" s="1"/>
  <c r="AC744" i="20"/>
  <c r="AC743" i="20" s="1"/>
  <c r="AC740" i="20"/>
  <c r="AC739" i="20" s="1"/>
  <c r="AC733" i="20"/>
  <c r="AC732" i="20" s="1"/>
  <c r="AC731" i="20" s="1"/>
  <c r="AC730" i="20" s="1"/>
  <c r="AC729" i="20" s="1"/>
  <c r="AC728" i="20" s="1"/>
  <c r="AC726" i="20"/>
  <c r="AC725" i="20" s="1"/>
  <c r="AC724" i="20" s="1"/>
  <c r="AC722" i="20"/>
  <c r="AC721" i="20" s="1"/>
  <c r="AC720" i="20" s="1"/>
  <c r="AC715" i="20"/>
  <c r="AC714" i="20" s="1"/>
  <c r="AC713" i="20" s="1"/>
  <c r="AC711" i="20"/>
  <c r="AC710" i="20" s="1"/>
  <c r="AC708" i="20"/>
  <c r="AC707" i="20" s="1"/>
  <c r="AC703" i="20"/>
  <c r="AC702" i="20" s="1"/>
  <c r="AC696" i="20"/>
  <c r="AC695" i="20" s="1"/>
  <c r="AC694" i="20" s="1"/>
  <c r="AC692" i="20"/>
  <c r="AC691" i="20" s="1"/>
  <c r="AC690" i="20" s="1"/>
  <c r="AC688" i="20"/>
  <c r="AC687" i="20" s="1"/>
  <c r="AC686" i="20" s="1"/>
  <c r="AC684" i="20"/>
  <c r="AC683" i="20" s="1"/>
  <c r="AC682" i="20" s="1"/>
  <c r="AC680" i="20"/>
  <c r="AC679" i="20" s="1"/>
  <c r="AC678" i="20" s="1"/>
  <c r="AC676" i="20"/>
  <c r="AC675" i="20" s="1"/>
  <c r="AC674" i="20" s="1"/>
  <c r="AC672" i="20"/>
  <c r="AC671" i="20" s="1"/>
  <c r="AC670" i="20" s="1"/>
  <c r="AC668" i="20"/>
  <c r="AC667" i="20" s="1"/>
  <c r="AC666" i="20" s="1"/>
  <c r="AC664" i="20"/>
  <c r="AC663" i="20" s="1"/>
  <c r="AC662" i="20" s="1"/>
  <c r="AC660" i="20"/>
  <c r="AC659" i="20" s="1"/>
  <c r="AC657" i="20"/>
  <c r="AC656" i="20" s="1"/>
  <c r="AC654" i="20"/>
  <c r="AC653" i="20" s="1"/>
  <c r="AC647" i="20"/>
  <c r="AC646" i="20" s="1"/>
  <c r="AC642" i="20"/>
  <c r="AC641" i="20" s="1"/>
  <c r="AC636" i="20"/>
  <c r="AC635" i="20" s="1"/>
  <c r="AC634" i="20" s="1"/>
  <c r="AC633" i="20" s="1"/>
  <c r="AC632" i="20" s="1"/>
  <c r="AC630" i="20"/>
  <c r="AC629" i="20" s="1"/>
  <c r="AC628" i="20" s="1"/>
  <c r="AC626" i="20"/>
  <c r="AC625" i="20" s="1"/>
  <c r="AC623" i="20"/>
  <c r="AC618" i="20"/>
  <c r="AC617" i="20" s="1"/>
  <c r="AC616" i="20" s="1"/>
  <c r="AC614" i="20"/>
  <c r="AC611" i="20"/>
  <c r="AC603" i="20"/>
  <c r="AC602" i="20" s="1"/>
  <c r="AC601" i="20" s="1"/>
  <c r="AC600" i="20" s="1"/>
  <c r="AC599" i="20" s="1"/>
  <c r="AC597" i="20"/>
  <c r="AC596" i="20" s="1"/>
  <c r="AC595" i="20" s="1"/>
  <c r="AC593" i="20"/>
  <c r="AC592" i="20" s="1"/>
  <c r="AC591" i="20" s="1"/>
  <c r="AC589" i="20"/>
  <c r="AC588" i="20" s="1"/>
  <c r="AC587" i="20" s="1"/>
  <c r="AC585" i="20"/>
  <c r="AC584" i="20" s="1"/>
  <c r="AC583" i="20" s="1"/>
  <c r="AC581" i="20"/>
  <c r="AC580" i="20" s="1"/>
  <c r="AC578" i="20"/>
  <c r="AC576" i="20"/>
  <c r="AC573" i="20"/>
  <c r="AC569" i="20"/>
  <c r="AC568" i="20" s="1"/>
  <c r="AC567" i="20" s="1"/>
  <c r="AC565" i="20"/>
  <c r="AC564" i="20" s="1"/>
  <c r="AC562" i="20"/>
  <c r="AC557" i="20"/>
  <c r="AC553" i="20"/>
  <c r="AC552" i="20" s="1"/>
  <c r="AC551" i="20" s="1"/>
  <c r="AC548" i="20"/>
  <c r="AC547" i="20" s="1"/>
  <c r="AC546" i="20" s="1"/>
  <c r="AC545" i="20"/>
  <c r="AC540" i="20"/>
  <c r="AC539" i="20" s="1"/>
  <c r="AC538" i="20" s="1"/>
  <c r="AC536" i="20"/>
  <c r="AC535" i="20" s="1"/>
  <c r="AC534" i="20" s="1"/>
  <c r="AC531" i="20"/>
  <c r="AC530" i="20" s="1"/>
  <c r="AC529" i="20" s="1"/>
  <c r="AC528" i="20" s="1"/>
  <c r="AC525" i="20"/>
  <c r="AC524" i="20" s="1"/>
  <c r="AC523" i="20" s="1"/>
  <c r="AC521" i="20"/>
  <c r="AC516" i="20"/>
  <c r="AC515" i="20" s="1"/>
  <c r="AC514" i="20" s="1"/>
  <c r="AC513" i="20"/>
  <c r="AC508" i="20"/>
  <c r="AC507" i="20" s="1"/>
  <c r="AC506" i="20" s="1"/>
  <c r="AC503" i="20"/>
  <c r="AC502" i="20" s="1"/>
  <c r="AC501" i="20" s="1"/>
  <c r="AC500" i="20" s="1"/>
  <c r="AC495" i="20"/>
  <c r="AC494" i="20" s="1"/>
  <c r="AC493" i="20" s="1"/>
  <c r="AC491" i="20"/>
  <c r="AC490" i="20" s="1"/>
  <c r="AC489" i="20" s="1"/>
  <c r="AC487" i="20"/>
  <c r="AC486" i="20" s="1"/>
  <c r="AC485" i="20" s="1"/>
  <c r="AC483" i="20"/>
  <c r="AC482" i="20" s="1"/>
  <c r="AC481" i="20" s="1"/>
  <c r="AC479" i="20"/>
  <c r="AC478" i="20" s="1"/>
  <c r="AC475" i="20"/>
  <c r="AC474" i="20" s="1"/>
  <c r="AC471" i="20"/>
  <c r="AC470" i="20" s="1"/>
  <c r="AC469" i="20" s="1"/>
  <c r="AC467" i="20"/>
  <c r="AC466" i="20" s="1"/>
  <c r="AC465" i="20" s="1"/>
  <c r="AC463" i="20"/>
  <c r="AC462" i="20" s="1"/>
  <c r="AC460" i="20"/>
  <c r="AC459" i="20" s="1"/>
  <c r="AC457" i="20"/>
  <c r="AC456" i="20" s="1"/>
  <c r="AC453" i="20"/>
  <c r="AC452" i="20" s="1"/>
  <c r="AC451" i="20" s="1"/>
  <c r="AC445" i="20"/>
  <c r="AC444" i="20" s="1"/>
  <c r="AC442" i="20"/>
  <c r="AC441" i="20" s="1"/>
  <c r="AC437" i="20"/>
  <c r="AC436" i="20" s="1"/>
  <c r="AC430" i="20"/>
  <c r="AC429" i="20" s="1"/>
  <c r="AC428" i="20" s="1"/>
  <c r="AC427" i="20" s="1"/>
  <c r="AC425" i="20"/>
  <c r="AC424" i="20" s="1"/>
  <c r="AC422" i="20"/>
  <c r="AC421" i="20" s="1"/>
  <c r="AC418" i="20"/>
  <c r="AC417" i="20" s="1"/>
  <c r="AC415" i="20"/>
  <c r="AC414" i="20" s="1"/>
  <c r="AC406" i="20"/>
  <c r="AC405" i="20" s="1"/>
  <c r="AC404" i="20" s="1"/>
  <c r="AC402" i="20"/>
  <c r="AC401" i="20" s="1"/>
  <c r="AC400" i="20" s="1"/>
  <c r="AC396" i="20"/>
  <c r="AC395" i="20" s="1"/>
  <c r="AC392" i="20"/>
  <c r="AC391" i="20" s="1"/>
  <c r="AC388" i="20"/>
  <c r="AC387" i="20" s="1"/>
  <c r="AC384" i="20"/>
  <c r="AC383" i="20" s="1"/>
  <c r="AC380" i="20"/>
  <c r="AC379" i="20" s="1"/>
  <c r="AC374" i="20"/>
  <c r="AC373" i="20" s="1"/>
  <c r="AC372" i="20" s="1"/>
  <c r="AC371" i="20" s="1"/>
  <c r="AC370" i="20" s="1"/>
  <c r="AC367" i="20"/>
  <c r="AC366" i="20" s="1"/>
  <c r="AC365" i="20" s="1"/>
  <c r="AC363" i="20"/>
  <c r="AC362" i="20" s="1"/>
  <c r="AC352" i="20"/>
  <c r="AC351" i="20" s="1"/>
  <c r="AC350" i="20" s="1"/>
  <c r="AC348" i="20"/>
  <c r="AC347" i="20" s="1"/>
  <c r="AC346" i="20" s="1"/>
  <c r="AC344" i="20"/>
  <c r="AC343" i="20" s="1"/>
  <c r="AC342" i="20" s="1"/>
  <c r="AC336" i="20"/>
  <c r="AC335" i="20" s="1"/>
  <c r="AC334" i="20" s="1"/>
  <c r="AC331" i="20"/>
  <c r="AC330" i="20" s="1"/>
  <c r="AC329" i="20" s="1"/>
  <c r="AC325" i="20"/>
  <c r="AC324" i="20" s="1"/>
  <c r="AC322" i="20"/>
  <c r="AC321" i="20" s="1"/>
  <c r="AC320" i="20" s="1"/>
  <c r="AC318" i="20"/>
  <c r="AC317" i="20" s="1"/>
  <c r="AC316" i="20" s="1"/>
  <c r="AC314" i="20"/>
  <c r="AC312" i="20"/>
  <c r="AC307" i="20"/>
  <c r="AC306" i="20" s="1"/>
  <c r="AC305" i="20" s="1"/>
  <c r="AC304" i="20" s="1"/>
  <c r="AC302" i="20"/>
  <c r="AC301" i="20" s="1"/>
  <c r="AC300" i="20" s="1"/>
  <c r="AC299" i="20" s="1"/>
  <c r="AC297" i="20"/>
  <c r="AC296" i="20" s="1"/>
  <c r="AC295" i="20" s="1"/>
  <c r="AC294" i="20" s="1"/>
  <c r="AC292" i="20"/>
  <c r="AC291" i="20" s="1"/>
  <c r="AC290" i="20" s="1"/>
  <c r="AC289" i="20" s="1"/>
  <c r="AC287" i="20"/>
  <c r="AC286" i="20" s="1"/>
  <c r="AC285" i="20" s="1"/>
  <c r="AC284" i="20" s="1"/>
  <c r="AC282" i="20"/>
  <c r="AC281" i="20" s="1"/>
  <c r="AC279" i="20"/>
  <c r="AC278" i="20" s="1"/>
  <c r="AC275" i="20"/>
  <c r="AC274" i="20" s="1"/>
  <c r="AC271" i="20"/>
  <c r="AC270" i="20" s="1"/>
  <c r="AC267" i="20"/>
  <c r="AC266" i="20" s="1"/>
  <c r="AC265" i="20" s="1"/>
  <c r="AC263" i="20"/>
  <c r="AC262" i="20" s="1"/>
  <c r="AC260" i="20"/>
  <c r="AC259" i="20" s="1"/>
  <c r="AC256" i="20"/>
  <c r="AC255" i="20" s="1"/>
  <c r="AC253" i="20"/>
  <c r="AC252" i="20" s="1"/>
  <c r="AC250" i="20"/>
  <c r="AC249" i="20" s="1"/>
  <c r="AC246" i="20"/>
  <c r="AC245" i="20" s="1"/>
  <c r="AC242" i="20"/>
  <c r="AC241" i="20" s="1"/>
  <c r="AC238" i="20"/>
  <c r="AC237" i="20" s="1"/>
  <c r="AC236" i="20" s="1"/>
  <c r="AC234" i="20"/>
  <c r="AC233" i="20" s="1"/>
  <c r="AC232" i="20" s="1"/>
  <c r="AC229" i="20"/>
  <c r="AC228" i="20" s="1"/>
  <c r="AC226" i="20"/>
  <c r="AC225" i="20" s="1"/>
  <c r="AC222" i="20"/>
  <c r="AC221" i="20" s="1"/>
  <c r="AC218" i="20"/>
  <c r="AC217" i="20" s="1"/>
  <c r="AC215" i="20"/>
  <c r="AC214" i="20" s="1"/>
  <c r="AC211" i="20"/>
  <c r="AC210" i="20" s="1"/>
  <c r="AC209" i="20" s="1"/>
  <c r="AC207" i="20"/>
  <c r="AC206" i="20" s="1"/>
  <c r="AC205" i="20" s="1"/>
  <c r="AC203" i="20"/>
  <c r="AC202" i="20" s="1"/>
  <c r="AC201" i="20" s="1"/>
  <c r="AC198" i="20"/>
  <c r="AC197" i="20" s="1"/>
  <c r="AC196" i="20" s="1"/>
  <c r="AC194" i="20"/>
  <c r="AC193" i="20" s="1"/>
  <c r="AC192" i="20" s="1"/>
  <c r="AC190" i="20"/>
  <c r="AC189" i="20" s="1"/>
  <c r="AC188" i="20" s="1"/>
  <c r="AC184" i="20"/>
  <c r="AC183" i="20" s="1"/>
  <c r="AC180" i="20"/>
  <c r="AC179" i="20" s="1"/>
  <c r="AC175" i="20"/>
  <c r="AC174" i="20" s="1"/>
  <c r="AC171" i="20"/>
  <c r="AC170" i="20" s="1"/>
  <c r="AC169" i="20" s="1"/>
  <c r="AC167" i="20"/>
  <c r="AC166" i="20" s="1"/>
  <c r="AC159" i="20"/>
  <c r="AC158" i="20" s="1"/>
  <c r="AC155" i="20"/>
  <c r="AC154" i="20" s="1"/>
  <c r="AC153" i="20" s="1"/>
  <c r="AC152" i="20"/>
  <c r="AC147" i="20"/>
  <c r="AC146" i="20" s="1"/>
  <c r="AC145" i="20" s="1"/>
  <c r="AC143" i="20"/>
  <c r="AC142" i="20" s="1"/>
  <c r="AC135" i="20"/>
  <c r="AC134" i="20" s="1"/>
  <c r="AC133" i="20" s="1"/>
  <c r="AC131" i="20"/>
  <c r="AC130" i="20" s="1"/>
  <c r="AC129" i="20" s="1"/>
  <c r="AC127" i="20"/>
  <c r="AC126" i="20" s="1"/>
  <c r="AC122" i="20"/>
  <c r="AC121" i="20" s="1"/>
  <c r="AC118" i="20"/>
  <c r="AC117" i="20" s="1"/>
  <c r="AC115" i="20"/>
  <c r="AC114" i="20" s="1"/>
  <c r="AC110" i="20"/>
  <c r="AC109" i="20" s="1"/>
  <c r="AC104" i="20"/>
  <c r="AC103" i="20" s="1"/>
  <c r="AC102" i="20" s="1"/>
  <c r="AC100" i="20"/>
  <c r="AC99" i="20" s="1"/>
  <c r="AC98" i="20" s="1"/>
  <c r="AC96" i="20"/>
  <c r="AC95" i="20" s="1"/>
  <c r="AC94" i="20" s="1"/>
  <c r="AC92" i="20"/>
  <c r="AC91" i="20" s="1"/>
  <c r="AC87" i="20"/>
  <c r="AC86" i="20" s="1"/>
  <c r="AC83" i="20"/>
  <c r="AC82" i="20" s="1"/>
  <c r="AC79" i="20"/>
  <c r="AC78" i="20" s="1"/>
  <c r="AC75" i="20"/>
  <c r="AC73" i="20"/>
  <c r="AC69" i="20"/>
  <c r="AC68" i="20" s="1"/>
  <c r="AC67" i="20" s="1"/>
  <c r="AC65" i="20"/>
  <c r="AC64" i="20" s="1"/>
  <c r="AC60" i="20"/>
  <c r="AC59" i="20" s="1"/>
  <c r="AC56" i="20"/>
  <c r="AC55" i="20" s="1"/>
  <c r="AC54" i="20" s="1"/>
  <c r="AC52" i="20"/>
  <c r="AC51" i="20" s="1"/>
  <c r="AC50" i="20" s="1"/>
  <c r="AC48" i="20"/>
  <c r="AC47" i="20" s="1"/>
  <c r="AC46" i="20" s="1"/>
  <c r="AC44" i="20"/>
  <c r="AC43" i="20" s="1"/>
  <c r="AC42" i="20" s="1"/>
  <c r="AC40" i="20"/>
  <c r="AC39" i="20" s="1"/>
  <c r="AC35" i="20"/>
  <c r="AC34" i="20" s="1"/>
  <c r="AC31" i="20"/>
  <c r="AC30" i="20" s="1"/>
  <c r="AC26" i="20"/>
  <c r="AC25" i="20" s="1"/>
  <c r="AB899" i="20"/>
  <c r="AB898" i="20" s="1"/>
  <c r="AB896" i="20"/>
  <c r="AB895" i="20" s="1"/>
  <c r="AB892" i="20"/>
  <c r="AB891" i="20" s="1"/>
  <c r="AB890" i="20" s="1"/>
  <c r="AB888" i="20"/>
  <c r="AB887" i="20" s="1"/>
  <c r="AB886" i="20" s="1"/>
  <c r="AB884" i="20"/>
  <c r="AB883" i="20" s="1"/>
  <c r="AB882" i="20" s="1"/>
  <c r="AB880" i="20"/>
  <c r="AB879" i="20" s="1"/>
  <c r="AB878" i="20" s="1"/>
  <c r="AB873" i="20"/>
  <c r="AB872" i="20" s="1"/>
  <c r="AB871" i="20" s="1"/>
  <c r="AB870" i="20" s="1"/>
  <c r="AB868" i="20"/>
  <c r="AB867" i="20" s="1"/>
  <c r="AB863" i="20"/>
  <c r="AB862" i="20" s="1"/>
  <c r="AB858" i="20"/>
  <c r="AB857" i="20" s="1"/>
  <c r="AB856" i="20" s="1"/>
  <c r="AB855" i="20" s="1"/>
  <c r="AB851" i="20"/>
  <c r="AB850" i="20" s="1"/>
  <c r="AB849" i="20" s="1"/>
  <c r="AB848" i="20" s="1"/>
  <c r="AB844" i="20"/>
  <c r="AB843" i="20" s="1"/>
  <c r="AB842" i="20" s="1"/>
  <c r="AB841" i="20" s="1"/>
  <c r="AB838" i="20"/>
  <c r="AB837" i="20" s="1"/>
  <c r="AB836" i="20" s="1"/>
  <c r="AB835" i="20" s="1"/>
  <c r="AB832" i="20"/>
  <c r="AB831" i="20" s="1"/>
  <c r="AB830" i="20" s="1"/>
  <c r="AB829" i="20" s="1"/>
  <c r="AB826" i="20"/>
  <c r="AB825" i="20" s="1"/>
  <c r="AB824" i="20" s="1"/>
  <c r="AB823" i="20" s="1"/>
  <c r="AB820" i="20"/>
  <c r="AB819" i="20" s="1"/>
  <c r="AB818" i="20" s="1"/>
  <c r="AB816" i="20"/>
  <c r="AB815" i="20" s="1"/>
  <c r="AB813" i="20"/>
  <c r="AB812" i="20" s="1"/>
  <c r="AB807" i="20"/>
  <c r="AB806" i="20" s="1"/>
  <c r="AB804" i="20"/>
  <c r="AB803" i="20" s="1"/>
  <c r="AB796" i="20"/>
  <c r="AB795" i="20" s="1"/>
  <c r="AB793" i="20"/>
  <c r="AB792" i="20" s="1"/>
  <c r="AB789" i="20"/>
  <c r="AB788" i="20" s="1"/>
  <c r="AB786" i="20"/>
  <c r="AB785" i="20" s="1"/>
  <c r="AB782" i="20"/>
  <c r="AB781" i="20" s="1"/>
  <c r="AB779" i="20"/>
  <c r="AB778" i="20" s="1"/>
  <c r="AB772" i="20"/>
  <c r="AB771" i="20" s="1"/>
  <c r="AB770" i="20" s="1"/>
  <c r="AB769" i="20" s="1"/>
  <c r="AB768" i="20" s="1"/>
  <c r="AB767" i="20" s="1"/>
  <c r="AB765" i="20"/>
  <c r="AB764" i="20" s="1"/>
  <c r="AB763" i="20" s="1"/>
  <c r="AB762" i="20" s="1"/>
  <c r="AB761" i="20" s="1"/>
  <c r="AB760" i="20" s="1"/>
  <c r="AB759" i="20" s="1"/>
  <c r="AB757" i="20"/>
  <c r="AB756" i="20" s="1"/>
  <c r="AB755" i="20" s="1"/>
  <c r="AB752" i="20"/>
  <c r="AB751" i="20" s="1"/>
  <c r="AB750" i="20" s="1"/>
  <c r="AB748" i="20"/>
  <c r="AB747" i="20" s="1"/>
  <c r="AB746" i="20" s="1"/>
  <c r="AB744" i="20"/>
  <c r="AB743" i="20" s="1"/>
  <c r="AB740" i="20"/>
  <c r="AB739" i="20" s="1"/>
  <c r="AB733" i="20"/>
  <c r="AB732" i="20" s="1"/>
  <c r="AB731" i="20" s="1"/>
  <c r="AB730" i="20" s="1"/>
  <c r="AB729" i="20" s="1"/>
  <c r="AB728" i="20" s="1"/>
  <c r="AB726" i="20"/>
  <c r="AB725" i="20" s="1"/>
  <c r="AB724" i="20" s="1"/>
  <c r="AB722" i="20"/>
  <c r="AB721" i="20" s="1"/>
  <c r="AB720" i="20" s="1"/>
  <c r="AB715" i="20"/>
  <c r="AB714" i="20" s="1"/>
  <c r="AB713" i="20" s="1"/>
  <c r="AB711" i="20"/>
  <c r="AB710" i="20" s="1"/>
  <c r="AB708" i="20"/>
  <c r="AB707" i="20" s="1"/>
  <c r="AB703" i="20"/>
  <c r="AB702" i="20" s="1"/>
  <c r="AB696" i="20"/>
  <c r="AB695" i="20" s="1"/>
  <c r="AB694" i="20" s="1"/>
  <c r="AB692" i="20"/>
  <c r="AB691" i="20" s="1"/>
  <c r="AB690" i="20" s="1"/>
  <c r="AB688" i="20"/>
  <c r="AB687" i="20" s="1"/>
  <c r="AB686" i="20" s="1"/>
  <c r="AB684" i="20"/>
  <c r="AB683" i="20" s="1"/>
  <c r="AB682" i="20" s="1"/>
  <c r="AB680" i="20"/>
  <c r="AB679" i="20" s="1"/>
  <c r="AB678" i="20" s="1"/>
  <c r="AB676" i="20"/>
  <c r="AB675" i="20" s="1"/>
  <c r="AB674" i="20" s="1"/>
  <c r="AB672" i="20"/>
  <c r="AB671" i="20" s="1"/>
  <c r="AB670" i="20" s="1"/>
  <c r="AB668" i="20"/>
  <c r="AB667" i="20" s="1"/>
  <c r="AB666" i="20" s="1"/>
  <c r="AB664" i="20"/>
  <c r="AB663" i="20" s="1"/>
  <c r="AB662" i="20" s="1"/>
  <c r="AB660" i="20"/>
  <c r="AB659" i="20" s="1"/>
  <c r="AB657" i="20"/>
  <c r="AB656" i="20" s="1"/>
  <c r="AB654" i="20"/>
  <c r="AB653" i="20" s="1"/>
  <c r="AB647" i="20"/>
  <c r="AB646" i="20" s="1"/>
  <c r="AB642" i="20"/>
  <c r="AB641" i="20" s="1"/>
  <c r="AB636" i="20"/>
  <c r="AB635" i="20" s="1"/>
  <c r="AB634" i="20" s="1"/>
  <c r="AB633" i="20" s="1"/>
  <c r="AB632" i="20" s="1"/>
  <c r="AB630" i="20"/>
  <c r="AB629" i="20" s="1"/>
  <c r="AB628" i="20" s="1"/>
  <c r="AB626" i="20"/>
  <c r="AB625" i="20" s="1"/>
  <c r="AB623" i="20"/>
  <c r="AB618" i="20"/>
  <c r="AB617" i="20" s="1"/>
  <c r="AB616" i="20" s="1"/>
  <c r="AB614" i="20"/>
  <c r="AB613" i="20" s="1"/>
  <c r="AB612" i="20" s="1"/>
  <c r="AB611" i="20"/>
  <c r="AB603" i="20"/>
  <c r="AB602" i="20" s="1"/>
  <c r="AB601" i="20" s="1"/>
  <c r="AB600" i="20" s="1"/>
  <c r="AB599" i="20" s="1"/>
  <c r="AB597" i="20"/>
  <c r="AB596" i="20" s="1"/>
  <c r="AB595" i="20" s="1"/>
  <c r="AB593" i="20"/>
  <c r="AB592" i="20" s="1"/>
  <c r="AB591" i="20" s="1"/>
  <c r="AB589" i="20"/>
  <c r="AB588" i="20" s="1"/>
  <c r="AB587" i="20" s="1"/>
  <c r="AB585" i="20"/>
  <c r="AB584" i="20" s="1"/>
  <c r="AB583" i="20" s="1"/>
  <c r="AB581" i="20"/>
  <c r="AB580" i="20" s="1"/>
  <c r="AB578" i="20"/>
  <c r="AB576" i="20"/>
  <c r="AB573" i="20"/>
  <c r="AB569" i="20"/>
  <c r="AB568" i="20" s="1"/>
  <c r="AB567" i="20" s="1"/>
  <c r="AB565" i="20"/>
  <c r="AB564" i="20" s="1"/>
  <c r="AB563" i="20" s="1"/>
  <c r="AB562" i="20"/>
  <c r="AB557" i="20"/>
  <c r="AB556" i="20" s="1"/>
  <c r="AB555" i="20" s="1"/>
  <c r="AB553" i="20"/>
  <c r="AB552" i="20" s="1"/>
  <c r="AB551" i="20" s="1"/>
  <c r="AB548" i="20"/>
  <c r="AB545" i="20"/>
  <c r="AB540" i="20"/>
  <c r="AB539" i="20" s="1"/>
  <c r="AB538" i="20" s="1"/>
  <c r="AB536" i="20"/>
  <c r="AB535" i="20" s="1"/>
  <c r="AB534" i="20" s="1"/>
  <c r="AB531" i="20"/>
  <c r="AB530" i="20" s="1"/>
  <c r="AB529" i="20" s="1"/>
  <c r="AB528" i="20" s="1"/>
  <c r="AB525" i="20"/>
  <c r="AB524" i="20" s="1"/>
  <c r="AB523" i="20" s="1"/>
  <c r="AB521" i="20"/>
  <c r="AB516" i="20"/>
  <c r="AB515" i="20" s="1"/>
  <c r="AB513" i="20"/>
  <c r="AB508" i="20"/>
  <c r="AB507" i="20" s="1"/>
  <c r="AB506" i="20" s="1"/>
  <c r="AB503" i="20"/>
  <c r="AB502" i="20" s="1"/>
  <c r="AB501" i="20" s="1"/>
  <c r="AB500" i="20" s="1"/>
  <c r="AB495" i="20"/>
  <c r="AB494" i="20" s="1"/>
  <c r="AB493" i="20" s="1"/>
  <c r="AB491" i="20"/>
  <c r="AB490" i="20" s="1"/>
  <c r="AB489" i="20" s="1"/>
  <c r="AB487" i="20"/>
  <c r="AB486" i="20" s="1"/>
  <c r="AB485" i="20" s="1"/>
  <c r="AB483" i="20"/>
  <c r="AB482" i="20" s="1"/>
  <c r="AB481" i="20" s="1"/>
  <c r="AB479" i="20"/>
  <c r="AB478" i="20" s="1"/>
  <c r="AB475" i="20"/>
  <c r="AB474" i="20" s="1"/>
  <c r="AB471" i="20"/>
  <c r="AB470" i="20" s="1"/>
  <c r="AB469" i="20" s="1"/>
  <c r="AB467" i="20"/>
  <c r="AB466" i="20" s="1"/>
  <c r="AB465" i="20" s="1"/>
  <c r="AB463" i="20"/>
  <c r="AB462" i="20" s="1"/>
  <c r="AB457" i="20"/>
  <c r="AB456" i="20" s="1"/>
  <c r="AB453" i="20"/>
  <c r="AB452" i="20" s="1"/>
  <c r="AB451" i="20" s="1"/>
  <c r="AB445" i="20"/>
  <c r="AB444" i="20" s="1"/>
  <c r="AB442" i="20"/>
  <c r="AB441" i="20" s="1"/>
  <c r="AB437" i="20"/>
  <c r="AB436" i="20" s="1"/>
  <c r="AB430" i="20"/>
  <c r="AB429" i="20" s="1"/>
  <c r="AB428" i="20" s="1"/>
  <c r="AB427" i="20" s="1"/>
  <c r="AB425" i="20"/>
  <c r="AB424" i="20" s="1"/>
  <c r="AB422" i="20"/>
  <c r="AB421" i="20" s="1"/>
  <c r="AB418" i="20"/>
  <c r="AB417" i="20" s="1"/>
  <c r="AB415" i="20"/>
  <c r="AB414" i="20" s="1"/>
  <c r="AB406" i="20"/>
  <c r="AB405" i="20" s="1"/>
  <c r="AB404" i="20" s="1"/>
  <c r="AB402" i="20"/>
  <c r="AB401" i="20" s="1"/>
  <c r="AB400" i="20" s="1"/>
  <c r="AB396" i="20"/>
  <c r="AB395" i="20" s="1"/>
  <c r="AB392" i="20"/>
  <c r="AB391" i="20" s="1"/>
  <c r="AB388" i="20"/>
  <c r="AB387" i="20" s="1"/>
  <c r="AB384" i="20"/>
  <c r="AB383" i="20" s="1"/>
  <c r="AB380" i="20"/>
  <c r="AB379" i="20" s="1"/>
  <c r="AB374" i="20"/>
  <c r="AB373" i="20" s="1"/>
  <c r="AB372" i="20" s="1"/>
  <c r="AB371" i="20" s="1"/>
  <c r="AB370" i="20" s="1"/>
  <c r="AB367" i="20"/>
  <c r="AB366" i="20" s="1"/>
  <c r="AB365" i="20" s="1"/>
  <c r="AB363" i="20"/>
  <c r="AB362" i="20" s="1"/>
  <c r="AB360" i="20"/>
  <c r="AD360" i="20" s="1"/>
  <c r="AB352" i="20"/>
  <c r="AB351" i="20" s="1"/>
  <c r="AB350" i="20" s="1"/>
  <c r="AB348" i="20"/>
  <c r="AB347" i="20" s="1"/>
  <c r="AB346" i="20" s="1"/>
  <c r="AB344" i="20"/>
  <c r="AB343" i="20" s="1"/>
  <c r="AB342" i="20" s="1"/>
  <c r="AB340" i="20"/>
  <c r="AB336" i="20"/>
  <c r="AB335" i="20" s="1"/>
  <c r="AB334" i="20" s="1"/>
  <c r="AB331" i="20"/>
  <c r="AB330" i="20" s="1"/>
  <c r="AB325" i="20"/>
  <c r="AB324" i="20" s="1"/>
  <c r="AB322" i="20"/>
  <c r="AB318" i="20"/>
  <c r="AB317" i="20" s="1"/>
  <c r="AB316" i="20" s="1"/>
  <c r="AB314" i="20"/>
  <c r="AB312" i="20"/>
  <c r="AB307" i="20"/>
  <c r="AB306" i="20" s="1"/>
  <c r="AB305" i="20" s="1"/>
  <c r="AB304" i="20" s="1"/>
  <c r="AB302" i="20"/>
  <c r="AB301" i="20" s="1"/>
  <c r="AB300" i="20" s="1"/>
  <c r="AB299" i="20" s="1"/>
  <c r="AB297" i="20"/>
  <c r="AB296" i="20" s="1"/>
  <c r="AB295" i="20" s="1"/>
  <c r="AB294" i="20" s="1"/>
  <c r="AB292" i="20"/>
  <c r="AB291" i="20" s="1"/>
  <c r="AB290" i="20" s="1"/>
  <c r="AB289" i="20" s="1"/>
  <c r="AB287" i="20"/>
  <c r="AB286" i="20" s="1"/>
  <c r="AB285" i="20" s="1"/>
  <c r="AB284" i="20" s="1"/>
  <c r="AB282" i="20"/>
  <c r="AB281" i="20" s="1"/>
  <c r="AB279" i="20"/>
  <c r="AB278" i="20" s="1"/>
  <c r="AB275" i="20"/>
  <c r="AB274" i="20" s="1"/>
  <c r="AB271" i="20"/>
  <c r="AB270" i="20" s="1"/>
  <c r="AB267" i="20"/>
  <c r="AB266" i="20" s="1"/>
  <c r="AB265" i="20" s="1"/>
  <c r="AB263" i="20"/>
  <c r="AB262" i="20" s="1"/>
  <c r="AB258" i="20" s="1"/>
  <c r="AB256" i="20"/>
  <c r="AB255" i="20" s="1"/>
  <c r="AB253" i="20"/>
  <c r="AB252" i="20" s="1"/>
  <c r="AB250" i="20"/>
  <c r="AB249" i="20" s="1"/>
  <c r="AB246" i="20"/>
  <c r="AB245" i="20" s="1"/>
  <c r="AB242" i="20"/>
  <c r="AB241" i="20" s="1"/>
  <c r="AB238" i="20"/>
  <c r="AB237" i="20" s="1"/>
  <c r="AB236" i="20" s="1"/>
  <c r="AB234" i="20"/>
  <c r="AB233" i="20" s="1"/>
  <c r="AB232" i="20" s="1"/>
  <c r="AB229" i="20"/>
  <c r="AB228" i="20" s="1"/>
  <c r="AB226" i="20"/>
  <c r="AB225" i="20" s="1"/>
  <c r="AB222" i="20"/>
  <c r="AB221" i="20" s="1"/>
  <c r="AB218" i="20"/>
  <c r="AB217" i="20" s="1"/>
  <c r="AB215" i="20"/>
  <c r="AB214" i="20" s="1"/>
  <c r="AB213" i="20" s="1"/>
  <c r="AB211" i="20"/>
  <c r="AB210" i="20" s="1"/>
  <c r="AB209" i="20" s="1"/>
  <c r="AB207" i="20"/>
  <c r="AB206" i="20" s="1"/>
  <c r="AB205" i="20" s="1"/>
  <c r="AB203" i="20"/>
  <c r="AB202" i="20" s="1"/>
  <c r="AB201" i="20" s="1"/>
  <c r="AB198" i="20"/>
  <c r="AB197" i="20" s="1"/>
  <c r="AB196" i="20" s="1"/>
  <c r="AB194" i="20"/>
  <c r="AB193" i="20" s="1"/>
  <c r="AB192" i="20" s="1"/>
  <c r="AB190" i="20"/>
  <c r="AB189" i="20" s="1"/>
  <c r="AB188" i="20" s="1"/>
  <c r="AB184" i="20"/>
  <c r="AB183" i="20" s="1"/>
  <c r="AB180" i="20"/>
  <c r="AB179" i="20" s="1"/>
  <c r="AB175" i="20"/>
  <c r="AB174" i="20" s="1"/>
  <c r="AB171" i="20"/>
  <c r="AB170" i="20" s="1"/>
  <c r="AB169" i="20" s="1"/>
  <c r="AB167" i="20"/>
  <c r="AB166" i="20" s="1"/>
  <c r="AB164" i="20"/>
  <c r="AD164" i="20" s="1"/>
  <c r="AB159" i="20"/>
  <c r="AB158" i="20" s="1"/>
  <c r="AB157" i="20" s="1"/>
  <c r="AB155" i="20"/>
  <c r="AB154" i="20" s="1"/>
  <c r="AB153" i="20" s="1"/>
  <c r="AB152" i="20"/>
  <c r="AB147" i="20"/>
  <c r="AB143" i="20"/>
  <c r="AB142" i="20" s="1"/>
  <c r="AB140" i="20"/>
  <c r="AD140" i="20" s="1"/>
  <c r="AB135" i="20"/>
  <c r="AB134" i="20" s="1"/>
  <c r="AB133" i="20" s="1"/>
  <c r="AB131" i="20"/>
  <c r="AB130" i="20" s="1"/>
  <c r="AB129" i="20" s="1"/>
  <c r="AB127" i="20"/>
  <c r="AB126" i="20" s="1"/>
  <c r="AB122" i="20"/>
  <c r="AB121" i="20" s="1"/>
  <c r="AB118" i="20"/>
  <c r="AB117" i="20" s="1"/>
  <c r="AB115" i="20"/>
  <c r="AB114" i="20" s="1"/>
  <c r="AB110" i="20"/>
  <c r="AB109" i="20" s="1"/>
  <c r="AB104" i="20"/>
  <c r="AB103" i="20" s="1"/>
  <c r="AB102" i="20" s="1"/>
  <c r="AB100" i="20"/>
  <c r="AB99" i="20" s="1"/>
  <c r="AB98" i="20" s="1"/>
  <c r="AB96" i="20"/>
  <c r="AB95" i="20" s="1"/>
  <c r="AB94" i="20" s="1"/>
  <c r="AB92" i="20"/>
  <c r="AB91" i="20" s="1"/>
  <c r="AB87" i="20"/>
  <c r="AB86" i="20" s="1"/>
  <c r="AB83" i="20"/>
  <c r="AB82" i="20" s="1"/>
  <c r="AB79" i="20"/>
  <c r="AB78" i="20" s="1"/>
  <c r="AB75" i="20"/>
  <c r="AB73" i="20"/>
  <c r="AB69" i="20"/>
  <c r="AB68" i="20" s="1"/>
  <c r="AB67" i="20" s="1"/>
  <c r="AB65" i="20"/>
  <c r="AB64" i="20" s="1"/>
  <c r="AB60" i="20"/>
  <c r="AB59" i="20" s="1"/>
  <c r="AB56" i="20"/>
  <c r="AB55" i="20" s="1"/>
  <c r="AB54" i="20" s="1"/>
  <c r="AB52" i="20"/>
  <c r="AB51" i="20" s="1"/>
  <c r="AB50" i="20" s="1"/>
  <c r="AB48" i="20"/>
  <c r="AB47" i="20" s="1"/>
  <c r="AB46" i="20" s="1"/>
  <c r="AB44" i="20"/>
  <c r="AB43" i="20" s="1"/>
  <c r="AB42" i="20" s="1"/>
  <c r="AB40" i="20"/>
  <c r="AB39" i="20" s="1"/>
  <c r="AB35" i="20"/>
  <c r="AB34" i="20" s="1"/>
  <c r="AB31" i="20"/>
  <c r="AB30" i="20" s="1"/>
  <c r="AB26" i="20"/>
  <c r="AB25" i="20" s="1"/>
  <c r="AC378" i="20" l="1"/>
  <c r="AB277" i="20"/>
  <c r="AF72" i="20"/>
  <c r="AF71" i="20" s="1"/>
  <c r="AC777" i="20"/>
  <c r="AG561" i="20"/>
  <c r="AG608" i="20"/>
  <c r="AG213" i="20"/>
  <c r="AC473" i="20"/>
  <c r="AB894" i="20"/>
  <c r="AB72" i="20"/>
  <c r="AB71" i="20" s="1"/>
  <c r="AF378" i="20"/>
  <c r="AF572" i="20"/>
  <c r="AF571" i="20" s="1"/>
  <c r="AG311" i="20"/>
  <c r="AG310" i="20" s="1"/>
  <c r="AG791" i="20"/>
  <c r="AF151" i="20"/>
  <c r="AF85" i="20"/>
  <c r="AF420" i="20"/>
  <c r="AF77" i="20"/>
  <c r="AB162" i="20"/>
  <c r="AC358" i="20"/>
  <c r="AF777" i="20"/>
  <c r="AG473" i="20"/>
  <c r="AC213" i="20"/>
  <c r="AF339" i="20"/>
  <c r="AH339" i="20" s="1"/>
  <c r="AG139" i="20"/>
  <c r="AG151" i="20"/>
  <c r="AG455" i="20"/>
  <c r="AG572" i="20"/>
  <c r="AG571" i="20" s="1"/>
  <c r="AG622" i="20"/>
  <c r="AG784" i="20"/>
  <c r="AG413" i="20"/>
  <c r="AG640" i="20"/>
  <c r="AG639" i="20" s="1"/>
  <c r="AG638" i="20" s="1"/>
  <c r="AB861" i="20"/>
  <c r="AB860" i="20" s="1"/>
  <c r="AF359" i="20"/>
  <c r="AG24" i="20"/>
  <c r="AG378" i="20"/>
  <c r="AB24" i="20"/>
  <c r="AF277" i="20"/>
  <c r="AF311" i="20"/>
  <c r="AF310" i="20" s="1"/>
  <c r="AG72" i="20"/>
  <c r="AG71" i="20" s="1"/>
  <c r="AG77" i="20"/>
  <c r="AG822" i="20"/>
  <c r="AB248" i="20"/>
  <c r="AB339" i="20"/>
  <c r="AD340" i="20"/>
  <c r="AB784" i="20"/>
  <c r="AB777" i="20"/>
  <c r="AC33" i="20"/>
  <c r="AB378" i="20"/>
  <c r="AB877" i="20"/>
  <c r="AC24" i="20"/>
  <c r="AC72" i="20"/>
  <c r="AC71" i="20" s="1"/>
  <c r="AC572" i="20"/>
  <c r="AC571" i="20" s="1"/>
  <c r="AC701" i="20"/>
  <c r="AC700" i="20" s="1"/>
  <c r="AC699" i="20" s="1"/>
  <c r="AC698" i="20" s="1"/>
  <c r="AC738" i="20"/>
  <c r="AC737" i="20" s="1"/>
  <c r="AC736" i="20" s="1"/>
  <c r="AC735" i="20" s="1"/>
  <c r="AC861" i="20"/>
  <c r="AC860" i="20" s="1"/>
  <c r="AF33" i="20"/>
  <c r="AF163" i="20"/>
  <c r="AF240" i="20"/>
  <c r="AF435" i="20"/>
  <c r="AF561" i="20"/>
  <c r="AF719" i="20"/>
  <c r="AF718" i="20" s="1"/>
  <c r="AF791" i="20"/>
  <c r="AF802" i="20"/>
  <c r="AF861" i="20"/>
  <c r="AF860" i="20" s="1"/>
  <c r="AG33" i="20"/>
  <c r="AG85" i="20"/>
  <c r="AG158" i="20"/>
  <c r="AG150" i="20" s="1"/>
  <c r="AG359" i="20"/>
  <c r="AG420" i="20"/>
  <c r="AG564" i="20"/>
  <c r="AG563" i="20" s="1"/>
  <c r="AG559" i="20" s="1"/>
  <c r="AG610" i="20"/>
  <c r="AG652" i="20"/>
  <c r="AG651" i="20" s="1"/>
  <c r="AG650" i="20" s="1"/>
  <c r="AG649" i="20" s="1"/>
  <c r="AG719" i="20"/>
  <c r="AG718" i="20" s="1"/>
  <c r="AG877" i="20"/>
  <c r="AF413" i="20"/>
  <c r="AF473" i="20"/>
  <c r="AG163" i="20"/>
  <c r="AG240" i="20"/>
  <c r="AG258" i="20"/>
  <c r="AG269" i="20"/>
  <c r="AG386" i="20"/>
  <c r="AG435" i="20"/>
  <c r="AG802" i="20"/>
  <c r="AG801" i="20" s="1"/>
  <c r="AG800" i="20" s="1"/>
  <c r="AG894" i="20"/>
  <c r="AC77" i="20"/>
  <c r="AC139" i="20"/>
  <c r="AF24" i="20"/>
  <c r="AF173" i="20"/>
  <c r="AF512" i="20"/>
  <c r="AG220" i="20"/>
  <c r="AG248" i="20"/>
  <c r="AG277" i="20"/>
  <c r="AG544" i="20"/>
  <c r="AG777" i="20"/>
  <c r="AG861" i="20"/>
  <c r="AG860" i="20" s="1"/>
  <c r="AB547" i="20"/>
  <c r="AB543" i="20" s="1"/>
  <c r="AB544" i="20"/>
  <c r="AB311" i="20"/>
  <c r="AB310" i="20" s="1"/>
  <c r="AB561" i="20"/>
  <c r="AB151" i="20"/>
  <c r="AB609" i="20"/>
  <c r="AB610" i="20"/>
  <c r="AC269" i="20"/>
  <c r="AG108" i="20"/>
  <c r="AG165" i="20"/>
  <c r="AG161" i="20" s="1"/>
  <c r="AG162" i="20"/>
  <c r="AG173" i="20"/>
  <c r="AG510" i="20"/>
  <c r="AG505" i="20" s="1"/>
  <c r="AG499" i="20" s="1"/>
  <c r="AB269" i="20"/>
  <c r="AB149" i="20"/>
  <c r="AB150" i="20"/>
  <c r="AC610" i="20"/>
  <c r="AC613" i="20"/>
  <c r="AC612" i="20" s="1"/>
  <c r="AC608" i="20" s="1"/>
  <c r="AG58" i="20"/>
  <c r="AB420" i="20"/>
  <c r="AB738" i="20"/>
  <c r="AB737" i="20" s="1"/>
  <c r="AB736" i="20" s="1"/>
  <c r="AB735" i="20" s="1"/>
  <c r="AC277" i="20"/>
  <c r="AC420" i="20"/>
  <c r="AC435" i="20"/>
  <c r="AF248" i="20"/>
  <c r="AF269" i="20"/>
  <c r="AF652" i="20"/>
  <c r="AF651" i="20" s="1"/>
  <c r="AF650" i="20" s="1"/>
  <c r="AF649" i="20" s="1"/>
  <c r="AF822" i="20"/>
  <c r="AG546" i="20"/>
  <c r="AG542" i="20" s="1"/>
  <c r="AG543" i="20"/>
  <c r="AG701" i="20"/>
  <c r="AG700" i="20" s="1"/>
  <c r="AG699" i="20" s="1"/>
  <c r="AG698" i="20" s="1"/>
  <c r="AG738" i="20"/>
  <c r="AG737" i="20" s="1"/>
  <c r="AG736" i="20" s="1"/>
  <c r="AG735" i="20" s="1"/>
  <c r="AG811" i="20"/>
  <c r="AG810" i="20" s="1"/>
  <c r="AG809" i="20" s="1"/>
  <c r="AC621" i="20"/>
  <c r="AC802" i="20"/>
  <c r="AC801" i="20" s="1"/>
  <c r="AC800" i="20" s="1"/>
  <c r="AF158" i="20"/>
  <c r="AF543" i="20"/>
  <c r="AF640" i="20"/>
  <c r="AF639" i="20" s="1"/>
  <c r="AF638" i="20" s="1"/>
  <c r="AF784" i="20"/>
  <c r="AG142" i="20"/>
  <c r="AG321" i="20"/>
  <c r="AG320" i="20" s="1"/>
  <c r="AG358" i="20"/>
  <c r="AG609" i="20"/>
  <c r="AF58" i="20"/>
  <c r="AF220" i="20"/>
  <c r="AG511" i="20"/>
  <c r="AG624" i="20"/>
  <c r="AG620" i="20" s="1"/>
  <c r="AG607" i="20" s="1"/>
  <c r="AG606" i="20" s="1"/>
  <c r="AG621" i="20"/>
  <c r="AC162" i="20"/>
  <c r="AC311" i="20"/>
  <c r="AC310" i="20" s="1"/>
  <c r="AC455" i="20"/>
  <c r="AC719" i="20"/>
  <c r="AC718" i="20" s="1"/>
  <c r="AF139" i="20"/>
  <c r="AF455" i="20"/>
  <c r="AF610" i="20"/>
  <c r="AF622" i="20"/>
  <c r="AG357" i="20"/>
  <c r="AG356" i="20" s="1"/>
  <c r="AG355" i="20" s="1"/>
  <c r="AG354" i="20" s="1"/>
  <c r="AG512" i="20"/>
  <c r="AB719" i="20"/>
  <c r="AB718" i="20" s="1"/>
  <c r="AF108" i="20"/>
  <c r="AF361" i="20"/>
  <c r="AF357" i="20" s="1"/>
  <c r="AF356" i="20" s="1"/>
  <c r="AF355" i="20" s="1"/>
  <c r="AF354" i="20" s="1"/>
  <c r="AF358" i="20"/>
  <c r="AB33" i="20"/>
  <c r="AB58" i="20"/>
  <c r="AB77" i="20"/>
  <c r="AB240" i="20"/>
  <c r="AB359" i="20"/>
  <c r="AB512" i="20"/>
  <c r="AB622" i="20"/>
  <c r="AB640" i="20"/>
  <c r="AB639" i="20" s="1"/>
  <c r="AB638" i="20" s="1"/>
  <c r="AB108" i="20"/>
  <c r="AB139" i="20"/>
  <c r="AB455" i="20"/>
  <c r="AC58" i="20"/>
  <c r="AC165" i="20"/>
  <c r="AC161" i="20" s="1"/>
  <c r="AC163" i="20"/>
  <c r="AC361" i="20"/>
  <c r="AC357" i="20" s="1"/>
  <c r="AC356" i="20" s="1"/>
  <c r="AC355" i="20" s="1"/>
  <c r="AC354" i="20" s="1"/>
  <c r="AC512" i="20"/>
  <c r="AC561" i="20"/>
  <c r="AC622" i="20"/>
  <c r="AF146" i="20"/>
  <c r="AF170" i="20"/>
  <c r="AF514" i="20"/>
  <c r="AF520" i="20"/>
  <c r="AF519" i="20" s="1"/>
  <c r="AF546" i="20"/>
  <c r="AF542" i="20" s="1"/>
  <c r="AF560" i="20"/>
  <c r="AF701" i="20"/>
  <c r="AF700" i="20" s="1"/>
  <c r="AF699" i="20" s="1"/>
  <c r="AF698" i="20" s="1"/>
  <c r="AF877" i="20"/>
  <c r="AF894" i="20"/>
  <c r="AB173" i="20"/>
  <c r="AB413" i="20"/>
  <c r="AB473" i="20"/>
  <c r="AB701" i="20"/>
  <c r="AB700" i="20" s="1"/>
  <c r="AB699" i="20" s="1"/>
  <c r="AB698" i="20" s="1"/>
  <c r="AB802" i="20"/>
  <c r="AB811" i="20"/>
  <c r="AB810" i="20" s="1"/>
  <c r="AB809" i="20" s="1"/>
  <c r="AF544" i="20"/>
  <c r="AF609" i="20"/>
  <c r="AF612" i="20"/>
  <c r="AF608" i="20" s="1"/>
  <c r="AF624" i="20"/>
  <c r="AF620" i="20" s="1"/>
  <c r="AF621" i="20"/>
  <c r="AB85" i="20"/>
  <c r="AB220" i="20"/>
  <c r="AB435" i="20"/>
  <c r="AB608" i="20"/>
  <c r="AB652" i="20"/>
  <c r="AB651" i="20" s="1"/>
  <c r="AB650" i="20" s="1"/>
  <c r="AB649" i="20" s="1"/>
  <c r="AB791" i="20"/>
  <c r="AC108" i="20"/>
  <c r="AC220" i="20"/>
  <c r="AC240" i="20"/>
  <c r="AC258" i="20"/>
  <c r="AC413" i="20"/>
  <c r="AC544" i="20"/>
  <c r="AC784" i="20"/>
  <c r="AF386" i="20"/>
  <c r="AF559" i="20"/>
  <c r="AF738" i="20"/>
  <c r="AF737" i="20" s="1"/>
  <c r="AF736" i="20" s="1"/>
  <c r="AF735" i="20" s="1"/>
  <c r="AF811" i="20"/>
  <c r="AF810" i="20" s="1"/>
  <c r="AF809" i="20" s="1"/>
  <c r="AC138" i="20"/>
  <c r="AC141" i="20"/>
  <c r="AC137" i="20" s="1"/>
  <c r="AC173" i="20"/>
  <c r="AC386" i="20"/>
  <c r="AC85" i="20"/>
  <c r="AC248" i="20"/>
  <c r="AC150" i="20"/>
  <c r="AC157" i="20"/>
  <c r="AC149" i="20" s="1"/>
  <c r="AC151" i="20"/>
  <c r="AC640" i="20"/>
  <c r="AC639" i="20" s="1"/>
  <c r="AC638" i="20" s="1"/>
  <c r="AC652" i="20"/>
  <c r="AC651" i="20" s="1"/>
  <c r="AC650" i="20" s="1"/>
  <c r="AC649" i="20" s="1"/>
  <c r="AC791" i="20"/>
  <c r="AC877" i="20"/>
  <c r="AC359" i="20"/>
  <c r="AC520" i="20"/>
  <c r="AC519" i="20" s="1"/>
  <c r="AC510" i="20" s="1"/>
  <c r="AC505" i="20" s="1"/>
  <c r="AC499" i="20" s="1"/>
  <c r="AC556" i="20"/>
  <c r="AC555" i="20" s="1"/>
  <c r="AC542" i="20" s="1"/>
  <c r="AC560" i="20"/>
  <c r="AC563" i="20"/>
  <c r="AC559" i="20" s="1"/>
  <c r="AC624" i="20"/>
  <c r="AC620" i="20" s="1"/>
  <c r="AC811" i="20"/>
  <c r="AC810" i="20" s="1"/>
  <c r="AC809" i="20" s="1"/>
  <c r="AC822" i="20"/>
  <c r="AC894" i="20"/>
  <c r="AB358" i="20"/>
  <c r="AB361" i="20"/>
  <c r="AB357" i="20" s="1"/>
  <c r="AB356" i="20" s="1"/>
  <c r="AB355" i="20" s="1"/>
  <c r="AB354" i="20" s="1"/>
  <c r="AB163" i="20"/>
  <c r="AB559" i="20"/>
  <c r="AB141" i="20"/>
  <c r="AB146" i="20"/>
  <c r="AB145" i="20" s="1"/>
  <c r="AB165" i="20"/>
  <c r="AB161" i="20" s="1"/>
  <c r="AB514" i="20"/>
  <c r="AB520" i="20"/>
  <c r="AB519" i="20" s="1"/>
  <c r="AB560" i="20"/>
  <c r="AB572" i="20"/>
  <c r="AB571" i="20" s="1"/>
  <c r="AB386" i="20"/>
  <c r="AB624" i="20"/>
  <c r="AB620" i="20" s="1"/>
  <c r="AB621" i="20"/>
  <c r="AB822" i="20"/>
  <c r="Z900" i="20"/>
  <c r="Z889" i="20"/>
  <c r="Z885" i="20"/>
  <c r="Z881" i="20"/>
  <c r="Z876" i="20"/>
  <c r="Z875" i="20"/>
  <c r="Z874" i="20"/>
  <c r="Z869" i="20"/>
  <c r="Z866" i="20"/>
  <c r="Z865" i="20"/>
  <c r="Z864" i="20"/>
  <c r="Z859" i="20"/>
  <c r="Z854" i="20"/>
  <c r="Z853" i="20"/>
  <c r="Z852" i="20"/>
  <c r="Z846" i="20"/>
  <c r="Z845" i="20"/>
  <c r="Z840" i="20"/>
  <c r="Z839" i="20"/>
  <c r="Z834" i="20"/>
  <c r="Z833" i="20"/>
  <c r="Z828" i="20"/>
  <c r="Z827" i="20"/>
  <c r="Z805" i="20"/>
  <c r="Z797" i="20"/>
  <c r="Z790" i="20"/>
  <c r="Z783" i="20"/>
  <c r="Z773" i="20"/>
  <c r="Z766" i="20"/>
  <c r="Z758" i="20"/>
  <c r="Z754" i="20"/>
  <c r="Z745" i="20"/>
  <c r="Z741" i="20"/>
  <c r="Z734" i="20"/>
  <c r="Z716" i="20"/>
  <c r="Z712" i="20"/>
  <c r="Z709" i="20"/>
  <c r="Z706" i="20"/>
  <c r="Z705" i="20"/>
  <c r="Z704" i="20"/>
  <c r="Z697" i="20"/>
  <c r="Z693" i="20"/>
  <c r="Z689" i="20"/>
  <c r="Z685" i="20"/>
  <c r="Z681" i="20"/>
  <c r="Z677" i="20"/>
  <c r="Z673" i="20"/>
  <c r="Z669" i="20"/>
  <c r="Z665" i="20"/>
  <c r="Z648" i="20"/>
  <c r="Z645" i="20"/>
  <c r="Z644" i="20"/>
  <c r="Z643" i="20"/>
  <c r="Z637" i="20"/>
  <c r="Z631" i="20"/>
  <c r="Z619" i="20"/>
  <c r="Z604" i="20"/>
  <c r="Z598" i="20"/>
  <c r="Z594" i="20"/>
  <c r="Z590" i="20"/>
  <c r="Z586" i="20"/>
  <c r="Z582" i="20"/>
  <c r="Z579" i="20"/>
  <c r="Z577" i="20"/>
  <c r="Z575" i="20"/>
  <c r="Z574" i="20"/>
  <c r="Z558" i="20"/>
  <c r="Z554" i="20"/>
  <c r="Z550" i="20"/>
  <c r="Z541" i="20"/>
  <c r="Z537" i="20"/>
  <c r="Z532" i="20"/>
  <c r="Z526" i="20"/>
  <c r="Z522" i="20"/>
  <c r="Z518" i="20"/>
  <c r="Z509" i="20"/>
  <c r="Z504" i="20"/>
  <c r="Z496" i="20"/>
  <c r="Z492" i="20"/>
  <c r="Z488" i="20"/>
  <c r="Z484" i="20"/>
  <c r="Z476" i="20"/>
  <c r="Z468" i="20"/>
  <c r="Z464" i="20"/>
  <c r="Z458" i="20"/>
  <c r="Z454" i="20"/>
  <c r="Z450" i="20"/>
  <c r="Z449" i="20"/>
  <c r="Z448" i="20"/>
  <c r="Z447" i="20"/>
  <c r="Z446" i="20"/>
  <c r="Z443" i="20"/>
  <c r="Z440" i="20"/>
  <c r="Z439" i="20"/>
  <c r="Z438" i="20"/>
  <c r="Z431" i="20"/>
  <c r="Z426" i="20"/>
  <c r="Z423" i="20"/>
  <c r="Z419" i="20"/>
  <c r="Z416" i="20"/>
  <c r="Z409" i="20"/>
  <c r="Z408" i="20"/>
  <c r="Z403" i="20"/>
  <c r="Z399" i="20"/>
  <c r="Z398" i="20"/>
  <c r="Z397" i="20"/>
  <c r="Z394" i="20"/>
  <c r="Z390" i="20"/>
  <c r="Z389" i="20"/>
  <c r="Z382" i="20"/>
  <c r="Z381" i="20"/>
  <c r="Z375" i="20"/>
  <c r="Z368" i="20"/>
  <c r="Z364" i="20"/>
  <c r="Z349" i="20"/>
  <c r="Z345" i="20"/>
  <c r="Z341" i="20"/>
  <c r="Z337" i="20"/>
  <c r="Z333" i="20"/>
  <c r="Z328" i="20"/>
  <c r="Z326" i="20" s="1"/>
  <c r="Z315" i="20"/>
  <c r="Z313" i="20"/>
  <c r="Z309" i="20"/>
  <c r="Z273" i="20"/>
  <c r="Z264" i="20"/>
  <c r="Z257" i="20"/>
  <c r="Z251" i="20"/>
  <c r="Z244" i="20"/>
  <c r="Z239" i="20"/>
  <c r="Z235" i="20"/>
  <c r="Z230" i="20"/>
  <c r="Z223" i="20"/>
  <c r="Z212" i="20"/>
  <c r="Z191" i="20"/>
  <c r="Z187" i="20"/>
  <c r="Z186" i="20"/>
  <c r="Z185" i="20"/>
  <c r="Z182" i="20"/>
  <c r="Z178" i="20"/>
  <c r="Z177" i="20"/>
  <c r="Z176" i="20"/>
  <c r="Z172" i="20"/>
  <c r="Z168" i="20"/>
  <c r="Z160" i="20"/>
  <c r="Z148" i="20"/>
  <c r="Z136" i="20"/>
  <c r="Z132" i="20"/>
  <c r="Z128" i="20"/>
  <c r="Z125" i="20"/>
  <c r="Z124" i="20"/>
  <c r="Z123" i="20"/>
  <c r="Z120" i="20"/>
  <c r="Z119" i="20"/>
  <c r="Z113" i="20"/>
  <c r="Z112" i="20"/>
  <c r="Z111" i="20"/>
  <c r="Z107" i="20"/>
  <c r="Z106" i="20"/>
  <c r="Z105" i="20"/>
  <c r="Z101" i="20"/>
  <c r="Z97" i="20"/>
  <c r="Z93" i="20"/>
  <c r="Z90" i="20"/>
  <c r="Z89" i="20"/>
  <c r="Z88" i="20"/>
  <c r="Z76" i="20"/>
  <c r="Z74" i="20"/>
  <c r="Z70" i="20"/>
  <c r="Z66" i="20"/>
  <c r="Z63" i="20"/>
  <c r="Z62" i="20"/>
  <c r="Z61" i="20"/>
  <c r="Z57" i="20"/>
  <c r="Z53" i="20"/>
  <c r="Z49" i="20"/>
  <c r="Z45" i="20"/>
  <c r="Z41" i="20"/>
  <c r="Z38" i="20"/>
  <c r="Z37" i="20"/>
  <c r="Z36" i="20"/>
  <c r="Z32" i="20"/>
  <c r="Z29" i="20"/>
  <c r="Z28" i="20"/>
  <c r="AC377" i="20" l="1"/>
  <c r="AC376" i="20" s="1"/>
  <c r="AC369" i="20" s="1"/>
  <c r="AG605" i="20"/>
  <c r="AF776" i="20"/>
  <c r="AF775" i="20" s="1"/>
  <c r="AF774" i="20" s="1"/>
  <c r="AF377" i="20"/>
  <c r="AF376" i="20" s="1"/>
  <c r="AF369" i="20" s="1"/>
  <c r="AC717" i="20"/>
  <c r="AF412" i="20"/>
  <c r="AF411" i="20" s="1"/>
  <c r="AF410" i="20" s="1"/>
  <c r="AC434" i="20"/>
  <c r="AC433" i="20" s="1"/>
  <c r="AC432" i="20" s="1"/>
  <c r="AB847" i="20"/>
  <c r="AB776" i="20"/>
  <c r="AB775" i="20" s="1"/>
  <c r="AB774" i="20" s="1"/>
  <c r="AG560" i="20"/>
  <c r="AG157" i="20"/>
  <c r="AG149" i="20" s="1"/>
  <c r="AG533" i="20"/>
  <c r="AG527" i="20" s="1"/>
  <c r="AG498" i="20" s="1"/>
  <c r="AB717" i="20"/>
  <c r="AG412" i="20"/>
  <c r="AG411" i="20" s="1"/>
  <c r="AG410" i="20" s="1"/>
  <c r="AC847" i="20"/>
  <c r="AF717" i="20"/>
  <c r="AG434" i="20"/>
  <c r="AG433" i="20" s="1"/>
  <c r="AG432" i="20" s="1"/>
  <c r="AF338" i="20"/>
  <c r="AH338" i="20" s="1"/>
  <c r="AB546" i="20"/>
  <c r="AB542" i="20" s="1"/>
  <c r="AB533" i="20" s="1"/>
  <c r="AB527" i="20" s="1"/>
  <c r="AF434" i="20"/>
  <c r="AF433" i="20" s="1"/>
  <c r="AF432" i="20" s="1"/>
  <c r="AG847" i="20"/>
  <c r="AG377" i="20"/>
  <c r="AG376" i="20" s="1"/>
  <c r="AG369" i="20" s="1"/>
  <c r="AB377" i="20"/>
  <c r="AB376" i="20" s="1"/>
  <c r="AB369" i="20" s="1"/>
  <c r="AC609" i="20"/>
  <c r="AF533" i="20"/>
  <c r="AF527" i="20" s="1"/>
  <c r="AF847" i="20"/>
  <c r="AG776" i="20"/>
  <c r="AG775" i="20" s="1"/>
  <c r="AG774" i="20" s="1"/>
  <c r="AG799" i="20"/>
  <c r="AG798" i="20" s="1"/>
  <c r="AC799" i="20"/>
  <c r="AC798" i="20" s="1"/>
  <c r="AC776" i="20"/>
  <c r="AC775" i="20" s="1"/>
  <c r="AC774" i="20" s="1"/>
  <c r="AD339" i="20"/>
  <c r="AB338" i="20"/>
  <c r="AD338" i="20" s="1"/>
  <c r="AG717" i="20"/>
  <c r="AC607" i="20"/>
  <c r="AC606" i="20" s="1"/>
  <c r="AC605" i="20" s="1"/>
  <c r="AC543" i="20"/>
  <c r="AG138" i="20"/>
  <c r="AG141" i="20"/>
  <c r="AG137" i="20" s="1"/>
  <c r="AF150" i="20"/>
  <c r="AF157" i="20"/>
  <c r="AF149" i="20" s="1"/>
  <c r="AB434" i="20"/>
  <c r="AB433" i="20" s="1"/>
  <c r="AB432" i="20" s="1"/>
  <c r="AB607" i="20"/>
  <c r="AB606" i="20" s="1"/>
  <c r="AB605" i="20" s="1"/>
  <c r="AC412" i="20"/>
  <c r="AC411" i="20" s="1"/>
  <c r="AC410" i="20" s="1"/>
  <c r="AB412" i="20"/>
  <c r="AB411" i="20" s="1"/>
  <c r="AB410" i="20" s="1"/>
  <c r="AB137" i="20"/>
  <c r="AC533" i="20"/>
  <c r="AC527" i="20" s="1"/>
  <c r="AC498" i="20" s="1"/>
  <c r="AF510" i="20"/>
  <c r="AF505" i="20" s="1"/>
  <c r="AF499" i="20" s="1"/>
  <c r="AF511" i="20"/>
  <c r="AF169" i="20"/>
  <c r="AF161" i="20" s="1"/>
  <c r="AF162" i="20"/>
  <c r="AF607" i="20"/>
  <c r="AF606" i="20" s="1"/>
  <c r="AF605" i="20" s="1"/>
  <c r="AB801" i="20"/>
  <c r="AB800" i="20" s="1"/>
  <c r="AB799" i="20" s="1"/>
  <c r="AB798" i="20" s="1"/>
  <c r="AF145" i="20"/>
  <c r="AF137" i="20" s="1"/>
  <c r="AF138" i="20"/>
  <c r="AF801" i="20"/>
  <c r="AF800" i="20" s="1"/>
  <c r="AF799" i="20" s="1"/>
  <c r="AF798" i="20" s="1"/>
  <c r="AC23" i="20"/>
  <c r="AC22" i="20" s="1"/>
  <c r="AC21" i="20" s="1"/>
  <c r="AC511" i="20"/>
  <c r="AB510" i="20"/>
  <c r="AB505" i="20" s="1"/>
  <c r="AB499" i="20" s="1"/>
  <c r="AB511" i="20"/>
  <c r="AB138" i="20"/>
  <c r="W899" i="20"/>
  <c r="V899" i="20"/>
  <c r="U899" i="20"/>
  <c r="T899" i="20"/>
  <c r="T898" i="20" s="1"/>
  <c r="W898" i="20"/>
  <c r="V898" i="20"/>
  <c r="U898" i="20"/>
  <c r="W896" i="20"/>
  <c r="V896" i="20"/>
  <c r="U896" i="20"/>
  <c r="T896" i="20"/>
  <c r="T895" i="20" s="1"/>
  <c r="W895" i="20"/>
  <c r="V895" i="20"/>
  <c r="U895" i="20"/>
  <c r="W892" i="20"/>
  <c r="V892" i="20"/>
  <c r="U892" i="20"/>
  <c r="T892" i="20"/>
  <c r="W891" i="20"/>
  <c r="V891" i="20"/>
  <c r="U891" i="20"/>
  <c r="T891" i="20"/>
  <c r="W890" i="20"/>
  <c r="V890" i="20"/>
  <c r="U890" i="20"/>
  <c r="T890" i="20"/>
  <c r="W888" i="20"/>
  <c r="V888" i="20"/>
  <c r="U888" i="20"/>
  <c r="T888" i="20"/>
  <c r="W887" i="20"/>
  <c r="V887" i="20"/>
  <c r="U887" i="20"/>
  <c r="T887" i="20"/>
  <c r="W886" i="20"/>
  <c r="V886" i="20"/>
  <c r="U886" i="20"/>
  <c r="T886" i="20"/>
  <c r="W884" i="20"/>
  <c r="V884" i="20"/>
  <c r="U884" i="20"/>
  <c r="T884" i="20"/>
  <c r="W883" i="20"/>
  <c r="V883" i="20"/>
  <c r="U883" i="20"/>
  <c r="T883" i="20"/>
  <c r="W882" i="20"/>
  <c r="V882" i="20"/>
  <c r="U882" i="20"/>
  <c r="T882" i="20"/>
  <c r="W880" i="20"/>
  <c r="V880" i="20"/>
  <c r="U880" i="20"/>
  <c r="T880" i="20"/>
  <c r="W879" i="20"/>
  <c r="V879" i="20"/>
  <c r="U879" i="20"/>
  <c r="T879" i="20"/>
  <c r="W878" i="20"/>
  <c r="V878" i="20"/>
  <c r="U878" i="20"/>
  <c r="T878" i="20"/>
  <c r="W877" i="20"/>
  <c r="V877" i="20"/>
  <c r="U877" i="20"/>
  <c r="T877" i="20"/>
  <c r="W873" i="20"/>
  <c r="V873" i="20"/>
  <c r="U873" i="20"/>
  <c r="T873" i="20"/>
  <c r="T872" i="20" s="1"/>
  <c r="T871" i="20" s="1"/>
  <c r="T870" i="20" s="1"/>
  <c r="W872" i="20"/>
  <c r="W871" i="20" s="1"/>
  <c r="W870" i="20" s="1"/>
  <c r="V872" i="20"/>
  <c r="V871" i="20" s="1"/>
  <c r="V870" i="20" s="1"/>
  <c r="U872" i="20"/>
  <c r="U871" i="20" s="1"/>
  <c r="U870" i="20" s="1"/>
  <c r="W868" i="20"/>
  <c r="V868" i="20"/>
  <c r="U868" i="20"/>
  <c r="T868" i="20"/>
  <c r="W867" i="20"/>
  <c r="V867" i="20"/>
  <c r="U867" i="20"/>
  <c r="T867" i="20"/>
  <c r="W863" i="20"/>
  <c r="V863" i="20"/>
  <c r="U863" i="20"/>
  <c r="T863" i="20"/>
  <c r="T862" i="20" s="1"/>
  <c r="T861" i="20" s="1"/>
  <c r="T860" i="20" s="1"/>
  <c r="W862" i="20"/>
  <c r="W861" i="20" s="1"/>
  <c r="W860" i="20" s="1"/>
  <c r="V862" i="20"/>
  <c r="V861" i="20" s="1"/>
  <c r="V860" i="20" s="1"/>
  <c r="U862" i="20"/>
  <c r="U861" i="20" s="1"/>
  <c r="U860" i="20" s="1"/>
  <c r="W858" i="20"/>
  <c r="V858" i="20"/>
  <c r="U858" i="20"/>
  <c r="T858" i="20"/>
  <c r="T857" i="20" s="1"/>
  <c r="T856" i="20" s="1"/>
  <c r="T855" i="20" s="1"/>
  <c r="W857" i="20"/>
  <c r="W856" i="20" s="1"/>
  <c r="W855" i="20" s="1"/>
  <c r="V857" i="20"/>
  <c r="V856" i="20" s="1"/>
  <c r="V855" i="20" s="1"/>
  <c r="U857" i="20"/>
  <c r="U856" i="20" s="1"/>
  <c r="U855" i="20" s="1"/>
  <c r="W851" i="20"/>
  <c r="V851" i="20"/>
  <c r="U851" i="20"/>
  <c r="T851" i="20"/>
  <c r="T850" i="20" s="1"/>
  <c r="T849" i="20" s="1"/>
  <c r="T848" i="20" s="1"/>
  <c r="W850" i="20"/>
  <c r="W849" i="20" s="1"/>
  <c r="W848" i="20" s="1"/>
  <c r="V850" i="20"/>
  <c r="V849" i="20" s="1"/>
  <c r="V848" i="20" s="1"/>
  <c r="U850" i="20"/>
  <c r="U849" i="20" s="1"/>
  <c r="U848" i="20" s="1"/>
  <c r="W844" i="20"/>
  <c r="V844" i="20"/>
  <c r="U844" i="20"/>
  <c r="T844" i="20"/>
  <c r="T843" i="20" s="1"/>
  <c r="T842" i="20" s="1"/>
  <c r="T841" i="20" s="1"/>
  <c r="W843" i="20"/>
  <c r="W842" i="20" s="1"/>
  <c r="W841" i="20" s="1"/>
  <c r="V843" i="20"/>
  <c r="V842" i="20" s="1"/>
  <c r="V841" i="20" s="1"/>
  <c r="U843" i="20"/>
  <c r="U842" i="20" s="1"/>
  <c r="U841" i="20" s="1"/>
  <c r="W838" i="20"/>
  <c r="V838" i="20"/>
  <c r="U838" i="20"/>
  <c r="T838" i="20"/>
  <c r="T837" i="20" s="1"/>
  <c r="T836" i="20" s="1"/>
  <c r="T835" i="20" s="1"/>
  <c r="W837" i="20"/>
  <c r="W836" i="20" s="1"/>
  <c r="W835" i="20" s="1"/>
  <c r="V837" i="20"/>
  <c r="V836" i="20" s="1"/>
  <c r="V835" i="20" s="1"/>
  <c r="U837" i="20"/>
  <c r="U836" i="20" s="1"/>
  <c r="U835" i="20" s="1"/>
  <c r="W832" i="20"/>
  <c r="W831" i="20" s="1"/>
  <c r="W830" i="20" s="1"/>
  <c r="W829" i="20" s="1"/>
  <c r="V832" i="20"/>
  <c r="V831" i="20" s="1"/>
  <c r="V830" i="20" s="1"/>
  <c r="V829" i="20" s="1"/>
  <c r="U832" i="20"/>
  <c r="U831" i="20" s="1"/>
  <c r="U830" i="20" s="1"/>
  <c r="U829" i="20" s="1"/>
  <c r="T832" i="20"/>
  <c r="T831" i="20" s="1"/>
  <c r="T830" i="20" s="1"/>
  <c r="T829" i="20" s="1"/>
  <c r="W826" i="20"/>
  <c r="W825" i="20" s="1"/>
  <c r="W824" i="20" s="1"/>
  <c r="W823" i="20" s="1"/>
  <c r="V826" i="20"/>
  <c r="V825" i="20" s="1"/>
  <c r="V824" i="20" s="1"/>
  <c r="V823" i="20" s="1"/>
  <c r="U826" i="20"/>
  <c r="U825" i="20" s="1"/>
  <c r="U824" i="20" s="1"/>
  <c r="U823" i="20" s="1"/>
  <c r="T826" i="20"/>
  <c r="T825" i="20" s="1"/>
  <c r="T824" i="20" s="1"/>
  <c r="T823" i="20" s="1"/>
  <c r="W820" i="20"/>
  <c r="W819" i="20" s="1"/>
  <c r="W818" i="20" s="1"/>
  <c r="V820" i="20"/>
  <c r="V819" i="20" s="1"/>
  <c r="V818" i="20" s="1"/>
  <c r="U820" i="20"/>
  <c r="U819" i="20" s="1"/>
  <c r="U818" i="20" s="1"/>
  <c r="T820" i="20"/>
  <c r="T819" i="20" s="1"/>
  <c r="T818" i="20" s="1"/>
  <c r="W816" i="20"/>
  <c r="V816" i="20"/>
  <c r="U816" i="20"/>
  <c r="U815" i="20" s="1"/>
  <c r="T816" i="20"/>
  <c r="T815" i="20" s="1"/>
  <c r="W815" i="20"/>
  <c r="V815" i="20"/>
  <c r="W813" i="20"/>
  <c r="V813" i="20"/>
  <c r="U813" i="20"/>
  <c r="T813" i="20"/>
  <c r="T812" i="20" s="1"/>
  <c r="W812" i="20"/>
  <c r="V812" i="20"/>
  <c r="U812" i="20"/>
  <c r="W807" i="20"/>
  <c r="V807" i="20"/>
  <c r="U807" i="20"/>
  <c r="T807" i="20"/>
  <c r="W806" i="20"/>
  <c r="V806" i="20"/>
  <c r="U806" i="20"/>
  <c r="T806" i="20"/>
  <c r="W804" i="20"/>
  <c r="V804" i="20"/>
  <c r="U804" i="20"/>
  <c r="U803" i="20" s="1"/>
  <c r="U802" i="20" s="1"/>
  <c r="U801" i="20" s="1"/>
  <c r="U800" i="20" s="1"/>
  <c r="T804" i="20"/>
  <c r="T803" i="20" s="1"/>
  <c r="T802" i="20" s="1"/>
  <c r="T801" i="20" s="1"/>
  <c r="T800" i="20" s="1"/>
  <c r="W803" i="20"/>
  <c r="W802" i="20" s="1"/>
  <c r="W801" i="20" s="1"/>
  <c r="W800" i="20" s="1"/>
  <c r="V803" i="20"/>
  <c r="V802" i="20" s="1"/>
  <c r="V801" i="20" s="1"/>
  <c r="V800" i="20" s="1"/>
  <c r="W796" i="20"/>
  <c r="W795" i="20" s="1"/>
  <c r="V796" i="20"/>
  <c r="V795" i="20" s="1"/>
  <c r="U796" i="20"/>
  <c r="U795" i="20" s="1"/>
  <c r="T796" i="20"/>
  <c r="T795" i="20" s="1"/>
  <c r="W793" i="20"/>
  <c r="V793" i="20"/>
  <c r="U793" i="20"/>
  <c r="T793" i="20"/>
  <c r="W792" i="20"/>
  <c r="V792" i="20"/>
  <c r="U792" i="20"/>
  <c r="T792" i="20"/>
  <c r="W789" i="20"/>
  <c r="V789" i="20"/>
  <c r="U789" i="20"/>
  <c r="T789" i="20"/>
  <c r="W788" i="20"/>
  <c r="V788" i="20"/>
  <c r="U788" i="20"/>
  <c r="T788" i="20"/>
  <c r="W786" i="20"/>
  <c r="V786" i="20"/>
  <c r="V785" i="20" s="1"/>
  <c r="V784" i="20" s="1"/>
  <c r="U786" i="20"/>
  <c r="U785" i="20" s="1"/>
  <c r="U784" i="20" s="1"/>
  <c r="T786" i="20"/>
  <c r="T785" i="20" s="1"/>
  <c r="T784" i="20" s="1"/>
  <c r="W785" i="20"/>
  <c r="W784" i="20" s="1"/>
  <c r="W782" i="20"/>
  <c r="V782" i="20"/>
  <c r="U782" i="20"/>
  <c r="T782" i="20"/>
  <c r="T781" i="20" s="1"/>
  <c r="W781" i="20"/>
  <c r="V781" i="20"/>
  <c r="U781" i="20"/>
  <c r="W779" i="20"/>
  <c r="V779" i="20"/>
  <c r="U779" i="20"/>
  <c r="T779" i="20"/>
  <c r="T778" i="20" s="1"/>
  <c r="W778" i="20"/>
  <c r="V778" i="20"/>
  <c r="U778" i="20"/>
  <c r="W772" i="20"/>
  <c r="V772" i="20"/>
  <c r="U772" i="20"/>
  <c r="T772" i="20"/>
  <c r="T771" i="20" s="1"/>
  <c r="T770" i="20" s="1"/>
  <c r="T769" i="20" s="1"/>
  <c r="T768" i="20" s="1"/>
  <c r="T767" i="20" s="1"/>
  <c r="W771" i="20"/>
  <c r="W770" i="20" s="1"/>
  <c r="W769" i="20" s="1"/>
  <c r="W768" i="20" s="1"/>
  <c r="W767" i="20" s="1"/>
  <c r="V771" i="20"/>
  <c r="V770" i="20" s="1"/>
  <c r="V769" i="20" s="1"/>
  <c r="V768" i="20" s="1"/>
  <c r="V767" i="20" s="1"/>
  <c r="U771" i="20"/>
  <c r="U770" i="20" s="1"/>
  <c r="U769" i="20" s="1"/>
  <c r="U768" i="20" s="1"/>
  <c r="U767" i="20" s="1"/>
  <c r="W765" i="20"/>
  <c r="V765" i="20"/>
  <c r="U765" i="20"/>
  <c r="T765" i="20"/>
  <c r="T764" i="20" s="1"/>
  <c r="T763" i="20" s="1"/>
  <c r="T762" i="20" s="1"/>
  <c r="T761" i="20" s="1"/>
  <c r="T760" i="20" s="1"/>
  <c r="T759" i="20" s="1"/>
  <c r="W764" i="20"/>
  <c r="W763" i="20" s="1"/>
  <c r="W762" i="20" s="1"/>
  <c r="W761" i="20" s="1"/>
  <c r="W760" i="20" s="1"/>
  <c r="W759" i="20" s="1"/>
  <c r="V764" i="20"/>
  <c r="V763" i="20" s="1"/>
  <c r="V762" i="20" s="1"/>
  <c r="V761" i="20" s="1"/>
  <c r="V760" i="20" s="1"/>
  <c r="V759" i="20" s="1"/>
  <c r="U764" i="20"/>
  <c r="U763" i="20" s="1"/>
  <c r="U762" i="20" s="1"/>
  <c r="U761" i="20" s="1"/>
  <c r="U760" i="20" s="1"/>
  <c r="U759" i="20" s="1"/>
  <c r="W757" i="20"/>
  <c r="V757" i="20"/>
  <c r="U757" i="20"/>
  <c r="T757" i="20"/>
  <c r="T756" i="20" s="1"/>
  <c r="T755" i="20" s="1"/>
  <c r="W756" i="20"/>
  <c r="W755" i="20" s="1"/>
  <c r="V756" i="20"/>
  <c r="V755" i="20" s="1"/>
  <c r="U756" i="20"/>
  <c r="U755" i="20" s="1"/>
  <c r="W752" i="20"/>
  <c r="V752" i="20"/>
  <c r="U752" i="20"/>
  <c r="T752" i="20"/>
  <c r="W751" i="20"/>
  <c r="V751" i="20"/>
  <c r="U751" i="20"/>
  <c r="U750" i="20" s="1"/>
  <c r="T751" i="20"/>
  <c r="T750" i="20" s="1"/>
  <c r="W750" i="20"/>
  <c r="V750" i="20"/>
  <c r="W748" i="20"/>
  <c r="V748" i="20"/>
  <c r="U748" i="20"/>
  <c r="U747" i="20" s="1"/>
  <c r="U746" i="20" s="1"/>
  <c r="T748" i="20"/>
  <c r="T747" i="20" s="1"/>
  <c r="T746" i="20" s="1"/>
  <c r="W747" i="20"/>
  <c r="W746" i="20" s="1"/>
  <c r="V747" i="20"/>
  <c r="V746" i="20" s="1"/>
  <c r="W744" i="20"/>
  <c r="W743" i="20" s="1"/>
  <c r="V744" i="20"/>
  <c r="V743" i="20" s="1"/>
  <c r="U744" i="20"/>
  <c r="U743" i="20" s="1"/>
  <c r="T744" i="20"/>
  <c r="T743" i="20" s="1"/>
  <c r="W740" i="20"/>
  <c r="W739" i="20" s="1"/>
  <c r="V740" i="20"/>
  <c r="V739" i="20" s="1"/>
  <c r="U740" i="20"/>
  <c r="U739" i="20" s="1"/>
  <c r="T740" i="20"/>
  <c r="T739" i="20" s="1"/>
  <c r="W733" i="20"/>
  <c r="V733" i="20"/>
  <c r="V732" i="20" s="1"/>
  <c r="V731" i="20" s="1"/>
  <c r="V730" i="20" s="1"/>
  <c r="V729" i="20" s="1"/>
  <c r="V728" i="20" s="1"/>
  <c r="U733" i="20"/>
  <c r="U732" i="20" s="1"/>
  <c r="U731" i="20" s="1"/>
  <c r="U730" i="20" s="1"/>
  <c r="U729" i="20" s="1"/>
  <c r="U728" i="20" s="1"/>
  <c r="T733" i="20"/>
  <c r="T732" i="20" s="1"/>
  <c r="T731" i="20" s="1"/>
  <c r="T730" i="20" s="1"/>
  <c r="T729" i="20" s="1"/>
  <c r="T728" i="20" s="1"/>
  <c r="W732" i="20"/>
  <c r="W731" i="20" s="1"/>
  <c r="W730" i="20" s="1"/>
  <c r="W729" i="20" s="1"/>
  <c r="W728" i="20" s="1"/>
  <c r="W726" i="20"/>
  <c r="V726" i="20"/>
  <c r="V725" i="20" s="1"/>
  <c r="V724" i="20" s="1"/>
  <c r="U726" i="20"/>
  <c r="U725" i="20" s="1"/>
  <c r="U724" i="20" s="1"/>
  <c r="T726" i="20"/>
  <c r="T725" i="20" s="1"/>
  <c r="T724" i="20" s="1"/>
  <c r="W725" i="20"/>
  <c r="W724" i="20" s="1"/>
  <c r="W722" i="20"/>
  <c r="V722" i="20"/>
  <c r="U722" i="20"/>
  <c r="U721" i="20" s="1"/>
  <c r="U720" i="20" s="1"/>
  <c r="T722" i="20"/>
  <c r="T721" i="20" s="1"/>
  <c r="T720" i="20" s="1"/>
  <c r="W721" i="20"/>
  <c r="W720" i="20" s="1"/>
  <c r="V721" i="20"/>
  <c r="V720" i="20" s="1"/>
  <c r="W715" i="20"/>
  <c r="V715" i="20"/>
  <c r="U715" i="20"/>
  <c r="T715" i="20"/>
  <c r="W714" i="20"/>
  <c r="V714" i="20"/>
  <c r="U714" i="20"/>
  <c r="U713" i="20" s="1"/>
  <c r="T714" i="20"/>
  <c r="T713" i="20" s="1"/>
  <c r="W713" i="20"/>
  <c r="V713" i="20"/>
  <c r="W711" i="20"/>
  <c r="V711" i="20"/>
  <c r="U711" i="20"/>
  <c r="T711" i="20"/>
  <c r="W710" i="20"/>
  <c r="V710" i="20"/>
  <c r="U710" i="20"/>
  <c r="T710" i="20"/>
  <c r="W708" i="20"/>
  <c r="V708" i="20"/>
  <c r="U708" i="20"/>
  <c r="T708" i="20"/>
  <c r="T707" i="20" s="1"/>
  <c r="W707" i="20"/>
  <c r="V707" i="20"/>
  <c r="U707" i="20"/>
  <c r="W703" i="20"/>
  <c r="V703" i="20"/>
  <c r="U703" i="20"/>
  <c r="T703" i="20"/>
  <c r="W702" i="20"/>
  <c r="V702" i="20"/>
  <c r="U702" i="20"/>
  <c r="T702" i="20"/>
  <c r="W696" i="20"/>
  <c r="W695" i="20" s="1"/>
  <c r="W694" i="20" s="1"/>
  <c r="V696" i="20"/>
  <c r="V695" i="20" s="1"/>
  <c r="V694" i="20" s="1"/>
  <c r="U696" i="20"/>
  <c r="U695" i="20" s="1"/>
  <c r="U694" i="20" s="1"/>
  <c r="T696" i="20"/>
  <c r="T695" i="20" s="1"/>
  <c r="T694" i="20" s="1"/>
  <c r="W692" i="20"/>
  <c r="V692" i="20"/>
  <c r="U692" i="20"/>
  <c r="T692" i="20"/>
  <c r="T691" i="20" s="1"/>
  <c r="T690" i="20" s="1"/>
  <c r="W691" i="20"/>
  <c r="W690" i="20" s="1"/>
  <c r="V691" i="20"/>
  <c r="V690" i="20" s="1"/>
  <c r="U691" i="20"/>
  <c r="U690" i="20" s="1"/>
  <c r="W688" i="20"/>
  <c r="V688" i="20"/>
  <c r="U688" i="20"/>
  <c r="U687" i="20" s="1"/>
  <c r="U686" i="20" s="1"/>
  <c r="T688" i="20"/>
  <c r="T687" i="20" s="1"/>
  <c r="T686" i="20" s="1"/>
  <c r="W687" i="20"/>
  <c r="W686" i="20" s="1"/>
  <c r="V687" i="20"/>
  <c r="V686" i="20" s="1"/>
  <c r="W684" i="20"/>
  <c r="V684" i="20"/>
  <c r="U684" i="20"/>
  <c r="T684" i="20"/>
  <c r="T683" i="20" s="1"/>
  <c r="T682" i="20" s="1"/>
  <c r="W683" i="20"/>
  <c r="W682" i="20" s="1"/>
  <c r="V683" i="20"/>
  <c r="V682" i="20" s="1"/>
  <c r="U683" i="20"/>
  <c r="U682" i="20" s="1"/>
  <c r="W680" i="20"/>
  <c r="V680" i="20"/>
  <c r="U680" i="20"/>
  <c r="T680" i="20"/>
  <c r="T679" i="20" s="1"/>
  <c r="T678" i="20" s="1"/>
  <c r="W679" i="20"/>
  <c r="W678" i="20" s="1"/>
  <c r="V679" i="20"/>
  <c r="V678" i="20" s="1"/>
  <c r="U679" i="20"/>
  <c r="U678" i="20" s="1"/>
  <c r="W676" i="20"/>
  <c r="V676" i="20"/>
  <c r="U676" i="20"/>
  <c r="T676" i="20"/>
  <c r="T675" i="20" s="1"/>
  <c r="T674" i="20" s="1"/>
  <c r="W675" i="20"/>
  <c r="W674" i="20" s="1"/>
  <c r="V675" i="20"/>
  <c r="V674" i="20" s="1"/>
  <c r="U675" i="20"/>
  <c r="U674" i="20" s="1"/>
  <c r="W672" i="20"/>
  <c r="V672" i="20"/>
  <c r="U672" i="20"/>
  <c r="T672" i="20"/>
  <c r="T671" i="20" s="1"/>
  <c r="T670" i="20" s="1"/>
  <c r="W671" i="20"/>
  <c r="W670" i="20" s="1"/>
  <c r="V671" i="20"/>
  <c r="V670" i="20" s="1"/>
  <c r="U671" i="20"/>
  <c r="U670" i="20" s="1"/>
  <c r="W668" i="20"/>
  <c r="V668" i="20"/>
  <c r="U668" i="20"/>
  <c r="T668" i="20"/>
  <c r="T667" i="20" s="1"/>
  <c r="T666" i="20" s="1"/>
  <c r="W667" i="20"/>
  <c r="W666" i="20" s="1"/>
  <c r="V667" i="20"/>
  <c r="V666" i="20" s="1"/>
  <c r="U667" i="20"/>
  <c r="U666" i="20" s="1"/>
  <c r="W664" i="20"/>
  <c r="V664" i="20"/>
  <c r="U664" i="20"/>
  <c r="T664" i="20"/>
  <c r="T663" i="20" s="1"/>
  <c r="T662" i="20" s="1"/>
  <c r="W663" i="20"/>
  <c r="W662" i="20" s="1"/>
  <c r="V663" i="20"/>
  <c r="V662" i="20" s="1"/>
  <c r="U663" i="20"/>
  <c r="U662" i="20" s="1"/>
  <c r="W660" i="20"/>
  <c r="V660" i="20"/>
  <c r="V659" i="20" s="1"/>
  <c r="U660" i="20"/>
  <c r="U659" i="20" s="1"/>
  <c r="T660" i="20"/>
  <c r="T659" i="20" s="1"/>
  <c r="W659" i="20"/>
  <c r="W657" i="20"/>
  <c r="V657" i="20"/>
  <c r="U657" i="20"/>
  <c r="T657" i="20"/>
  <c r="W656" i="20"/>
  <c r="V656" i="20"/>
  <c r="U656" i="20"/>
  <c r="T656" i="20"/>
  <c r="W654" i="20"/>
  <c r="V654" i="20"/>
  <c r="U654" i="20"/>
  <c r="T654" i="20"/>
  <c r="T653" i="20" s="1"/>
  <c r="T652" i="20" s="1"/>
  <c r="W653" i="20"/>
  <c r="W652" i="20" s="1"/>
  <c r="V653" i="20"/>
  <c r="V652" i="20" s="1"/>
  <c r="U653" i="20"/>
  <c r="U652" i="20" s="1"/>
  <c r="W647" i="20"/>
  <c r="V647" i="20"/>
  <c r="U647" i="20"/>
  <c r="T647" i="20"/>
  <c r="T646" i="20" s="1"/>
  <c r="W646" i="20"/>
  <c r="V646" i="20"/>
  <c r="U646" i="20"/>
  <c r="W642" i="20"/>
  <c r="V642" i="20"/>
  <c r="U642" i="20"/>
  <c r="T642" i="20"/>
  <c r="W641" i="20"/>
  <c r="V641" i="20"/>
  <c r="U641" i="20"/>
  <c r="T641" i="20"/>
  <c r="W636" i="20"/>
  <c r="W635" i="20" s="1"/>
  <c r="W634" i="20" s="1"/>
  <c r="W633" i="20" s="1"/>
  <c r="W632" i="20" s="1"/>
  <c r="V636" i="20"/>
  <c r="V635" i="20" s="1"/>
  <c r="V634" i="20" s="1"/>
  <c r="V633" i="20" s="1"/>
  <c r="V632" i="20" s="1"/>
  <c r="U636" i="20"/>
  <c r="U635" i="20" s="1"/>
  <c r="U634" i="20" s="1"/>
  <c r="U633" i="20" s="1"/>
  <c r="U632" i="20" s="1"/>
  <c r="T636" i="20"/>
  <c r="T635" i="20" s="1"/>
  <c r="T634" i="20" s="1"/>
  <c r="T633" i="20" s="1"/>
  <c r="T632" i="20" s="1"/>
  <c r="W630" i="20"/>
  <c r="V630" i="20"/>
  <c r="U630" i="20"/>
  <c r="T630" i="20"/>
  <c r="T629" i="20" s="1"/>
  <c r="W629" i="20"/>
  <c r="W628" i="20" s="1"/>
  <c r="V629" i="20"/>
  <c r="V628" i="20" s="1"/>
  <c r="U629" i="20"/>
  <c r="U628" i="20" s="1"/>
  <c r="W626" i="20"/>
  <c r="V626" i="20"/>
  <c r="U626" i="20"/>
  <c r="U625" i="20" s="1"/>
  <c r="U624" i="20" s="1"/>
  <c r="T626" i="20"/>
  <c r="T625" i="20" s="1"/>
  <c r="T624" i="20" s="1"/>
  <c r="W625" i="20"/>
  <c r="W624" i="20" s="1"/>
  <c r="V625" i="20"/>
  <c r="V624" i="20" s="1"/>
  <c r="W623" i="20"/>
  <c r="V623" i="20"/>
  <c r="U623" i="20"/>
  <c r="T623" i="20"/>
  <c r="W618" i="20"/>
  <c r="V618" i="20"/>
  <c r="U618" i="20"/>
  <c r="T618" i="20"/>
  <c r="W617" i="20"/>
  <c r="V617" i="20"/>
  <c r="U617" i="20"/>
  <c r="T617" i="20"/>
  <c r="T616" i="20" s="1"/>
  <c r="W616" i="20"/>
  <c r="V616" i="20"/>
  <c r="U616" i="20"/>
  <c r="W614" i="20"/>
  <c r="V614" i="20"/>
  <c r="U614" i="20"/>
  <c r="T614" i="20"/>
  <c r="W613" i="20"/>
  <c r="W612" i="20" s="1"/>
  <c r="V613" i="20"/>
  <c r="V612" i="20" s="1"/>
  <c r="U613" i="20"/>
  <c r="T613" i="20"/>
  <c r="T612" i="20" s="1"/>
  <c r="W611" i="20"/>
  <c r="V611" i="20"/>
  <c r="U611" i="20"/>
  <c r="T611" i="20"/>
  <c r="W603" i="20"/>
  <c r="V603" i="20"/>
  <c r="V602" i="20" s="1"/>
  <c r="V601" i="20" s="1"/>
  <c r="V600" i="20" s="1"/>
  <c r="V599" i="20" s="1"/>
  <c r="U603" i="20"/>
  <c r="U602" i="20" s="1"/>
  <c r="U601" i="20" s="1"/>
  <c r="U600" i="20" s="1"/>
  <c r="U599" i="20" s="1"/>
  <c r="T603" i="20"/>
  <c r="T602" i="20" s="1"/>
  <c r="T601" i="20" s="1"/>
  <c r="T600" i="20" s="1"/>
  <c r="T599" i="20" s="1"/>
  <c r="W602" i="20"/>
  <c r="W601" i="20" s="1"/>
  <c r="W600" i="20" s="1"/>
  <c r="W599" i="20" s="1"/>
  <c r="W597" i="20"/>
  <c r="V597" i="20"/>
  <c r="V596" i="20" s="1"/>
  <c r="V595" i="20" s="1"/>
  <c r="U597" i="20"/>
  <c r="U596" i="20" s="1"/>
  <c r="U595" i="20" s="1"/>
  <c r="T597" i="20"/>
  <c r="T596" i="20" s="1"/>
  <c r="T595" i="20" s="1"/>
  <c r="W596" i="20"/>
  <c r="W595" i="20" s="1"/>
  <c r="W593" i="20"/>
  <c r="V593" i="20"/>
  <c r="U593" i="20"/>
  <c r="U592" i="20" s="1"/>
  <c r="U591" i="20" s="1"/>
  <c r="T593" i="20"/>
  <c r="T592" i="20" s="1"/>
  <c r="T591" i="20" s="1"/>
  <c r="W592" i="20"/>
  <c r="W591" i="20" s="1"/>
  <c r="V592" i="20"/>
  <c r="V591" i="20" s="1"/>
  <c r="W589" i="20"/>
  <c r="V589" i="20"/>
  <c r="U589" i="20"/>
  <c r="U588" i="20" s="1"/>
  <c r="U587" i="20" s="1"/>
  <c r="T589" i="20"/>
  <c r="T588" i="20" s="1"/>
  <c r="T587" i="20" s="1"/>
  <c r="W588" i="20"/>
  <c r="W587" i="20" s="1"/>
  <c r="V588" i="20"/>
  <c r="V587" i="20" s="1"/>
  <c r="W585" i="20"/>
  <c r="V585" i="20"/>
  <c r="U585" i="20"/>
  <c r="T585" i="20"/>
  <c r="T584" i="20" s="1"/>
  <c r="T583" i="20" s="1"/>
  <c r="W584" i="20"/>
  <c r="W583" i="20" s="1"/>
  <c r="V584" i="20"/>
  <c r="V583" i="20" s="1"/>
  <c r="U584" i="20"/>
  <c r="U583" i="20" s="1"/>
  <c r="W581" i="20"/>
  <c r="W580" i="20" s="1"/>
  <c r="V581" i="20"/>
  <c r="V580" i="20" s="1"/>
  <c r="U581" i="20"/>
  <c r="U580" i="20" s="1"/>
  <c r="T581" i="20"/>
  <c r="T580" i="20" s="1"/>
  <c r="W578" i="20"/>
  <c r="V578" i="20"/>
  <c r="U578" i="20"/>
  <c r="T578" i="20"/>
  <c r="W576" i="20"/>
  <c r="V576" i="20"/>
  <c r="U576" i="20"/>
  <c r="T576" i="20"/>
  <c r="W573" i="20"/>
  <c r="V573" i="20"/>
  <c r="V572" i="20" s="1"/>
  <c r="U573" i="20"/>
  <c r="U572" i="20" s="1"/>
  <c r="T573" i="20"/>
  <c r="W572" i="20"/>
  <c r="W569" i="20"/>
  <c r="V569" i="20"/>
  <c r="U569" i="20"/>
  <c r="T569" i="20"/>
  <c r="T568" i="20" s="1"/>
  <c r="W568" i="20"/>
  <c r="W567" i="20" s="1"/>
  <c r="V568" i="20"/>
  <c r="V567" i="20" s="1"/>
  <c r="U568" i="20"/>
  <c r="W565" i="20"/>
  <c r="V565" i="20"/>
  <c r="U565" i="20"/>
  <c r="T565" i="20"/>
  <c r="W564" i="20"/>
  <c r="V564" i="20"/>
  <c r="U564" i="20"/>
  <c r="T564" i="20"/>
  <c r="T563" i="20" s="1"/>
  <c r="W563" i="20"/>
  <c r="V563" i="20"/>
  <c r="U563" i="20"/>
  <c r="W562" i="20"/>
  <c r="V562" i="20"/>
  <c r="U562" i="20"/>
  <c r="T562" i="20"/>
  <c r="W557" i="20"/>
  <c r="V557" i="20"/>
  <c r="U557" i="20"/>
  <c r="T557" i="20"/>
  <c r="T556" i="20" s="1"/>
  <c r="W556" i="20"/>
  <c r="W555" i="20" s="1"/>
  <c r="V556" i="20"/>
  <c r="V555" i="20" s="1"/>
  <c r="U556" i="20"/>
  <c r="U555" i="20" s="1"/>
  <c r="W553" i="20"/>
  <c r="V553" i="20"/>
  <c r="V552" i="20" s="1"/>
  <c r="V551" i="20" s="1"/>
  <c r="U553" i="20"/>
  <c r="U552" i="20" s="1"/>
  <c r="U551" i="20" s="1"/>
  <c r="T553" i="20"/>
  <c r="T552" i="20" s="1"/>
  <c r="T551" i="20" s="1"/>
  <c r="W552" i="20"/>
  <c r="W551" i="20" s="1"/>
  <c r="W548" i="20"/>
  <c r="V548" i="20"/>
  <c r="U548" i="20"/>
  <c r="T548" i="20"/>
  <c r="W547" i="20"/>
  <c r="V547" i="20"/>
  <c r="U547" i="20"/>
  <c r="T547" i="20"/>
  <c r="T546" i="20" s="1"/>
  <c r="W546" i="20"/>
  <c r="V546" i="20"/>
  <c r="W545" i="20"/>
  <c r="V545" i="20"/>
  <c r="U545" i="20"/>
  <c r="T545" i="20"/>
  <c r="W540" i="20"/>
  <c r="V540" i="20"/>
  <c r="U540" i="20"/>
  <c r="T540" i="20"/>
  <c r="T539" i="20" s="1"/>
  <c r="T538" i="20" s="1"/>
  <c r="W539" i="20"/>
  <c r="W538" i="20" s="1"/>
  <c r="V539" i="20"/>
  <c r="V538" i="20" s="1"/>
  <c r="U539" i="20"/>
  <c r="U538" i="20" s="1"/>
  <c r="W536" i="20"/>
  <c r="V536" i="20"/>
  <c r="U536" i="20"/>
  <c r="T536" i="20"/>
  <c r="T535" i="20" s="1"/>
  <c r="T534" i="20" s="1"/>
  <c r="W535" i="20"/>
  <c r="W534" i="20" s="1"/>
  <c r="V535" i="20"/>
  <c r="V534" i="20" s="1"/>
  <c r="U535" i="20"/>
  <c r="U534" i="20" s="1"/>
  <c r="W531" i="20"/>
  <c r="V531" i="20"/>
  <c r="U531" i="20"/>
  <c r="T531" i="20"/>
  <c r="T530" i="20" s="1"/>
  <c r="T529" i="20" s="1"/>
  <c r="T528" i="20" s="1"/>
  <c r="W530" i="20"/>
  <c r="W529" i="20" s="1"/>
  <c r="W528" i="20" s="1"/>
  <c r="V530" i="20"/>
  <c r="V529" i="20" s="1"/>
  <c r="V528" i="20" s="1"/>
  <c r="U530" i="20"/>
  <c r="U529" i="20" s="1"/>
  <c r="U528" i="20" s="1"/>
  <c r="W525" i="20"/>
  <c r="V525" i="20"/>
  <c r="U525" i="20"/>
  <c r="T525" i="20"/>
  <c r="T524" i="20" s="1"/>
  <c r="T523" i="20" s="1"/>
  <c r="W524" i="20"/>
  <c r="W523" i="20" s="1"/>
  <c r="V524" i="20"/>
  <c r="V523" i="20" s="1"/>
  <c r="U524" i="20"/>
  <c r="U523" i="20" s="1"/>
  <c r="W521" i="20"/>
  <c r="V521" i="20"/>
  <c r="U521" i="20"/>
  <c r="T521" i="20"/>
  <c r="T520" i="20" s="1"/>
  <c r="W520" i="20"/>
  <c r="V520" i="20"/>
  <c r="V519" i="20" s="1"/>
  <c r="U520" i="20"/>
  <c r="U519" i="20" s="1"/>
  <c r="W516" i="20"/>
  <c r="V516" i="20"/>
  <c r="U516" i="20"/>
  <c r="T516" i="20"/>
  <c r="W515" i="20"/>
  <c r="V515" i="20"/>
  <c r="U515" i="20"/>
  <c r="T515" i="20"/>
  <c r="T514" i="20" s="1"/>
  <c r="W514" i="20"/>
  <c r="V514" i="20"/>
  <c r="U514" i="20"/>
  <c r="W513" i="20"/>
  <c r="V513" i="20"/>
  <c r="U513" i="20"/>
  <c r="T513" i="20"/>
  <c r="W508" i="20"/>
  <c r="V508" i="20"/>
  <c r="U508" i="20"/>
  <c r="T508" i="20"/>
  <c r="W507" i="20"/>
  <c r="V507" i="20"/>
  <c r="U507" i="20"/>
  <c r="T507" i="20"/>
  <c r="T506" i="20" s="1"/>
  <c r="W506" i="20"/>
  <c r="V506" i="20"/>
  <c r="U506" i="20"/>
  <c r="W503" i="20"/>
  <c r="V503" i="20"/>
  <c r="U503" i="20"/>
  <c r="T503" i="20"/>
  <c r="W502" i="20"/>
  <c r="V502" i="20"/>
  <c r="U502" i="20"/>
  <c r="T502" i="20"/>
  <c r="T501" i="20" s="1"/>
  <c r="T500" i="20" s="1"/>
  <c r="W501" i="20"/>
  <c r="W500" i="20" s="1"/>
  <c r="V501" i="20"/>
  <c r="V500" i="20" s="1"/>
  <c r="U501" i="20"/>
  <c r="U500" i="20" s="1"/>
  <c r="W495" i="20"/>
  <c r="V495" i="20"/>
  <c r="U495" i="20"/>
  <c r="T495" i="20"/>
  <c r="W494" i="20"/>
  <c r="V494" i="20"/>
  <c r="U494" i="20"/>
  <c r="T494" i="20"/>
  <c r="T493" i="20" s="1"/>
  <c r="W493" i="20"/>
  <c r="V493" i="20"/>
  <c r="U493" i="20"/>
  <c r="W491" i="20"/>
  <c r="V491" i="20"/>
  <c r="U491" i="20"/>
  <c r="T491" i="20"/>
  <c r="W490" i="20"/>
  <c r="V490" i="20"/>
  <c r="U490" i="20"/>
  <c r="T490" i="20"/>
  <c r="T489" i="20" s="1"/>
  <c r="W489" i="20"/>
  <c r="V489" i="20"/>
  <c r="U489" i="20"/>
  <c r="W487" i="20"/>
  <c r="V487" i="20"/>
  <c r="U487" i="20"/>
  <c r="T487" i="20"/>
  <c r="W486" i="20"/>
  <c r="V486" i="20"/>
  <c r="V485" i="20" s="1"/>
  <c r="U486" i="20"/>
  <c r="U485" i="20" s="1"/>
  <c r="T486" i="20"/>
  <c r="T485" i="20" s="1"/>
  <c r="W485" i="20"/>
  <c r="W483" i="20"/>
  <c r="V483" i="20"/>
  <c r="U483" i="20"/>
  <c r="U482" i="20" s="1"/>
  <c r="U481" i="20" s="1"/>
  <c r="T483" i="20"/>
  <c r="T482" i="20" s="1"/>
  <c r="T481" i="20" s="1"/>
  <c r="W482" i="20"/>
  <c r="W481" i="20" s="1"/>
  <c r="V482" i="20"/>
  <c r="V481" i="20" s="1"/>
  <c r="W479" i="20"/>
  <c r="V479" i="20"/>
  <c r="U479" i="20"/>
  <c r="T479" i="20"/>
  <c r="T478" i="20" s="1"/>
  <c r="W478" i="20"/>
  <c r="V478" i="20"/>
  <c r="U478" i="20"/>
  <c r="W475" i="20"/>
  <c r="V475" i="20"/>
  <c r="U475" i="20"/>
  <c r="T475" i="20"/>
  <c r="W474" i="20"/>
  <c r="V474" i="20"/>
  <c r="U474" i="20"/>
  <c r="T474" i="20"/>
  <c r="W471" i="20"/>
  <c r="V471" i="20"/>
  <c r="V470" i="20" s="1"/>
  <c r="V469" i="20" s="1"/>
  <c r="U471" i="20"/>
  <c r="U470" i="20" s="1"/>
  <c r="U469" i="20" s="1"/>
  <c r="T471" i="20"/>
  <c r="T470" i="20" s="1"/>
  <c r="T469" i="20" s="1"/>
  <c r="W470" i="20"/>
  <c r="W469" i="20" s="1"/>
  <c r="W467" i="20"/>
  <c r="V467" i="20"/>
  <c r="U467" i="20"/>
  <c r="U466" i="20" s="1"/>
  <c r="U465" i="20" s="1"/>
  <c r="T467" i="20"/>
  <c r="T466" i="20" s="1"/>
  <c r="T465" i="20" s="1"/>
  <c r="W466" i="20"/>
  <c r="W465" i="20" s="1"/>
  <c r="V466" i="20"/>
  <c r="V465" i="20" s="1"/>
  <c r="W463" i="20"/>
  <c r="V463" i="20"/>
  <c r="U463" i="20"/>
  <c r="T463" i="20"/>
  <c r="W462" i="20"/>
  <c r="V462" i="20"/>
  <c r="U462" i="20"/>
  <c r="T462" i="20"/>
  <c r="W460" i="20"/>
  <c r="V460" i="20"/>
  <c r="U460" i="20"/>
  <c r="U459" i="20" s="1"/>
  <c r="T460" i="20"/>
  <c r="T459" i="20" s="1"/>
  <c r="W459" i="20"/>
  <c r="V459" i="20"/>
  <c r="W457" i="20"/>
  <c r="V457" i="20"/>
  <c r="U457" i="20"/>
  <c r="T457" i="20"/>
  <c r="W456" i="20"/>
  <c r="V456" i="20"/>
  <c r="U456" i="20"/>
  <c r="T456" i="20"/>
  <c r="W453" i="20"/>
  <c r="V453" i="20"/>
  <c r="U453" i="20"/>
  <c r="T453" i="20"/>
  <c r="T452" i="20" s="1"/>
  <c r="T451" i="20" s="1"/>
  <c r="W452" i="20"/>
  <c r="W451" i="20" s="1"/>
  <c r="V452" i="20"/>
  <c r="V451" i="20" s="1"/>
  <c r="U452" i="20"/>
  <c r="U451" i="20" s="1"/>
  <c r="W445" i="20"/>
  <c r="V445" i="20"/>
  <c r="U445" i="20"/>
  <c r="T445" i="20"/>
  <c r="T444" i="20" s="1"/>
  <c r="W444" i="20"/>
  <c r="V444" i="20"/>
  <c r="U444" i="20"/>
  <c r="W442" i="20"/>
  <c r="V442" i="20"/>
  <c r="U442" i="20"/>
  <c r="T442" i="20"/>
  <c r="T441" i="20" s="1"/>
  <c r="W441" i="20"/>
  <c r="V441" i="20"/>
  <c r="U441" i="20"/>
  <c r="W437" i="20"/>
  <c r="V437" i="20"/>
  <c r="U437" i="20"/>
  <c r="T437" i="20"/>
  <c r="T436" i="20" s="1"/>
  <c r="W436" i="20"/>
  <c r="V436" i="20"/>
  <c r="U436" i="20"/>
  <c r="W430" i="20"/>
  <c r="V430" i="20"/>
  <c r="U430" i="20"/>
  <c r="T430" i="20"/>
  <c r="W429" i="20"/>
  <c r="V429" i="20"/>
  <c r="U429" i="20"/>
  <c r="T429" i="20"/>
  <c r="T428" i="20" s="1"/>
  <c r="T427" i="20" s="1"/>
  <c r="W428" i="20"/>
  <c r="W427" i="20" s="1"/>
  <c r="V428" i="20"/>
  <c r="V427" i="20" s="1"/>
  <c r="U428" i="20"/>
  <c r="U427" i="20" s="1"/>
  <c r="W425" i="20"/>
  <c r="V425" i="20"/>
  <c r="U425" i="20"/>
  <c r="T425" i="20"/>
  <c r="T424" i="20" s="1"/>
  <c r="W424" i="20"/>
  <c r="V424" i="20"/>
  <c r="U424" i="20"/>
  <c r="W422" i="20"/>
  <c r="V422" i="20"/>
  <c r="U422" i="20"/>
  <c r="T422" i="20"/>
  <c r="T421" i="20" s="1"/>
  <c r="W421" i="20"/>
  <c r="V421" i="20"/>
  <c r="U421" i="20"/>
  <c r="W418" i="20"/>
  <c r="V418" i="20"/>
  <c r="U418" i="20"/>
  <c r="T418" i="20"/>
  <c r="W417" i="20"/>
  <c r="V417" i="20"/>
  <c r="U417" i="20"/>
  <c r="T417" i="20"/>
  <c r="W415" i="20"/>
  <c r="V415" i="20"/>
  <c r="U415" i="20"/>
  <c r="T415" i="20"/>
  <c r="W414" i="20"/>
  <c r="V414" i="20"/>
  <c r="U414" i="20"/>
  <c r="T414" i="20"/>
  <c r="T413" i="20" s="1"/>
  <c r="W413" i="20"/>
  <c r="V413" i="20"/>
  <c r="U413" i="20"/>
  <c r="W406" i="20"/>
  <c r="W405" i="20" s="1"/>
  <c r="W404" i="20" s="1"/>
  <c r="V406" i="20"/>
  <c r="V405" i="20" s="1"/>
  <c r="V404" i="20" s="1"/>
  <c r="U406" i="20"/>
  <c r="U405" i="20" s="1"/>
  <c r="U404" i="20" s="1"/>
  <c r="T406" i="20"/>
  <c r="T405" i="20" s="1"/>
  <c r="T404" i="20" s="1"/>
  <c r="W402" i="20"/>
  <c r="V402" i="20"/>
  <c r="U402" i="20"/>
  <c r="T402" i="20"/>
  <c r="T401" i="20" s="1"/>
  <c r="T400" i="20" s="1"/>
  <c r="W401" i="20"/>
  <c r="W400" i="20" s="1"/>
  <c r="V401" i="20"/>
  <c r="V400" i="20" s="1"/>
  <c r="U401" i="20"/>
  <c r="U400" i="20" s="1"/>
  <c r="W396" i="20"/>
  <c r="V396" i="20"/>
  <c r="U396" i="20"/>
  <c r="U395" i="20" s="1"/>
  <c r="T396" i="20"/>
  <c r="T395" i="20" s="1"/>
  <c r="W395" i="20"/>
  <c r="V395" i="20"/>
  <c r="W392" i="20"/>
  <c r="V392" i="20"/>
  <c r="U392" i="20"/>
  <c r="T392" i="20"/>
  <c r="W391" i="20"/>
  <c r="V391" i="20"/>
  <c r="U391" i="20"/>
  <c r="T391" i="20"/>
  <c r="W388" i="20"/>
  <c r="V388" i="20"/>
  <c r="U388" i="20"/>
  <c r="T388" i="20"/>
  <c r="T387" i="20" s="1"/>
  <c r="W387" i="20"/>
  <c r="V387" i="20"/>
  <c r="U387" i="20"/>
  <c r="W384" i="20"/>
  <c r="W383" i="20" s="1"/>
  <c r="V384" i="20"/>
  <c r="V383" i="20" s="1"/>
  <c r="U384" i="20"/>
  <c r="T384" i="20"/>
  <c r="T383" i="20" s="1"/>
  <c r="U383" i="20"/>
  <c r="W380" i="20"/>
  <c r="W379" i="20" s="1"/>
  <c r="V380" i="20"/>
  <c r="V379" i="20" s="1"/>
  <c r="U380" i="20"/>
  <c r="U379" i="20" s="1"/>
  <c r="T380" i="20"/>
  <c r="T379" i="20" s="1"/>
  <c r="W374" i="20"/>
  <c r="V374" i="20"/>
  <c r="V373" i="20" s="1"/>
  <c r="V372" i="20" s="1"/>
  <c r="V371" i="20" s="1"/>
  <c r="V370" i="20" s="1"/>
  <c r="U374" i="20"/>
  <c r="U373" i="20" s="1"/>
  <c r="U372" i="20" s="1"/>
  <c r="U371" i="20" s="1"/>
  <c r="U370" i="20" s="1"/>
  <c r="T374" i="20"/>
  <c r="T373" i="20" s="1"/>
  <c r="T372" i="20" s="1"/>
  <c r="T371" i="20" s="1"/>
  <c r="T370" i="20" s="1"/>
  <c r="W373" i="20"/>
  <c r="W372" i="20" s="1"/>
  <c r="W371" i="20" s="1"/>
  <c r="W370" i="20" s="1"/>
  <c r="W367" i="20"/>
  <c r="V367" i="20"/>
  <c r="U367" i="20"/>
  <c r="U366" i="20" s="1"/>
  <c r="U365" i="20" s="1"/>
  <c r="T367" i="20"/>
  <c r="T366" i="20" s="1"/>
  <c r="T365" i="20" s="1"/>
  <c r="W366" i="20"/>
  <c r="W365" i="20" s="1"/>
  <c r="V366" i="20"/>
  <c r="V365" i="20" s="1"/>
  <c r="W363" i="20"/>
  <c r="V363" i="20"/>
  <c r="U363" i="20"/>
  <c r="T363" i="20"/>
  <c r="T362" i="20" s="1"/>
  <c r="W362" i="20"/>
  <c r="W361" i="20" s="1"/>
  <c r="V362" i="20"/>
  <c r="V361" i="20" s="1"/>
  <c r="U362" i="20"/>
  <c r="U361" i="20" s="1"/>
  <c r="W352" i="20"/>
  <c r="W351" i="20" s="1"/>
  <c r="W350" i="20" s="1"/>
  <c r="V352" i="20"/>
  <c r="V351" i="20" s="1"/>
  <c r="V350" i="20" s="1"/>
  <c r="U352" i="20"/>
  <c r="U351" i="20" s="1"/>
  <c r="U350" i="20" s="1"/>
  <c r="T352" i="20"/>
  <c r="T351" i="20" s="1"/>
  <c r="T350" i="20" s="1"/>
  <c r="W348" i="20"/>
  <c r="V348" i="20"/>
  <c r="V347" i="20" s="1"/>
  <c r="V346" i="20" s="1"/>
  <c r="U348" i="20"/>
  <c r="U347" i="20" s="1"/>
  <c r="U346" i="20" s="1"/>
  <c r="T348" i="20"/>
  <c r="T347" i="20" s="1"/>
  <c r="T346" i="20" s="1"/>
  <c r="W347" i="20"/>
  <c r="W346" i="20" s="1"/>
  <c r="W344" i="20"/>
  <c r="V344" i="20"/>
  <c r="U344" i="20"/>
  <c r="T344" i="20"/>
  <c r="T343" i="20" s="1"/>
  <c r="T342" i="20" s="1"/>
  <c r="W343" i="20"/>
  <c r="W342" i="20" s="1"/>
  <c r="V343" i="20"/>
  <c r="V342" i="20" s="1"/>
  <c r="U343" i="20"/>
  <c r="U342" i="20" s="1"/>
  <c r="W336" i="20"/>
  <c r="V336" i="20"/>
  <c r="U336" i="20"/>
  <c r="T336" i="20"/>
  <c r="T335" i="20" s="1"/>
  <c r="T334" i="20" s="1"/>
  <c r="W335" i="20"/>
  <c r="W334" i="20" s="1"/>
  <c r="V335" i="20"/>
  <c r="V334" i="20" s="1"/>
  <c r="U335" i="20"/>
  <c r="U334" i="20" s="1"/>
  <c r="W331" i="20"/>
  <c r="V331" i="20"/>
  <c r="U331" i="20"/>
  <c r="T331" i="20"/>
  <c r="T330" i="20" s="1"/>
  <c r="T329" i="20" s="1"/>
  <c r="W330" i="20"/>
  <c r="W329" i="20" s="1"/>
  <c r="V330" i="20"/>
  <c r="V329" i="20" s="1"/>
  <c r="U330" i="20"/>
  <c r="U329" i="20" s="1"/>
  <c r="W325" i="20"/>
  <c r="V325" i="20"/>
  <c r="U325" i="20"/>
  <c r="T325" i="20"/>
  <c r="T324" i="20" s="1"/>
  <c r="W324" i="20"/>
  <c r="V324" i="20"/>
  <c r="U324" i="20"/>
  <c r="W322" i="20"/>
  <c r="V322" i="20"/>
  <c r="U322" i="20"/>
  <c r="T322" i="20"/>
  <c r="T321" i="20" s="1"/>
  <c r="T320" i="20" s="1"/>
  <c r="W321" i="20"/>
  <c r="W320" i="20" s="1"/>
  <c r="V321" i="20"/>
  <c r="V320" i="20" s="1"/>
  <c r="U321" i="20"/>
  <c r="U320" i="20" s="1"/>
  <c r="W318" i="20"/>
  <c r="W317" i="20" s="1"/>
  <c r="W316" i="20" s="1"/>
  <c r="V318" i="20"/>
  <c r="V317" i="20" s="1"/>
  <c r="V316" i="20" s="1"/>
  <c r="U318" i="20"/>
  <c r="U317" i="20" s="1"/>
  <c r="U316" i="20" s="1"/>
  <c r="T318" i="20"/>
  <c r="T317" i="20" s="1"/>
  <c r="T316" i="20" s="1"/>
  <c r="W314" i="20"/>
  <c r="V314" i="20"/>
  <c r="U314" i="20"/>
  <c r="T314" i="20"/>
  <c r="W312" i="20"/>
  <c r="V312" i="20"/>
  <c r="U312" i="20"/>
  <c r="T312" i="20"/>
  <c r="W311" i="20"/>
  <c r="V311" i="20"/>
  <c r="U311" i="20"/>
  <c r="T311" i="20"/>
  <c r="T310" i="20" s="1"/>
  <c r="W310" i="20"/>
  <c r="V310" i="20"/>
  <c r="U310" i="20"/>
  <c r="W307" i="20"/>
  <c r="V307" i="20"/>
  <c r="U307" i="20"/>
  <c r="T307" i="20"/>
  <c r="T306" i="20" s="1"/>
  <c r="T305" i="20" s="1"/>
  <c r="T304" i="20" s="1"/>
  <c r="W306" i="20"/>
  <c r="W305" i="20" s="1"/>
  <c r="W304" i="20" s="1"/>
  <c r="V306" i="20"/>
  <c r="V305" i="20" s="1"/>
  <c r="V304" i="20" s="1"/>
  <c r="U306" i="20"/>
  <c r="U305" i="20" s="1"/>
  <c r="U304" i="20" s="1"/>
  <c r="W302" i="20"/>
  <c r="V302" i="20"/>
  <c r="U302" i="20"/>
  <c r="T302" i="20"/>
  <c r="W301" i="20"/>
  <c r="V301" i="20"/>
  <c r="U301" i="20"/>
  <c r="T301" i="20"/>
  <c r="T300" i="20" s="1"/>
  <c r="T299" i="20" s="1"/>
  <c r="W300" i="20"/>
  <c r="W299" i="20" s="1"/>
  <c r="V300" i="20"/>
  <c r="V299" i="20" s="1"/>
  <c r="U300" i="20"/>
  <c r="U299" i="20" s="1"/>
  <c r="W297" i="20"/>
  <c r="V297" i="20"/>
  <c r="U297" i="20"/>
  <c r="T297" i="20"/>
  <c r="W296" i="20"/>
  <c r="V296" i="20"/>
  <c r="U296" i="20"/>
  <c r="T296" i="20"/>
  <c r="T295" i="20" s="1"/>
  <c r="T294" i="20" s="1"/>
  <c r="W295" i="20"/>
  <c r="W294" i="20" s="1"/>
  <c r="V295" i="20"/>
  <c r="V294" i="20" s="1"/>
  <c r="U295" i="20"/>
  <c r="U294" i="20" s="1"/>
  <c r="W292" i="20"/>
  <c r="V292" i="20"/>
  <c r="U292" i="20"/>
  <c r="T292" i="20"/>
  <c r="T291" i="20" s="1"/>
  <c r="T290" i="20" s="1"/>
  <c r="T289" i="20" s="1"/>
  <c r="W291" i="20"/>
  <c r="W290" i="20" s="1"/>
  <c r="W289" i="20" s="1"/>
  <c r="V291" i="20"/>
  <c r="V290" i="20" s="1"/>
  <c r="V289" i="20" s="1"/>
  <c r="U291" i="20"/>
  <c r="U290" i="20" s="1"/>
  <c r="U289" i="20" s="1"/>
  <c r="W287" i="20"/>
  <c r="V287" i="20"/>
  <c r="U287" i="20"/>
  <c r="T287" i="20"/>
  <c r="W286" i="20"/>
  <c r="V286" i="20"/>
  <c r="U286" i="20"/>
  <c r="T286" i="20"/>
  <c r="T285" i="20" s="1"/>
  <c r="T284" i="20" s="1"/>
  <c r="W285" i="20"/>
  <c r="W284" i="20" s="1"/>
  <c r="V285" i="20"/>
  <c r="V284" i="20" s="1"/>
  <c r="U285" i="20"/>
  <c r="U284" i="20" s="1"/>
  <c r="W282" i="20"/>
  <c r="V282" i="20"/>
  <c r="U282" i="20"/>
  <c r="T282" i="20"/>
  <c r="W281" i="20"/>
  <c r="V281" i="20"/>
  <c r="U281" i="20"/>
  <c r="T281" i="20"/>
  <c r="W279" i="20"/>
  <c r="V279" i="20"/>
  <c r="U279" i="20"/>
  <c r="T279" i="20"/>
  <c r="W278" i="20"/>
  <c r="V278" i="20"/>
  <c r="U278" i="20"/>
  <c r="T278" i="20"/>
  <c r="W277" i="20"/>
  <c r="V277" i="20"/>
  <c r="U277" i="20"/>
  <c r="T277" i="20"/>
  <c r="W275" i="20"/>
  <c r="V275" i="20"/>
  <c r="V274" i="20" s="1"/>
  <c r="U275" i="20"/>
  <c r="U274" i="20" s="1"/>
  <c r="T275" i="20"/>
  <c r="T274" i="20" s="1"/>
  <c r="W274" i="20"/>
  <c r="W271" i="20"/>
  <c r="V271" i="20"/>
  <c r="V270" i="20" s="1"/>
  <c r="U271" i="20"/>
  <c r="U270" i="20" s="1"/>
  <c r="T271" i="20"/>
  <c r="T270" i="20" s="1"/>
  <c r="W270" i="20"/>
  <c r="W267" i="20"/>
  <c r="V267" i="20"/>
  <c r="U267" i="20"/>
  <c r="T267" i="20"/>
  <c r="W266" i="20"/>
  <c r="V266" i="20"/>
  <c r="U266" i="20"/>
  <c r="T266" i="20"/>
  <c r="T265" i="20" s="1"/>
  <c r="W265" i="20"/>
  <c r="V265" i="20"/>
  <c r="U265" i="20"/>
  <c r="W263" i="20"/>
  <c r="V263" i="20"/>
  <c r="U263" i="20"/>
  <c r="T263" i="20"/>
  <c r="T262" i="20" s="1"/>
  <c r="W262" i="20"/>
  <c r="V262" i="20"/>
  <c r="U262" i="20"/>
  <c r="W260" i="20"/>
  <c r="V260" i="20"/>
  <c r="U260" i="20"/>
  <c r="T260" i="20"/>
  <c r="T259" i="20" s="1"/>
  <c r="W259" i="20"/>
  <c r="V259" i="20"/>
  <c r="U259" i="20"/>
  <c r="W256" i="20"/>
  <c r="V256" i="20"/>
  <c r="U256" i="20"/>
  <c r="T256" i="20"/>
  <c r="W255" i="20"/>
  <c r="V255" i="20"/>
  <c r="U255" i="20"/>
  <c r="T255" i="20"/>
  <c r="W253" i="20"/>
  <c r="V253" i="20"/>
  <c r="U253" i="20"/>
  <c r="T253" i="20"/>
  <c r="W252" i="20"/>
  <c r="V252" i="20"/>
  <c r="U252" i="20"/>
  <c r="T252" i="20"/>
  <c r="W250" i="20"/>
  <c r="V250" i="20"/>
  <c r="U250" i="20"/>
  <c r="T250" i="20"/>
  <c r="W249" i="20"/>
  <c r="V249" i="20"/>
  <c r="V248" i="20" s="1"/>
  <c r="U249" i="20"/>
  <c r="U248" i="20" s="1"/>
  <c r="T249" i="20"/>
  <c r="T248" i="20" s="1"/>
  <c r="W248" i="20"/>
  <c r="W246" i="20"/>
  <c r="V246" i="20"/>
  <c r="U246" i="20"/>
  <c r="U245" i="20" s="1"/>
  <c r="T246" i="20"/>
  <c r="T245" i="20" s="1"/>
  <c r="W245" i="20"/>
  <c r="V245" i="20"/>
  <c r="W242" i="20"/>
  <c r="V242" i="20"/>
  <c r="U242" i="20"/>
  <c r="U241" i="20" s="1"/>
  <c r="T242" i="20"/>
  <c r="T241" i="20" s="1"/>
  <c r="W241" i="20"/>
  <c r="V241" i="20"/>
  <c r="W238" i="20"/>
  <c r="V238" i="20"/>
  <c r="U238" i="20"/>
  <c r="T238" i="20"/>
  <c r="T237" i="20" s="1"/>
  <c r="T236" i="20" s="1"/>
  <c r="W237" i="20"/>
  <c r="W236" i="20" s="1"/>
  <c r="V237" i="20"/>
  <c r="V236" i="20" s="1"/>
  <c r="U237" i="20"/>
  <c r="U236" i="20" s="1"/>
  <c r="W234" i="20"/>
  <c r="W233" i="20" s="1"/>
  <c r="W232" i="20" s="1"/>
  <c r="V234" i="20"/>
  <c r="V233" i="20" s="1"/>
  <c r="V232" i="20" s="1"/>
  <c r="U234" i="20"/>
  <c r="U233" i="20" s="1"/>
  <c r="U232" i="20" s="1"/>
  <c r="T234" i="20"/>
  <c r="T233" i="20" s="1"/>
  <c r="T232" i="20" s="1"/>
  <c r="W229" i="20"/>
  <c r="V229" i="20"/>
  <c r="V228" i="20" s="1"/>
  <c r="U229" i="20"/>
  <c r="U228" i="20" s="1"/>
  <c r="T229" i="20"/>
  <c r="T228" i="20" s="1"/>
  <c r="W228" i="20"/>
  <c r="W226" i="20"/>
  <c r="V226" i="20"/>
  <c r="V225" i="20" s="1"/>
  <c r="U226" i="20"/>
  <c r="U225" i="20" s="1"/>
  <c r="T226" i="20"/>
  <c r="T225" i="20" s="1"/>
  <c r="W225" i="20"/>
  <c r="W222" i="20"/>
  <c r="V222" i="20"/>
  <c r="V221" i="20" s="1"/>
  <c r="U222" i="20"/>
  <c r="U221" i="20" s="1"/>
  <c r="T222" i="20"/>
  <c r="T221" i="20" s="1"/>
  <c r="W221" i="20"/>
  <c r="W218" i="20"/>
  <c r="V218" i="20"/>
  <c r="U218" i="20"/>
  <c r="T218" i="20"/>
  <c r="T217" i="20" s="1"/>
  <c r="W217" i="20"/>
  <c r="V217" i="20"/>
  <c r="U217" i="20"/>
  <c r="W215" i="20"/>
  <c r="V215" i="20"/>
  <c r="U215" i="20"/>
  <c r="T215" i="20"/>
  <c r="W214" i="20"/>
  <c r="V214" i="20"/>
  <c r="U214" i="20"/>
  <c r="T214" i="20"/>
  <c r="W211" i="20"/>
  <c r="V211" i="20"/>
  <c r="V210" i="20" s="1"/>
  <c r="V209" i="20" s="1"/>
  <c r="U211" i="20"/>
  <c r="T211" i="20"/>
  <c r="T210" i="20" s="1"/>
  <c r="T209" i="20" s="1"/>
  <c r="W210" i="20"/>
  <c r="W209" i="20" s="1"/>
  <c r="U210" i="20"/>
  <c r="U209" i="20" s="1"/>
  <c r="W207" i="20"/>
  <c r="V207" i="20"/>
  <c r="U207" i="20"/>
  <c r="T207" i="20"/>
  <c r="W206" i="20"/>
  <c r="W205" i="20" s="1"/>
  <c r="V206" i="20"/>
  <c r="V205" i="20" s="1"/>
  <c r="U206" i="20"/>
  <c r="U205" i="20" s="1"/>
  <c r="T206" i="20"/>
  <c r="T205" i="20" s="1"/>
  <c r="W203" i="20"/>
  <c r="V203" i="20"/>
  <c r="U203" i="20"/>
  <c r="T203" i="20"/>
  <c r="T202" i="20" s="1"/>
  <c r="T201" i="20" s="1"/>
  <c r="W202" i="20"/>
  <c r="W201" i="20" s="1"/>
  <c r="V202" i="20"/>
  <c r="V201" i="20" s="1"/>
  <c r="U202" i="20"/>
  <c r="U201" i="20" s="1"/>
  <c r="W198" i="20"/>
  <c r="V198" i="20"/>
  <c r="V197" i="20" s="1"/>
  <c r="V196" i="20" s="1"/>
  <c r="U198" i="20"/>
  <c r="U197" i="20" s="1"/>
  <c r="U196" i="20" s="1"/>
  <c r="T198" i="20"/>
  <c r="W197" i="20"/>
  <c r="W196" i="20" s="1"/>
  <c r="T197" i="20"/>
  <c r="T196" i="20" s="1"/>
  <c r="W194" i="20"/>
  <c r="V194" i="20"/>
  <c r="U194" i="20"/>
  <c r="T194" i="20"/>
  <c r="T193" i="20" s="1"/>
  <c r="T192" i="20" s="1"/>
  <c r="W193" i="20"/>
  <c r="W192" i="20" s="1"/>
  <c r="V193" i="20"/>
  <c r="V192" i="20" s="1"/>
  <c r="U193" i="20"/>
  <c r="U192" i="20" s="1"/>
  <c r="W190" i="20"/>
  <c r="V190" i="20"/>
  <c r="U190" i="20"/>
  <c r="T190" i="20"/>
  <c r="T189" i="20" s="1"/>
  <c r="T188" i="20" s="1"/>
  <c r="W189" i="20"/>
  <c r="W188" i="20" s="1"/>
  <c r="V189" i="20"/>
  <c r="V188" i="20" s="1"/>
  <c r="U189" i="20"/>
  <c r="U188" i="20" s="1"/>
  <c r="W184" i="20"/>
  <c r="W183" i="20" s="1"/>
  <c r="V184" i="20"/>
  <c r="V183" i="20" s="1"/>
  <c r="U184" i="20"/>
  <c r="U183" i="20" s="1"/>
  <c r="T184" i="20"/>
  <c r="T183" i="20" s="1"/>
  <c r="W180" i="20"/>
  <c r="V180" i="20"/>
  <c r="U180" i="20"/>
  <c r="T180" i="20"/>
  <c r="T179" i="20" s="1"/>
  <c r="W179" i="20"/>
  <c r="V179" i="20"/>
  <c r="U179" i="20"/>
  <c r="W175" i="20"/>
  <c r="V175" i="20"/>
  <c r="U175" i="20"/>
  <c r="U174" i="20" s="1"/>
  <c r="T175" i="20"/>
  <c r="T174" i="20" s="1"/>
  <c r="W174" i="20"/>
  <c r="V174" i="20"/>
  <c r="W171" i="20"/>
  <c r="V171" i="20"/>
  <c r="U171" i="20"/>
  <c r="T171" i="20"/>
  <c r="T170" i="20" s="1"/>
  <c r="T169" i="20" s="1"/>
  <c r="W170" i="20"/>
  <c r="W169" i="20" s="1"/>
  <c r="V170" i="20"/>
  <c r="V169" i="20" s="1"/>
  <c r="U170" i="20"/>
  <c r="U169" i="20" s="1"/>
  <c r="W167" i="20"/>
  <c r="W166" i="20" s="1"/>
  <c r="V167" i="20"/>
  <c r="V166" i="20" s="1"/>
  <c r="U167" i="20"/>
  <c r="U166" i="20" s="1"/>
  <c r="U165" i="20" s="1"/>
  <c r="T167" i="20"/>
  <c r="T166" i="20" s="1"/>
  <c r="W159" i="20"/>
  <c r="W158" i="20" s="1"/>
  <c r="W157" i="20" s="1"/>
  <c r="V159" i="20"/>
  <c r="V158" i="20" s="1"/>
  <c r="V157" i="20" s="1"/>
  <c r="U159" i="20"/>
  <c r="U158" i="20" s="1"/>
  <c r="U157" i="20" s="1"/>
  <c r="T159" i="20"/>
  <c r="T158" i="20" s="1"/>
  <c r="T157" i="20" s="1"/>
  <c r="W155" i="20"/>
  <c r="V155" i="20"/>
  <c r="U155" i="20"/>
  <c r="U154" i="20" s="1"/>
  <c r="U153" i="20" s="1"/>
  <c r="T155" i="20"/>
  <c r="T154" i="20" s="1"/>
  <c r="T153" i="20" s="1"/>
  <c r="W154" i="20"/>
  <c r="W153" i="20" s="1"/>
  <c r="V154" i="20"/>
  <c r="W152" i="20"/>
  <c r="V152" i="20"/>
  <c r="U152" i="20"/>
  <c r="T152" i="20"/>
  <c r="W147" i="20"/>
  <c r="V147" i="20"/>
  <c r="U147" i="20"/>
  <c r="T147" i="20"/>
  <c r="T146" i="20" s="1"/>
  <c r="W146" i="20"/>
  <c r="W145" i="20" s="1"/>
  <c r="V146" i="20"/>
  <c r="V145" i="20" s="1"/>
  <c r="U146" i="20"/>
  <c r="U145" i="20" s="1"/>
  <c r="W143" i="20"/>
  <c r="V143" i="20"/>
  <c r="U143" i="20"/>
  <c r="T143" i="20"/>
  <c r="T142" i="20" s="1"/>
  <c r="T141" i="20" s="1"/>
  <c r="W142" i="20"/>
  <c r="W141" i="20" s="1"/>
  <c r="V142" i="20"/>
  <c r="V141" i="20" s="1"/>
  <c r="U142" i="20"/>
  <c r="U141" i="20" s="1"/>
  <c r="W135" i="20"/>
  <c r="V135" i="20"/>
  <c r="U135" i="20"/>
  <c r="T135" i="20"/>
  <c r="T134" i="20" s="1"/>
  <c r="T133" i="20" s="1"/>
  <c r="W134" i="20"/>
  <c r="W133" i="20" s="1"/>
  <c r="V134" i="20"/>
  <c r="V133" i="20" s="1"/>
  <c r="U134" i="20"/>
  <c r="U133" i="20" s="1"/>
  <c r="W131" i="20"/>
  <c r="V131" i="20"/>
  <c r="U131" i="20"/>
  <c r="T131" i="20"/>
  <c r="T130" i="20" s="1"/>
  <c r="T129" i="20" s="1"/>
  <c r="W130" i="20"/>
  <c r="W129" i="20" s="1"/>
  <c r="V130" i="20"/>
  <c r="V129" i="20" s="1"/>
  <c r="U130" i="20"/>
  <c r="U129" i="20" s="1"/>
  <c r="W127" i="20"/>
  <c r="V127" i="20"/>
  <c r="U127" i="20"/>
  <c r="T127" i="20"/>
  <c r="T126" i="20" s="1"/>
  <c r="W126" i="20"/>
  <c r="V126" i="20"/>
  <c r="U126" i="20"/>
  <c r="W122" i="20"/>
  <c r="V122" i="20"/>
  <c r="V121" i="20" s="1"/>
  <c r="U122" i="20"/>
  <c r="U121" i="20" s="1"/>
  <c r="T122" i="20"/>
  <c r="T121" i="20" s="1"/>
  <c r="W121" i="20"/>
  <c r="W118" i="20"/>
  <c r="V118" i="20"/>
  <c r="V117" i="20" s="1"/>
  <c r="U118" i="20"/>
  <c r="U117" i="20" s="1"/>
  <c r="T118" i="20"/>
  <c r="T117" i="20" s="1"/>
  <c r="W117" i="20"/>
  <c r="W115" i="20"/>
  <c r="V115" i="20"/>
  <c r="V114" i="20" s="1"/>
  <c r="U115" i="20"/>
  <c r="U114" i="20" s="1"/>
  <c r="T115" i="20"/>
  <c r="T114" i="20" s="1"/>
  <c r="W114" i="20"/>
  <c r="W110" i="20"/>
  <c r="V110" i="20"/>
  <c r="U110" i="20"/>
  <c r="T110" i="20"/>
  <c r="T109" i="20" s="1"/>
  <c r="W109" i="20"/>
  <c r="V109" i="20"/>
  <c r="U109" i="20"/>
  <c r="W104" i="20"/>
  <c r="W103" i="20" s="1"/>
  <c r="W102" i="20" s="1"/>
  <c r="V104" i="20"/>
  <c r="V103" i="20" s="1"/>
  <c r="V102" i="20" s="1"/>
  <c r="U104" i="20"/>
  <c r="U103" i="20" s="1"/>
  <c r="U102" i="20" s="1"/>
  <c r="T104" i="20"/>
  <c r="T103" i="20" s="1"/>
  <c r="T102" i="20" s="1"/>
  <c r="W100" i="20"/>
  <c r="V100" i="20"/>
  <c r="V99" i="20" s="1"/>
  <c r="V98" i="20" s="1"/>
  <c r="U100" i="20"/>
  <c r="U99" i="20" s="1"/>
  <c r="U98" i="20" s="1"/>
  <c r="T100" i="20"/>
  <c r="T99" i="20" s="1"/>
  <c r="T98" i="20" s="1"/>
  <c r="W99" i="20"/>
  <c r="W98" i="20" s="1"/>
  <c r="W96" i="20"/>
  <c r="V96" i="20"/>
  <c r="U96" i="20"/>
  <c r="T96" i="20"/>
  <c r="T95" i="20" s="1"/>
  <c r="T94" i="20" s="1"/>
  <c r="W95" i="20"/>
  <c r="W94" i="20" s="1"/>
  <c r="V95" i="20"/>
  <c r="V94" i="20" s="1"/>
  <c r="U95" i="20"/>
  <c r="U94" i="20" s="1"/>
  <c r="W92" i="20"/>
  <c r="W91" i="20" s="1"/>
  <c r="V92" i="20"/>
  <c r="V91" i="20" s="1"/>
  <c r="U92" i="20"/>
  <c r="U91" i="20" s="1"/>
  <c r="T92" i="20"/>
  <c r="T91" i="20" s="1"/>
  <c r="W87" i="20"/>
  <c r="V87" i="20"/>
  <c r="V86" i="20" s="1"/>
  <c r="U87" i="20"/>
  <c r="U86" i="20" s="1"/>
  <c r="T87" i="20"/>
  <c r="T86" i="20" s="1"/>
  <c r="W86" i="20"/>
  <c r="W83" i="20"/>
  <c r="V83" i="20"/>
  <c r="U83" i="20"/>
  <c r="T83" i="20"/>
  <c r="W82" i="20"/>
  <c r="V82" i="20"/>
  <c r="U82" i="20"/>
  <c r="T82" i="20"/>
  <c r="W79" i="20"/>
  <c r="V79" i="20"/>
  <c r="V78" i="20" s="1"/>
  <c r="U79" i="20"/>
  <c r="U78" i="20" s="1"/>
  <c r="T79" i="20"/>
  <c r="T78" i="20" s="1"/>
  <c r="T77" i="20" s="1"/>
  <c r="W78" i="20"/>
  <c r="W75" i="20"/>
  <c r="V75" i="20"/>
  <c r="U75" i="20"/>
  <c r="T75" i="20"/>
  <c r="W73" i="20"/>
  <c r="V73" i="20"/>
  <c r="U73" i="20"/>
  <c r="T73" i="20"/>
  <c r="T72" i="20" s="1"/>
  <c r="T71" i="20" s="1"/>
  <c r="W72" i="20"/>
  <c r="W71" i="20" s="1"/>
  <c r="V72" i="20"/>
  <c r="V71" i="20" s="1"/>
  <c r="U72" i="20"/>
  <c r="U71" i="20" s="1"/>
  <c r="W69" i="20"/>
  <c r="V69" i="20"/>
  <c r="U69" i="20"/>
  <c r="U68" i="20" s="1"/>
  <c r="U67" i="20" s="1"/>
  <c r="T69" i="20"/>
  <c r="T68" i="20" s="1"/>
  <c r="T67" i="20" s="1"/>
  <c r="W68" i="20"/>
  <c r="W67" i="20" s="1"/>
  <c r="V68" i="20"/>
  <c r="V67" i="20" s="1"/>
  <c r="W65" i="20"/>
  <c r="V65" i="20"/>
  <c r="U65" i="20"/>
  <c r="T65" i="20"/>
  <c r="T64" i="20" s="1"/>
  <c r="W64" i="20"/>
  <c r="V64" i="20"/>
  <c r="U64" i="20"/>
  <c r="W60" i="20"/>
  <c r="W59" i="20" s="1"/>
  <c r="V60" i="20"/>
  <c r="V59" i="20" s="1"/>
  <c r="U60" i="20"/>
  <c r="U59" i="20" s="1"/>
  <c r="T60" i="20"/>
  <c r="T59" i="20" s="1"/>
  <c r="W56" i="20"/>
  <c r="V56" i="20"/>
  <c r="U56" i="20"/>
  <c r="T56" i="20"/>
  <c r="T55" i="20" s="1"/>
  <c r="T54" i="20" s="1"/>
  <c r="W55" i="20"/>
  <c r="W54" i="20" s="1"/>
  <c r="V55" i="20"/>
  <c r="V54" i="20" s="1"/>
  <c r="U55" i="20"/>
  <c r="U54" i="20" s="1"/>
  <c r="W52" i="20"/>
  <c r="W51" i="20" s="1"/>
  <c r="W50" i="20" s="1"/>
  <c r="V52" i="20"/>
  <c r="V51" i="20" s="1"/>
  <c r="V50" i="20" s="1"/>
  <c r="U52" i="20"/>
  <c r="T52" i="20"/>
  <c r="T51" i="20" s="1"/>
  <c r="T50" i="20" s="1"/>
  <c r="U51" i="20"/>
  <c r="U50" i="20" s="1"/>
  <c r="W48" i="20"/>
  <c r="W47" i="20" s="1"/>
  <c r="W46" i="20" s="1"/>
  <c r="V48" i="20"/>
  <c r="V47" i="20" s="1"/>
  <c r="V46" i="20" s="1"/>
  <c r="U48" i="20"/>
  <c r="U47" i="20" s="1"/>
  <c r="U46" i="20" s="1"/>
  <c r="T48" i="20"/>
  <c r="T47" i="20" s="1"/>
  <c r="T46" i="20" s="1"/>
  <c r="W44" i="20"/>
  <c r="V44" i="20"/>
  <c r="V43" i="20" s="1"/>
  <c r="V42" i="20" s="1"/>
  <c r="U44" i="20"/>
  <c r="U43" i="20" s="1"/>
  <c r="U42" i="20" s="1"/>
  <c r="T44" i="20"/>
  <c r="T43" i="20" s="1"/>
  <c r="T42" i="20" s="1"/>
  <c r="W43" i="20"/>
  <c r="W42" i="20" s="1"/>
  <c r="W40" i="20"/>
  <c r="V40" i="20"/>
  <c r="U40" i="20"/>
  <c r="T40" i="20"/>
  <c r="W39" i="20"/>
  <c r="V39" i="20"/>
  <c r="U39" i="20"/>
  <c r="T39" i="20"/>
  <c r="W35" i="20"/>
  <c r="W34" i="20" s="1"/>
  <c r="W33" i="20" s="1"/>
  <c r="V35" i="20"/>
  <c r="V34" i="20" s="1"/>
  <c r="V33" i="20" s="1"/>
  <c r="U35" i="20"/>
  <c r="U34" i="20" s="1"/>
  <c r="U33" i="20" s="1"/>
  <c r="T35" i="20"/>
  <c r="T34" i="20" s="1"/>
  <c r="T33" i="20" s="1"/>
  <c r="W31" i="20"/>
  <c r="V31" i="20"/>
  <c r="U31" i="20"/>
  <c r="T31" i="20"/>
  <c r="W30" i="20"/>
  <c r="V30" i="20"/>
  <c r="U30" i="20"/>
  <c r="T30" i="20"/>
  <c r="W26" i="20"/>
  <c r="W25" i="20" s="1"/>
  <c r="W24" i="20" s="1"/>
  <c r="V26" i="20"/>
  <c r="V25" i="20" s="1"/>
  <c r="V24" i="20" s="1"/>
  <c r="U26" i="20"/>
  <c r="U25" i="20" s="1"/>
  <c r="U24" i="20" s="1"/>
  <c r="Y899" i="20"/>
  <c r="Y898" i="20" s="1"/>
  <c r="X899" i="20"/>
  <c r="X898" i="20" s="1"/>
  <c r="Y896" i="20"/>
  <c r="Y895" i="20" s="1"/>
  <c r="X896" i="20"/>
  <c r="X895" i="20" s="1"/>
  <c r="Y892" i="20"/>
  <c r="Y891" i="20" s="1"/>
  <c r="Y890" i="20" s="1"/>
  <c r="X892" i="20"/>
  <c r="X891" i="20" s="1"/>
  <c r="X890" i="20" s="1"/>
  <c r="Y888" i="20"/>
  <c r="Y887" i="20" s="1"/>
  <c r="Y886" i="20" s="1"/>
  <c r="X888" i="20"/>
  <c r="X887" i="20" s="1"/>
  <c r="X886" i="20" s="1"/>
  <c r="Y884" i="20"/>
  <c r="Y883" i="20" s="1"/>
  <c r="Y882" i="20" s="1"/>
  <c r="X884" i="20"/>
  <c r="X883" i="20" s="1"/>
  <c r="X882" i="20" s="1"/>
  <c r="Y880" i="20"/>
  <c r="Y879" i="20" s="1"/>
  <c r="Y878" i="20" s="1"/>
  <c r="X880" i="20"/>
  <c r="X879" i="20" s="1"/>
  <c r="X878" i="20" s="1"/>
  <c r="Y873" i="20"/>
  <c r="Y872" i="20" s="1"/>
  <c r="Y871" i="20" s="1"/>
  <c r="Y870" i="20" s="1"/>
  <c r="X873" i="20"/>
  <c r="X872" i="20" s="1"/>
  <c r="X871" i="20" s="1"/>
  <c r="X870" i="20" s="1"/>
  <c r="Y868" i="20"/>
  <c r="Y867" i="20" s="1"/>
  <c r="X868" i="20"/>
  <c r="X867" i="20" s="1"/>
  <c r="Y863" i="20"/>
  <c r="Y862" i="20" s="1"/>
  <c r="X863" i="20"/>
  <c r="X862" i="20" s="1"/>
  <c r="Y858" i="20"/>
  <c r="Y857" i="20" s="1"/>
  <c r="Y856" i="20" s="1"/>
  <c r="Y855" i="20" s="1"/>
  <c r="X858" i="20"/>
  <c r="X857" i="20" s="1"/>
  <c r="X856" i="20" s="1"/>
  <c r="X855" i="20" s="1"/>
  <c r="Y851" i="20"/>
  <c r="Y850" i="20" s="1"/>
  <c r="Y849" i="20" s="1"/>
  <c r="Y848" i="20" s="1"/>
  <c r="X851" i="20"/>
  <c r="X850" i="20" s="1"/>
  <c r="X849" i="20" s="1"/>
  <c r="X848" i="20" s="1"/>
  <c r="Y844" i="20"/>
  <c r="Y843" i="20" s="1"/>
  <c r="Y842" i="20" s="1"/>
  <c r="Y841" i="20" s="1"/>
  <c r="X844" i="20"/>
  <c r="X843" i="20" s="1"/>
  <c r="X842" i="20" s="1"/>
  <c r="X841" i="20" s="1"/>
  <c r="Y838" i="20"/>
  <c r="Y837" i="20" s="1"/>
  <c r="Y836" i="20" s="1"/>
  <c r="Y835" i="20" s="1"/>
  <c r="X838" i="20"/>
  <c r="X837" i="20" s="1"/>
  <c r="X836" i="20" s="1"/>
  <c r="X835" i="20" s="1"/>
  <c r="Y832" i="20"/>
  <c r="Y831" i="20" s="1"/>
  <c r="Y830" i="20" s="1"/>
  <c r="Y829" i="20" s="1"/>
  <c r="X832" i="20"/>
  <c r="X831" i="20" s="1"/>
  <c r="X830" i="20" s="1"/>
  <c r="X829" i="20" s="1"/>
  <c r="Y826" i="20"/>
  <c r="Y825" i="20" s="1"/>
  <c r="Y824" i="20" s="1"/>
  <c r="Y823" i="20" s="1"/>
  <c r="X826" i="20"/>
  <c r="X825" i="20" s="1"/>
  <c r="X824" i="20" s="1"/>
  <c r="X823" i="20" s="1"/>
  <c r="Y820" i="20"/>
  <c r="Y819" i="20" s="1"/>
  <c r="Y818" i="20" s="1"/>
  <c r="X820" i="20"/>
  <c r="X819" i="20" s="1"/>
  <c r="X818" i="20" s="1"/>
  <c r="Y816" i="20"/>
  <c r="Y815" i="20" s="1"/>
  <c r="X816" i="20"/>
  <c r="X815" i="20" s="1"/>
  <c r="Y813" i="20"/>
  <c r="Y812" i="20" s="1"/>
  <c r="X813" i="20"/>
  <c r="X812" i="20" s="1"/>
  <c r="Y807" i="20"/>
  <c r="Y806" i="20" s="1"/>
  <c r="X807" i="20"/>
  <c r="X806" i="20" s="1"/>
  <c r="Y804" i="20"/>
  <c r="Y803" i="20" s="1"/>
  <c r="X804" i="20"/>
  <c r="X803" i="20" s="1"/>
  <c r="Y796" i="20"/>
  <c r="Y795" i="20" s="1"/>
  <c r="X796" i="20"/>
  <c r="X795" i="20" s="1"/>
  <c r="Y793" i="20"/>
  <c r="Y792" i="20" s="1"/>
  <c r="X793" i="20"/>
  <c r="X792" i="20" s="1"/>
  <c r="Y789" i="20"/>
  <c r="Y788" i="20" s="1"/>
  <c r="X789" i="20"/>
  <c r="X788" i="20" s="1"/>
  <c r="Y786" i="20"/>
  <c r="Y785" i="20" s="1"/>
  <c r="X786" i="20"/>
  <c r="X785" i="20" s="1"/>
  <c r="Y782" i="20"/>
  <c r="Y781" i="20" s="1"/>
  <c r="X782" i="20"/>
  <c r="X781" i="20" s="1"/>
  <c r="Y779" i="20"/>
  <c r="Y778" i="20" s="1"/>
  <c r="X779" i="20"/>
  <c r="X778" i="20" s="1"/>
  <c r="Y772" i="20"/>
  <c r="Y771" i="20" s="1"/>
  <c r="Y770" i="20" s="1"/>
  <c r="Y769" i="20" s="1"/>
  <c r="Y768" i="20" s="1"/>
  <c r="Y767" i="20" s="1"/>
  <c r="X772" i="20"/>
  <c r="X771" i="20" s="1"/>
  <c r="X770" i="20" s="1"/>
  <c r="X769" i="20" s="1"/>
  <c r="X768" i="20" s="1"/>
  <c r="X767" i="20" s="1"/>
  <c r="Y765" i="20"/>
  <c r="Y764" i="20" s="1"/>
  <c r="Y763" i="20" s="1"/>
  <c r="Y762" i="20" s="1"/>
  <c r="Y761" i="20" s="1"/>
  <c r="Y760" i="20" s="1"/>
  <c r="Y759" i="20" s="1"/>
  <c r="X765" i="20"/>
  <c r="X764" i="20" s="1"/>
  <c r="X763" i="20" s="1"/>
  <c r="X762" i="20" s="1"/>
  <c r="X761" i="20" s="1"/>
  <c r="X760" i="20" s="1"/>
  <c r="X759" i="20" s="1"/>
  <c r="Y757" i="20"/>
  <c r="Y756" i="20" s="1"/>
  <c r="Y755" i="20" s="1"/>
  <c r="X757" i="20"/>
  <c r="X756" i="20" s="1"/>
  <c r="X755" i="20" s="1"/>
  <c r="Y752" i="20"/>
  <c r="Y751" i="20" s="1"/>
  <c r="Y750" i="20" s="1"/>
  <c r="X752" i="20"/>
  <c r="X751" i="20" s="1"/>
  <c r="X750" i="20" s="1"/>
  <c r="Y748" i="20"/>
  <c r="Y747" i="20" s="1"/>
  <c r="Y746" i="20" s="1"/>
  <c r="X748" i="20"/>
  <c r="X747" i="20" s="1"/>
  <c r="X746" i="20" s="1"/>
  <c r="Y744" i="20"/>
  <c r="Y743" i="20" s="1"/>
  <c r="X744" i="20"/>
  <c r="X743" i="20" s="1"/>
  <c r="Y740" i="20"/>
  <c r="Y739" i="20" s="1"/>
  <c r="X740" i="20"/>
  <c r="X739" i="20" s="1"/>
  <c r="Y733" i="20"/>
  <c r="Y732" i="20" s="1"/>
  <c r="Y731" i="20" s="1"/>
  <c r="Y730" i="20" s="1"/>
  <c r="Y729" i="20" s="1"/>
  <c r="Y728" i="20" s="1"/>
  <c r="X733" i="20"/>
  <c r="X732" i="20" s="1"/>
  <c r="X731" i="20" s="1"/>
  <c r="X730" i="20" s="1"/>
  <c r="X729" i="20" s="1"/>
  <c r="X728" i="20" s="1"/>
  <c r="Y726" i="20"/>
  <c r="Y725" i="20" s="1"/>
  <c r="Y724" i="20" s="1"/>
  <c r="X726" i="20"/>
  <c r="X725" i="20" s="1"/>
  <c r="X724" i="20" s="1"/>
  <c r="Y722" i="20"/>
  <c r="Y721" i="20" s="1"/>
  <c r="Y720" i="20" s="1"/>
  <c r="X722" i="20"/>
  <c r="X721" i="20" s="1"/>
  <c r="X720" i="20" s="1"/>
  <c r="Y715" i="20"/>
  <c r="Y714" i="20" s="1"/>
  <c r="Y713" i="20" s="1"/>
  <c r="X715" i="20"/>
  <c r="X714" i="20" s="1"/>
  <c r="X713" i="20" s="1"/>
  <c r="Y711" i="20"/>
  <c r="Y710" i="20" s="1"/>
  <c r="X711" i="20"/>
  <c r="X710" i="20" s="1"/>
  <c r="Y708" i="20"/>
  <c r="Y707" i="20" s="1"/>
  <c r="X708" i="20"/>
  <c r="X707" i="20" s="1"/>
  <c r="Y703" i="20"/>
  <c r="Y702" i="20" s="1"/>
  <c r="X703" i="20"/>
  <c r="X702" i="20" s="1"/>
  <c r="Y696" i="20"/>
  <c r="Y695" i="20" s="1"/>
  <c r="Y694" i="20" s="1"/>
  <c r="X696" i="20"/>
  <c r="X695" i="20" s="1"/>
  <c r="X694" i="20" s="1"/>
  <c r="Y692" i="20"/>
  <c r="Y691" i="20" s="1"/>
  <c r="Y690" i="20" s="1"/>
  <c r="X692" i="20"/>
  <c r="X691" i="20" s="1"/>
  <c r="X690" i="20" s="1"/>
  <c r="Y688" i="20"/>
  <c r="Y687" i="20" s="1"/>
  <c r="Y686" i="20" s="1"/>
  <c r="X688" i="20"/>
  <c r="X687" i="20" s="1"/>
  <c r="X686" i="20" s="1"/>
  <c r="Y684" i="20"/>
  <c r="Y683" i="20" s="1"/>
  <c r="Y682" i="20" s="1"/>
  <c r="X684" i="20"/>
  <c r="X683" i="20" s="1"/>
  <c r="X682" i="20" s="1"/>
  <c r="Y680" i="20"/>
  <c r="Y679" i="20" s="1"/>
  <c r="Y678" i="20" s="1"/>
  <c r="X680" i="20"/>
  <c r="X679" i="20" s="1"/>
  <c r="X678" i="20" s="1"/>
  <c r="Y676" i="20"/>
  <c r="Y675" i="20" s="1"/>
  <c r="Y674" i="20" s="1"/>
  <c r="X676" i="20"/>
  <c r="X675" i="20" s="1"/>
  <c r="X674" i="20" s="1"/>
  <c r="Y672" i="20"/>
  <c r="Y671" i="20" s="1"/>
  <c r="Y670" i="20" s="1"/>
  <c r="X672" i="20"/>
  <c r="X671" i="20" s="1"/>
  <c r="X670" i="20" s="1"/>
  <c r="Y668" i="20"/>
  <c r="Y667" i="20" s="1"/>
  <c r="Y666" i="20" s="1"/>
  <c r="X668" i="20"/>
  <c r="X667" i="20" s="1"/>
  <c r="X666" i="20" s="1"/>
  <c r="Y664" i="20"/>
  <c r="Y663" i="20" s="1"/>
  <c r="Y662" i="20" s="1"/>
  <c r="X664" i="20"/>
  <c r="X663" i="20" s="1"/>
  <c r="X662" i="20" s="1"/>
  <c r="Y660" i="20"/>
  <c r="Y659" i="20" s="1"/>
  <c r="X660" i="20"/>
  <c r="X659" i="20" s="1"/>
  <c r="Y657" i="20"/>
  <c r="Y656" i="20" s="1"/>
  <c r="X657" i="20"/>
  <c r="X656" i="20" s="1"/>
  <c r="Y654" i="20"/>
  <c r="Y653" i="20" s="1"/>
  <c r="X654" i="20"/>
  <c r="X653" i="20" s="1"/>
  <c r="Y647" i="20"/>
  <c r="Y646" i="20" s="1"/>
  <c r="X647" i="20"/>
  <c r="X646" i="20" s="1"/>
  <c r="Y642" i="20"/>
  <c r="Y641" i="20" s="1"/>
  <c r="X642" i="20"/>
  <c r="X641" i="20" s="1"/>
  <c r="Y636" i="20"/>
  <c r="Y635" i="20" s="1"/>
  <c r="Y634" i="20" s="1"/>
  <c r="Y633" i="20" s="1"/>
  <c r="Y632" i="20" s="1"/>
  <c r="X636" i="20"/>
  <c r="X635" i="20" s="1"/>
  <c r="X634" i="20" s="1"/>
  <c r="X633" i="20" s="1"/>
  <c r="X632" i="20" s="1"/>
  <c r="Y630" i="20"/>
  <c r="Y629" i="20" s="1"/>
  <c r="Y628" i="20" s="1"/>
  <c r="X630" i="20"/>
  <c r="Y626" i="20"/>
  <c r="Y625" i="20" s="1"/>
  <c r="X626" i="20"/>
  <c r="X625" i="20" s="1"/>
  <c r="X624" i="20" s="1"/>
  <c r="Y623" i="20"/>
  <c r="X623" i="20"/>
  <c r="Y618" i="20"/>
  <c r="Y617" i="20" s="1"/>
  <c r="Y616" i="20" s="1"/>
  <c r="X618" i="20"/>
  <c r="X617" i="20" s="1"/>
  <c r="X616" i="20" s="1"/>
  <c r="Y614" i="20"/>
  <c r="Y613" i="20" s="1"/>
  <c r="X614" i="20"/>
  <c r="X613" i="20" s="1"/>
  <c r="X612" i="20" s="1"/>
  <c r="Y611" i="20"/>
  <c r="X611" i="20"/>
  <c r="Y603" i="20"/>
  <c r="Y602" i="20" s="1"/>
  <c r="Y601" i="20" s="1"/>
  <c r="Y600" i="20" s="1"/>
  <c r="Y599" i="20" s="1"/>
  <c r="X603" i="20"/>
  <c r="X602" i="20" s="1"/>
  <c r="X601" i="20" s="1"/>
  <c r="X600" i="20" s="1"/>
  <c r="X599" i="20" s="1"/>
  <c r="Y597" i="20"/>
  <c r="Y596" i="20" s="1"/>
  <c r="Y595" i="20" s="1"/>
  <c r="X597" i="20"/>
  <c r="X596" i="20" s="1"/>
  <c r="X595" i="20" s="1"/>
  <c r="Y593" i="20"/>
  <c r="Y592" i="20" s="1"/>
  <c r="Y591" i="20" s="1"/>
  <c r="X593" i="20"/>
  <c r="X592" i="20" s="1"/>
  <c r="X591" i="20" s="1"/>
  <c r="Y589" i="20"/>
  <c r="Y588" i="20" s="1"/>
  <c r="Y587" i="20" s="1"/>
  <c r="X589" i="20"/>
  <c r="X588" i="20" s="1"/>
  <c r="X587" i="20" s="1"/>
  <c r="Y585" i="20"/>
  <c r="Y584" i="20" s="1"/>
  <c r="Y583" i="20" s="1"/>
  <c r="X585" i="20"/>
  <c r="X584" i="20" s="1"/>
  <c r="X583" i="20" s="1"/>
  <c r="Y581" i="20"/>
  <c r="Y580" i="20" s="1"/>
  <c r="X581" i="20"/>
  <c r="X580" i="20" s="1"/>
  <c r="Y578" i="20"/>
  <c r="X578" i="20"/>
  <c r="Y576" i="20"/>
  <c r="X576" i="20"/>
  <c r="Y573" i="20"/>
  <c r="X573" i="20"/>
  <c r="Y569" i="20"/>
  <c r="Y568" i="20" s="1"/>
  <c r="Y567" i="20" s="1"/>
  <c r="X569" i="20"/>
  <c r="X568" i="20" s="1"/>
  <c r="X567" i="20" s="1"/>
  <c r="Y565" i="20"/>
  <c r="Y564" i="20" s="1"/>
  <c r="X565" i="20"/>
  <c r="X564" i="20" s="1"/>
  <c r="Y562" i="20"/>
  <c r="X562" i="20"/>
  <c r="Y557" i="20"/>
  <c r="Y556" i="20" s="1"/>
  <c r="Y555" i="20" s="1"/>
  <c r="X557" i="20"/>
  <c r="X556" i="20" s="1"/>
  <c r="X555" i="20" s="1"/>
  <c r="Y553" i="20"/>
  <c r="Y552" i="20" s="1"/>
  <c r="X553" i="20"/>
  <c r="X552" i="20" s="1"/>
  <c r="Y548" i="20"/>
  <c r="Y547" i="20" s="1"/>
  <c r="Y546" i="20" s="1"/>
  <c r="X548" i="20"/>
  <c r="X547" i="20" s="1"/>
  <c r="X546" i="20" s="1"/>
  <c r="Y545" i="20"/>
  <c r="X545" i="20"/>
  <c r="Y540" i="20"/>
  <c r="Y539" i="20" s="1"/>
  <c r="Y538" i="20" s="1"/>
  <c r="X540" i="20"/>
  <c r="X539" i="20" s="1"/>
  <c r="X538" i="20" s="1"/>
  <c r="Y536" i="20"/>
  <c r="Y535" i="20" s="1"/>
  <c r="Y534" i="20" s="1"/>
  <c r="X536" i="20"/>
  <c r="X535" i="20" s="1"/>
  <c r="X534" i="20" s="1"/>
  <c r="Y531" i="20"/>
  <c r="Y530" i="20" s="1"/>
  <c r="Y529" i="20" s="1"/>
  <c r="Y528" i="20" s="1"/>
  <c r="X531" i="20"/>
  <c r="X530" i="20" s="1"/>
  <c r="X529" i="20" s="1"/>
  <c r="X528" i="20" s="1"/>
  <c r="Y525" i="20"/>
  <c r="Y524" i="20" s="1"/>
  <c r="Y523" i="20" s="1"/>
  <c r="X525" i="20"/>
  <c r="X524" i="20" s="1"/>
  <c r="X523" i="20" s="1"/>
  <c r="Y521" i="20"/>
  <c r="Y520" i="20" s="1"/>
  <c r="Y519" i="20" s="1"/>
  <c r="X521" i="20"/>
  <c r="X520" i="20" s="1"/>
  <c r="X519" i="20" s="1"/>
  <c r="Y516" i="20"/>
  <c r="Y515" i="20" s="1"/>
  <c r="X516" i="20"/>
  <c r="X515" i="20" s="1"/>
  <c r="Y513" i="20"/>
  <c r="X513" i="20"/>
  <c r="Y508" i="20"/>
  <c r="Y507" i="20" s="1"/>
  <c r="Y506" i="20" s="1"/>
  <c r="X508" i="20"/>
  <c r="X507" i="20" s="1"/>
  <c r="X506" i="20" s="1"/>
  <c r="Y503" i="20"/>
  <c r="Y502" i="20" s="1"/>
  <c r="Y501" i="20" s="1"/>
  <c r="Y500" i="20" s="1"/>
  <c r="X503" i="20"/>
  <c r="X502" i="20" s="1"/>
  <c r="X501" i="20" s="1"/>
  <c r="X500" i="20" s="1"/>
  <c r="Y495" i="20"/>
  <c r="Y494" i="20" s="1"/>
  <c r="Y493" i="20" s="1"/>
  <c r="X495" i="20"/>
  <c r="X494" i="20" s="1"/>
  <c r="X493" i="20" s="1"/>
  <c r="Y491" i="20"/>
  <c r="Y490" i="20" s="1"/>
  <c r="Y489" i="20" s="1"/>
  <c r="X491" i="20"/>
  <c r="X490" i="20" s="1"/>
  <c r="X489" i="20" s="1"/>
  <c r="Y487" i="20"/>
  <c r="Y486" i="20" s="1"/>
  <c r="Y485" i="20" s="1"/>
  <c r="X487" i="20"/>
  <c r="X486" i="20" s="1"/>
  <c r="X485" i="20" s="1"/>
  <c r="Y483" i="20"/>
  <c r="Y482" i="20" s="1"/>
  <c r="Y481" i="20" s="1"/>
  <c r="X483" i="20"/>
  <c r="X482" i="20" s="1"/>
  <c r="X481" i="20" s="1"/>
  <c r="Y479" i="20"/>
  <c r="Y478" i="20" s="1"/>
  <c r="X479" i="20"/>
  <c r="X478" i="20" s="1"/>
  <c r="Y475" i="20"/>
  <c r="Y474" i="20" s="1"/>
  <c r="X475" i="20"/>
  <c r="X474" i="20" s="1"/>
  <c r="Y471" i="20"/>
  <c r="Y470" i="20" s="1"/>
  <c r="Y469" i="20" s="1"/>
  <c r="X471" i="20"/>
  <c r="X470" i="20" s="1"/>
  <c r="X469" i="20" s="1"/>
  <c r="Y467" i="20"/>
  <c r="Y466" i="20" s="1"/>
  <c r="Y465" i="20" s="1"/>
  <c r="X467" i="20"/>
  <c r="X466" i="20" s="1"/>
  <c r="X465" i="20" s="1"/>
  <c r="Y463" i="20"/>
  <c r="Y462" i="20" s="1"/>
  <c r="X463" i="20"/>
  <c r="X462" i="20" s="1"/>
  <c r="Y460" i="20"/>
  <c r="Y459" i="20" s="1"/>
  <c r="X460" i="20"/>
  <c r="X459" i="20" s="1"/>
  <c r="Y457" i="20"/>
  <c r="Y456" i="20" s="1"/>
  <c r="X457" i="20"/>
  <c r="X456" i="20" s="1"/>
  <c r="Y453" i="20"/>
  <c r="Y452" i="20" s="1"/>
  <c r="Y451" i="20" s="1"/>
  <c r="X453" i="20"/>
  <c r="X452" i="20" s="1"/>
  <c r="X451" i="20" s="1"/>
  <c r="Y445" i="20"/>
  <c r="Y444" i="20" s="1"/>
  <c r="X445" i="20"/>
  <c r="X444" i="20" s="1"/>
  <c r="Y442" i="20"/>
  <c r="Y441" i="20" s="1"/>
  <c r="X442" i="20"/>
  <c r="X441" i="20" s="1"/>
  <c r="Y437" i="20"/>
  <c r="Y436" i="20" s="1"/>
  <c r="X437" i="20"/>
  <c r="X436" i="20" s="1"/>
  <c r="Y430" i="20"/>
  <c r="Y429" i="20" s="1"/>
  <c r="Y428" i="20" s="1"/>
  <c r="Y427" i="20" s="1"/>
  <c r="X430" i="20"/>
  <c r="X429" i="20" s="1"/>
  <c r="X428" i="20" s="1"/>
  <c r="X427" i="20" s="1"/>
  <c r="Y425" i="20"/>
  <c r="Y424" i="20" s="1"/>
  <c r="X425" i="20"/>
  <c r="X424" i="20" s="1"/>
  <c r="Y422" i="20"/>
  <c r="Y421" i="20" s="1"/>
  <c r="X422" i="20"/>
  <c r="X421" i="20" s="1"/>
  <c r="Y418" i="20"/>
  <c r="Y417" i="20" s="1"/>
  <c r="X418" i="20"/>
  <c r="X417" i="20" s="1"/>
  <c r="Y415" i="20"/>
  <c r="Y414" i="20" s="1"/>
  <c r="X415" i="20"/>
  <c r="X414" i="20" s="1"/>
  <c r="Y406" i="20"/>
  <c r="Y405" i="20" s="1"/>
  <c r="Y404" i="20" s="1"/>
  <c r="X406" i="20"/>
  <c r="X405" i="20" s="1"/>
  <c r="X404" i="20" s="1"/>
  <c r="Y402" i="20"/>
  <c r="Y401" i="20" s="1"/>
  <c r="Y400" i="20" s="1"/>
  <c r="X402" i="20"/>
  <c r="X401" i="20" s="1"/>
  <c r="X400" i="20" s="1"/>
  <c r="Y396" i="20"/>
  <c r="Y395" i="20" s="1"/>
  <c r="X396" i="20"/>
  <c r="X395" i="20" s="1"/>
  <c r="Y392" i="20"/>
  <c r="Y391" i="20" s="1"/>
  <c r="X392" i="20"/>
  <c r="X391" i="20" s="1"/>
  <c r="Y388" i="20"/>
  <c r="Y387" i="20" s="1"/>
  <c r="X388" i="20"/>
  <c r="X387" i="20" s="1"/>
  <c r="Y384" i="20"/>
  <c r="Y383" i="20" s="1"/>
  <c r="X384" i="20"/>
  <c r="X383" i="20" s="1"/>
  <c r="Y380" i="20"/>
  <c r="Y379" i="20" s="1"/>
  <c r="X380" i="20"/>
  <c r="X379" i="20" s="1"/>
  <c r="Y374" i="20"/>
  <c r="Y373" i="20" s="1"/>
  <c r="Y372" i="20" s="1"/>
  <c r="Y371" i="20" s="1"/>
  <c r="Y370" i="20" s="1"/>
  <c r="X374" i="20"/>
  <c r="X373" i="20" s="1"/>
  <c r="X372" i="20" s="1"/>
  <c r="X371" i="20" s="1"/>
  <c r="X370" i="20" s="1"/>
  <c r="Y367" i="20"/>
  <c r="Y366" i="20" s="1"/>
  <c r="Y365" i="20" s="1"/>
  <c r="X367" i="20"/>
  <c r="Y363" i="20"/>
  <c r="Y362" i="20" s="1"/>
  <c r="X363" i="20"/>
  <c r="X362" i="20" s="1"/>
  <c r="Y352" i="20"/>
  <c r="Y351" i="20" s="1"/>
  <c r="Y350" i="20" s="1"/>
  <c r="X352" i="20"/>
  <c r="X351" i="20" s="1"/>
  <c r="X350" i="20" s="1"/>
  <c r="Y348" i="20"/>
  <c r="Y347" i="20" s="1"/>
  <c r="Y346" i="20" s="1"/>
  <c r="X348" i="20"/>
  <c r="X347" i="20" s="1"/>
  <c r="X346" i="20" s="1"/>
  <c r="Y344" i="20"/>
  <c r="Y343" i="20" s="1"/>
  <c r="Y342" i="20" s="1"/>
  <c r="X344" i="20"/>
  <c r="X343" i="20" s="1"/>
  <c r="X342" i="20" s="1"/>
  <c r="Y336" i="20"/>
  <c r="Y335" i="20" s="1"/>
  <c r="Y334" i="20" s="1"/>
  <c r="X336" i="20"/>
  <c r="X335" i="20" s="1"/>
  <c r="X334" i="20" s="1"/>
  <c r="Y331" i="20"/>
  <c r="Y330" i="20" s="1"/>
  <c r="Y329" i="20" s="1"/>
  <c r="X331" i="20"/>
  <c r="X330" i="20" s="1"/>
  <c r="X329" i="20" s="1"/>
  <c r="Y325" i="20"/>
  <c r="Y324" i="20" s="1"/>
  <c r="X325" i="20"/>
  <c r="X324" i="20" s="1"/>
  <c r="Y322" i="20"/>
  <c r="X322" i="20"/>
  <c r="X321" i="20" s="1"/>
  <c r="X320" i="20" s="1"/>
  <c r="Y318" i="20"/>
  <c r="Y317" i="20" s="1"/>
  <c r="Y316" i="20" s="1"/>
  <c r="X318" i="20"/>
  <c r="X317" i="20" s="1"/>
  <c r="X316" i="20" s="1"/>
  <c r="Y314" i="20"/>
  <c r="X314" i="20"/>
  <c r="Y312" i="20"/>
  <c r="X312" i="20"/>
  <c r="Y307" i="20"/>
  <c r="Y306" i="20" s="1"/>
  <c r="Y305" i="20" s="1"/>
  <c r="Y304" i="20" s="1"/>
  <c r="X307" i="20"/>
  <c r="X306" i="20" s="1"/>
  <c r="X305" i="20" s="1"/>
  <c r="X304" i="20" s="1"/>
  <c r="Y302" i="20"/>
  <c r="Y301" i="20" s="1"/>
  <c r="Y300" i="20" s="1"/>
  <c r="Y299" i="20" s="1"/>
  <c r="X302" i="20"/>
  <c r="X301" i="20" s="1"/>
  <c r="X300" i="20" s="1"/>
  <c r="X299" i="20" s="1"/>
  <c r="Y297" i="20"/>
  <c r="Y296" i="20" s="1"/>
  <c r="Y295" i="20" s="1"/>
  <c r="Y294" i="20" s="1"/>
  <c r="X297" i="20"/>
  <c r="X296" i="20" s="1"/>
  <c r="X295" i="20" s="1"/>
  <c r="X294" i="20" s="1"/>
  <c r="Y292" i="20"/>
  <c r="Y291" i="20" s="1"/>
  <c r="Y290" i="20" s="1"/>
  <c r="Y289" i="20" s="1"/>
  <c r="X292" i="20"/>
  <c r="X291" i="20" s="1"/>
  <c r="X290" i="20" s="1"/>
  <c r="X289" i="20" s="1"/>
  <c r="Y287" i="20"/>
  <c r="Y286" i="20" s="1"/>
  <c r="Y285" i="20" s="1"/>
  <c r="Y284" i="20" s="1"/>
  <c r="X287" i="20"/>
  <c r="X286" i="20" s="1"/>
  <c r="X285" i="20" s="1"/>
  <c r="X284" i="20" s="1"/>
  <c r="Y282" i="20"/>
  <c r="Y281" i="20" s="1"/>
  <c r="X282" i="20"/>
  <c r="X281" i="20" s="1"/>
  <c r="Y279" i="20"/>
  <c r="Y278" i="20" s="1"/>
  <c r="X279" i="20"/>
  <c r="X278" i="20" s="1"/>
  <c r="Y275" i="20"/>
  <c r="Y274" i="20" s="1"/>
  <c r="X275" i="20"/>
  <c r="X274" i="20" s="1"/>
  <c r="Y271" i="20"/>
  <c r="Y270" i="20" s="1"/>
  <c r="X271" i="20"/>
  <c r="X270" i="20" s="1"/>
  <c r="Y267" i="20"/>
  <c r="Y266" i="20" s="1"/>
  <c r="Y265" i="20" s="1"/>
  <c r="X267" i="20"/>
  <c r="X266" i="20" s="1"/>
  <c r="X265" i="20" s="1"/>
  <c r="Y263" i="20"/>
  <c r="Y262" i="20" s="1"/>
  <c r="X263" i="20"/>
  <c r="X262" i="20" s="1"/>
  <c r="Y260" i="20"/>
  <c r="Y259" i="20" s="1"/>
  <c r="X260" i="20"/>
  <c r="X259" i="20" s="1"/>
  <c r="Y256" i="20"/>
  <c r="Y255" i="20" s="1"/>
  <c r="X256" i="20"/>
  <c r="X255" i="20" s="1"/>
  <c r="Y253" i="20"/>
  <c r="Y252" i="20" s="1"/>
  <c r="X253" i="20"/>
  <c r="X252" i="20" s="1"/>
  <c r="Y250" i="20"/>
  <c r="Y249" i="20" s="1"/>
  <c r="X250" i="20"/>
  <c r="X249" i="20" s="1"/>
  <c r="Y246" i="20"/>
  <c r="Y245" i="20" s="1"/>
  <c r="X246" i="20"/>
  <c r="X245" i="20" s="1"/>
  <c r="Y242" i="20"/>
  <c r="Y241" i="20" s="1"/>
  <c r="X242" i="20"/>
  <c r="X241" i="20" s="1"/>
  <c r="Y238" i="20"/>
  <c r="Y237" i="20" s="1"/>
  <c r="Y236" i="20" s="1"/>
  <c r="X238" i="20"/>
  <c r="X237" i="20" s="1"/>
  <c r="X236" i="20" s="1"/>
  <c r="Y234" i="20"/>
  <c r="Y233" i="20" s="1"/>
  <c r="Y232" i="20" s="1"/>
  <c r="X234" i="20"/>
  <c r="X233" i="20" s="1"/>
  <c r="X232" i="20" s="1"/>
  <c r="Y229" i="20"/>
  <c r="Y228" i="20" s="1"/>
  <c r="X229" i="20"/>
  <c r="X228" i="20" s="1"/>
  <c r="Y226" i="20"/>
  <c r="Y225" i="20" s="1"/>
  <c r="X226" i="20"/>
  <c r="X225" i="20" s="1"/>
  <c r="Y222" i="20"/>
  <c r="Y221" i="20" s="1"/>
  <c r="X222" i="20"/>
  <c r="X221" i="20" s="1"/>
  <c r="Y218" i="20"/>
  <c r="Y217" i="20" s="1"/>
  <c r="X218" i="20"/>
  <c r="X217" i="20" s="1"/>
  <c r="Y215" i="20"/>
  <c r="Y214" i="20" s="1"/>
  <c r="X215" i="20"/>
  <c r="X214" i="20" s="1"/>
  <c r="Y211" i="20"/>
  <c r="Y210" i="20" s="1"/>
  <c r="Y209" i="20" s="1"/>
  <c r="X211" i="20"/>
  <c r="X210" i="20" s="1"/>
  <c r="X209" i="20" s="1"/>
  <c r="Y207" i="20"/>
  <c r="Y206" i="20" s="1"/>
  <c r="Y205" i="20" s="1"/>
  <c r="X207" i="20"/>
  <c r="X206" i="20" s="1"/>
  <c r="X205" i="20" s="1"/>
  <c r="Y203" i="20"/>
  <c r="Y202" i="20" s="1"/>
  <c r="Y201" i="20" s="1"/>
  <c r="X203" i="20"/>
  <c r="X202" i="20" s="1"/>
  <c r="X201" i="20" s="1"/>
  <c r="Y198" i="20"/>
  <c r="Y197" i="20" s="1"/>
  <c r="Y196" i="20" s="1"/>
  <c r="X198" i="20"/>
  <c r="X197" i="20" s="1"/>
  <c r="X196" i="20" s="1"/>
  <c r="Y194" i="20"/>
  <c r="Y193" i="20" s="1"/>
  <c r="Y192" i="20" s="1"/>
  <c r="X194" i="20"/>
  <c r="X193" i="20" s="1"/>
  <c r="X192" i="20" s="1"/>
  <c r="Y190" i="20"/>
  <c r="Y189" i="20" s="1"/>
  <c r="Y188" i="20" s="1"/>
  <c r="X190" i="20"/>
  <c r="X189" i="20" s="1"/>
  <c r="X188" i="20" s="1"/>
  <c r="Y184" i="20"/>
  <c r="Y183" i="20" s="1"/>
  <c r="X184" i="20"/>
  <c r="X183" i="20" s="1"/>
  <c r="Y180" i="20"/>
  <c r="Y179" i="20" s="1"/>
  <c r="X180" i="20"/>
  <c r="X179" i="20" s="1"/>
  <c r="Y175" i="20"/>
  <c r="Y174" i="20" s="1"/>
  <c r="X175" i="20"/>
  <c r="X174" i="20" s="1"/>
  <c r="Y171" i="20"/>
  <c r="Y170" i="20" s="1"/>
  <c r="X171" i="20"/>
  <c r="X170" i="20" s="1"/>
  <c r="X169" i="20" s="1"/>
  <c r="Y167" i="20"/>
  <c r="Y166" i="20" s="1"/>
  <c r="Y165" i="20" s="1"/>
  <c r="X167" i="20"/>
  <c r="Y159" i="20"/>
  <c r="Y158" i="20" s="1"/>
  <c r="Y157" i="20" s="1"/>
  <c r="X159" i="20"/>
  <c r="Y155" i="20"/>
  <c r="Y154" i="20" s="1"/>
  <c r="X155" i="20"/>
  <c r="X154" i="20" s="1"/>
  <c r="X153" i="20" s="1"/>
  <c r="Y152" i="20"/>
  <c r="X152" i="20"/>
  <c r="Y147" i="20"/>
  <c r="Y146" i="20" s="1"/>
  <c r="Y145" i="20" s="1"/>
  <c r="X147" i="20"/>
  <c r="X146" i="20" s="1"/>
  <c r="X145" i="20" s="1"/>
  <c r="Y143" i="20"/>
  <c r="X143" i="20"/>
  <c r="X142" i="20" s="1"/>
  <c r="Y135" i="20"/>
  <c r="Y134" i="20" s="1"/>
  <c r="Y133" i="20" s="1"/>
  <c r="X135" i="20"/>
  <c r="X134" i="20" s="1"/>
  <c r="X133" i="20" s="1"/>
  <c r="Y131" i="20"/>
  <c r="Y130" i="20" s="1"/>
  <c r="Y129" i="20" s="1"/>
  <c r="X131" i="20"/>
  <c r="X130" i="20" s="1"/>
  <c r="X129" i="20" s="1"/>
  <c r="Y127" i="20"/>
  <c r="Y126" i="20" s="1"/>
  <c r="X127" i="20"/>
  <c r="X126" i="20" s="1"/>
  <c r="Y122" i="20"/>
  <c r="Y121" i="20" s="1"/>
  <c r="X122" i="20"/>
  <c r="X121" i="20" s="1"/>
  <c r="Y118" i="20"/>
  <c r="Y117" i="20" s="1"/>
  <c r="X118" i="20"/>
  <c r="X117" i="20" s="1"/>
  <c r="Y115" i="20"/>
  <c r="Y114" i="20" s="1"/>
  <c r="X115" i="20"/>
  <c r="X114" i="20" s="1"/>
  <c r="Y110" i="20"/>
  <c r="Y109" i="20" s="1"/>
  <c r="X110" i="20"/>
  <c r="X109" i="20" s="1"/>
  <c r="Y104" i="20"/>
  <c r="Y103" i="20" s="1"/>
  <c r="Y102" i="20" s="1"/>
  <c r="X104" i="20"/>
  <c r="X103" i="20" s="1"/>
  <c r="X102" i="20" s="1"/>
  <c r="Y100" i="20"/>
  <c r="Y99" i="20" s="1"/>
  <c r="Y98" i="20" s="1"/>
  <c r="X100" i="20"/>
  <c r="X99" i="20" s="1"/>
  <c r="X98" i="20" s="1"/>
  <c r="Y96" i="20"/>
  <c r="Y95" i="20" s="1"/>
  <c r="Y94" i="20" s="1"/>
  <c r="X96" i="20"/>
  <c r="X95" i="20" s="1"/>
  <c r="X94" i="20" s="1"/>
  <c r="Y92" i="20"/>
  <c r="Y91" i="20" s="1"/>
  <c r="X92" i="20"/>
  <c r="X91" i="20" s="1"/>
  <c r="Y87" i="20"/>
  <c r="Y86" i="20" s="1"/>
  <c r="X87" i="20"/>
  <c r="X86" i="20" s="1"/>
  <c r="Y83" i="20"/>
  <c r="Y82" i="20" s="1"/>
  <c r="X83" i="20"/>
  <c r="X82" i="20" s="1"/>
  <c r="Y79" i="20"/>
  <c r="Y78" i="20" s="1"/>
  <c r="X79" i="20"/>
  <c r="X78" i="20" s="1"/>
  <c r="Y75" i="20"/>
  <c r="X75" i="20"/>
  <c r="Y73" i="20"/>
  <c r="X73" i="20"/>
  <c r="Y69" i="20"/>
  <c r="Y68" i="20" s="1"/>
  <c r="Y67" i="20" s="1"/>
  <c r="X69" i="20"/>
  <c r="X68" i="20" s="1"/>
  <c r="X67" i="20" s="1"/>
  <c r="Y65" i="20"/>
  <c r="Y64" i="20" s="1"/>
  <c r="X65" i="20"/>
  <c r="X64" i="20" s="1"/>
  <c r="Y60" i="20"/>
  <c r="Y59" i="20" s="1"/>
  <c r="X60" i="20"/>
  <c r="X59" i="20" s="1"/>
  <c r="Y56" i="20"/>
  <c r="Y55" i="20" s="1"/>
  <c r="Y54" i="20" s="1"/>
  <c r="X56" i="20"/>
  <c r="X55" i="20" s="1"/>
  <c r="X54" i="20" s="1"/>
  <c r="Y52" i="20"/>
  <c r="Y51" i="20" s="1"/>
  <c r="Y50" i="20" s="1"/>
  <c r="X52" i="20"/>
  <c r="X51" i="20" s="1"/>
  <c r="X50" i="20" s="1"/>
  <c r="Y48" i="20"/>
  <c r="Y47" i="20" s="1"/>
  <c r="Y46" i="20" s="1"/>
  <c r="X48" i="20"/>
  <c r="X47" i="20" s="1"/>
  <c r="X46" i="20" s="1"/>
  <c r="Y44" i="20"/>
  <c r="Y43" i="20" s="1"/>
  <c r="Y42" i="20" s="1"/>
  <c r="X44" i="20"/>
  <c r="X43" i="20" s="1"/>
  <c r="X42" i="20" s="1"/>
  <c r="Y40" i="20"/>
  <c r="Y39" i="20" s="1"/>
  <c r="X40" i="20"/>
  <c r="X39" i="20" s="1"/>
  <c r="Y35" i="20"/>
  <c r="Y34" i="20" s="1"/>
  <c r="X35" i="20"/>
  <c r="X34" i="20" s="1"/>
  <c r="Y31" i="20"/>
  <c r="Y30" i="20" s="1"/>
  <c r="X31" i="20"/>
  <c r="X30" i="20" s="1"/>
  <c r="Y26" i="20"/>
  <c r="Y25" i="20" s="1"/>
  <c r="X26" i="20"/>
  <c r="X25" i="20" s="1"/>
  <c r="M897" i="20"/>
  <c r="AI899" i="20"/>
  <c r="AI898" i="20" s="1"/>
  <c r="AI896" i="20"/>
  <c r="AI895" i="20" s="1"/>
  <c r="AI892" i="20"/>
  <c r="AI891" i="20" s="1"/>
  <c r="AI890" i="20" s="1"/>
  <c r="AI888" i="20"/>
  <c r="AI887" i="20" s="1"/>
  <c r="AI886" i="20" s="1"/>
  <c r="AI884" i="20"/>
  <c r="AI883" i="20" s="1"/>
  <c r="AI882" i="20" s="1"/>
  <c r="AI880" i="20"/>
  <c r="AI879" i="20" s="1"/>
  <c r="AI878" i="20" s="1"/>
  <c r="AI873" i="20"/>
  <c r="AI872" i="20" s="1"/>
  <c r="AI871" i="20" s="1"/>
  <c r="AI870" i="20" s="1"/>
  <c r="AI868" i="20"/>
  <c r="AI867" i="20" s="1"/>
  <c r="AI863" i="20"/>
  <c r="AI862" i="20" s="1"/>
  <c r="AI858" i="20"/>
  <c r="AI857" i="20" s="1"/>
  <c r="AI856" i="20" s="1"/>
  <c r="AI855" i="20" s="1"/>
  <c r="AI851" i="20"/>
  <c r="AI850" i="20" s="1"/>
  <c r="AI849" i="20" s="1"/>
  <c r="AI848" i="20" s="1"/>
  <c r="AI844" i="20"/>
  <c r="AI843" i="20" s="1"/>
  <c r="AI842" i="20" s="1"/>
  <c r="AI841" i="20" s="1"/>
  <c r="AI838" i="20"/>
  <c r="AI837" i="20" s="1"/>
  <c r="AI836" i="20" s="1"/>
  <c r="AI835" i="20" s="1"/>
  <c r="AI832" i="20"/>
  <c r="AI831" i="20" s="1"/>
  <c r="AI830" i="20" s="1"/>
  <c r="AI829" i="20" s="1"/>
  <c r="AI826" i="20"/>
  <c r="AI825" i="20" s="1"/>
  <c r="AI824" i="20" s="1"/>
  <c r="AI823" i="20" s="1"/>
  <c r="AI820" i="20"/>
  <c r="AI819" i="20" s="1"/>
  <c r="AI818" i="20" s="1"/>
  <c r="AI816" i="20"/>
  <c r="AI815" i="20" s="1"/>
  <c r="AI813" i="20"/>
  <c r="AI812" i="20" s="1"/>
  <c r="AI807" i="20"/>
  <c r="AI806" i="20" s="1"/>
  <c r="AI804" i="20"/>
  <c r="AI803" i="20" s="1"/>
  <c r="AI796" i="20"/>
  <c r="AI795" i="20" s="1"/>
  <c r="AI793" i="20"/>
  <c r="AI792" i="20" s="1"/>
  <c r="AI789" i="20"/>
  <c r="AI788" i="20" s="1"/>
  <c r="AI786" i="20"/>
  <c r="AI785" i="20" s="1"/>
  <c r="AI782" i="20"/>
  <c r="AI781" i="20" s="1"/>
  <c r="AI779" i="20"/>
  <c r="AI778" i="20" s="1"/>
  <c r="AI772" i="20"/>
  <c r="AI771" i="20" s="1"/>
  <c r="AI770" i="20" s="1"/>
  <c r="AI769" i="20" s="1"/>
  <c r="AI768" i="20" s="1"/>
  <c r="AI767" i="20" s="1"/>
  <c r="AI765" i="20"/>
  <c r="AI764" i="20" s="1"/>
  <c r="AI763" i="20" s="1"/>
  <c r="AI762" i="20" s="1"/>
  <c r="AI761" i="20" s="1"/>
  <c r="AI760" i="20" s="1"/>
  <c r="AI759" i="20" s="1"/>
  <c r="AI757" i="20"/>
  <c r="AI756" i="20" s="1"/>
  <c r="AI755" i="20" s="1"/>
  <c r="AI752" i="20"/>
  <c r="AI751" i="20" s="1"/>
  <c r="AI750" i="20" s="1"/>
  <c r="AI748" i="20"/>
  <c r="AI747" i="20" s="1"/>
  <c r="AI746" i="20" s="1"/>
  <c r="AI744" i="20"/>
  <c r="AI743" i="20" s="1"/>
  <c r="AI740" i="20"/>
  <c r="AI739" i="20" s="1"/>
  <c r="AI733" i="20"/>
  <c r="AI732" i="20" s="1"/>
  <c r="AI731" i="20" s="1"/>
  <c r="AI730" i="20" s="1"/>
  <c r="AI729" i="20" s="1"/>
  <c r="AI728" i="20" s="1"/>
  <c r="AI726" i="20"/>
  <c r="AI725" i="20" s="1"/>
  <c r="AI724" i="20" s="1"/>
  <c r="AI722" i="20"/>
  <c r="AI721" i="20" s="1"/>
  <c r="AI720" i="20" s="1"/>
  <c r="AI715" i="20"/>
  <c r="AI714" i="20" s="1"/>
  <c r="AI713" i="20" s="1"/>
  <c r="AI711" i="20"/>
  <c r="AI710" i="20" s="1"/>
  <c r="AI708" i="20"/>
  <c r="AI707" i="20" s="1"/>
  <c r="AI703" i="20"/>
  <c r="AI702" i="20" s="1"/>
  <c r="AI696" i="20"/>
  <c r="AI695" i="20" s="1"/>
  <c r="AI694" i="20" s="1"/>
  <c r="AI692" i="20"/>
  <c r="AI691" i="20" s="1"/>
  <c r="AI690" i="20" s="1"/>
  <c r="AI688" i="20"/>
  <c r="AI687" i="20" s="1"/>
  <c r="AI686" i="20" s="1"/>
  <c r="AI684" i="20"/>
  <c r="AI683" i="20" s="1"/>
  <c r="AI682" i="20" s="1"/>
  <c r="AI680" i="20"/>
  <c r="AI679" i="20" s="1"/>
  <c r="AI678" i="20" s="1"/>
  <c r="AI676" i="20"/>
  <c r="AI675" i="20" s="1"/>
  <c r="AI674" i="20" s="1"/>
  <c r="AI672" i="20"/>
  <c r="AI671" i="20" s="1"/>
  <c r="AI670" i="20" s="1"/>
  <c r="AI668" i="20"/>
  <c r="AI667" i="20" s="1"/>
  <c r="AI666" i="20" s="1"/>
  <c r="AI664" i="20"/>
  <c r="AI663" i="20" s="1"/>
  <c r="AI662" i="20" s="1"/>
  <c r="AI660" i="20"/>
  <c r="AI659" i="20" s="1"/>
  <c r="AI657" i="20"/>
  <c r="AI656" i="20" s="1"/>
  <c r="AI654" i="20"/>
  <c r="AI653" i="20" s="1"/>
  <c r="AI647" i="20"/>
  <c r="AI646" i="20" s="1"/>
  <c r="AI642" i="20"/>
  <c r="AI641" i="20" s="1"/>
  <c r="AI636" i="20"/>
  <c r="AI635" i="20" s="1"/>
  <c r="AI634" i="20" s="1"/>
  <c r="AI633" i="20" s="1"/>
  <c r="AI632" i="20" s="1"/>
  <c r="AI630" i="20"/>
  <c r="AI626" i="20"/>
  <c r="AI625" i="20" s="1"/>
  <c r="AI624" i="20" s="1"/>
  <c r="AI623" i="20"/>
  <c r="AI618" i="20"/>
  <c r="AI617" i="20" s="1"/>
  <c r="AI614" i="20"/>
  <c r="AI613" i="20" s="1"/>
  <c r="AI612" i="20" s="1"/>
  <c r="AI611" i="20"/>
  <c r="AI603" i="20"/>
  <c r="AI602" i="20" s="1"/>
  <c r="AI601" i="20" s="1"/>
  <c r="AI600" i="20" s="1"/>
  <c r="AI599" i="20" s="1"/>
  <c r="AI597" i="20"/>
  <c r="AI596" i="20" s="1"/>
  <c r="AI595" i="20" s="1"/>
  <c r="AI593" i="20"/>
  <c r="AI592" i="20" s="1"/>
  <c r="AI591" i="20" s="1"/>
  <c r="AI589" i="20"/>
  <c r="AI588" i="20" s="1"/>
  <c r="AI587" i="20" s="1"/>
  <c r="AI585" i="20"/>
  <c r="AI584" i="20" s="1"/>
  <c r="AI583" i="20" s="1"/>
  <c r="AI581" i="20"/>
  <c r="AI580" i="20" s="1"/>
  <c r="AI578" i="20"/>
  <c r="AI576" i="20"/>
  <c r="AI573" i="20"/>
  <c r="AI569" i="20"/>
  <c r="AI568" i="20" s="1"/>
  <c r="AI565" i="20"/>
  <c r="AI564" i="20" s="1"/>
  <c r="AI563" i="20" s="1"/>
  <c r="AI562" i="20"/>
  <c r="AI557" i="20"/>
  <c r="AI556" i="20" s="1"/>
  <c r="AI555" i="20" s="1"/>
  <c r="AI553" i="20"/>
  <c r="AI548" i="20"/>
  <c r="AI547" i="20" s="1"/>
  <c r="AI546" i="20" s="1"/>
  <c r="AI545" i="20"/>
  <c r="AI540" i="20"/>
  <c r="AI539" i="20" s="1"/>
  <c r="AI538" i="20" s="1"/>
  <c r="AI536" i="20"/>
  <c r="AI535" i="20" s="1"/>
  <c r="AI534" i="20" s="1"/>
  <c r="AI531" i="20"/>
  <c r="AI530" i="20" s="1"/>
  <c r="AI529" i="20" s="1"/>
  <c r="AI528" i="20" s="1"/>
  <c r="AI525" i="20"/>
  <c r="AI524" i="20" s="1"/>
  <c r="AI523" i="20" s="1"/>
  <c r="AI521" i="20"/>
  <c r="AI520" i="20" s="1"/>
  <c r="AI519" i="20" s="1"/>
  <c r="AI516" i="20"/>
  <c r="AI515" i="20" s="1"/>
  <c r="AI513" i="20"/>
  <c r="AI508" i="20"/>
  <c r="AI507" i="20" s="1"/>
  <c r="AI506" i="20" s="1"/>
  <c r="AI503" i="20"/>
  <c r="AI502" i="20" s="1"/>
  <c r="AI501" i="20" s="1"/>
  <c r="AI500" i="20" s="1"/>
  <c r="AI495" i="20"/>
  <c r="AI494" i="20" s="1"/>
  <c r="AI493" i="20" s="1"/>
  <c r="AI491" i="20"/>
  <c r="AI490" i="20" s="1"/>
  <c r="AI489" i="20" s="1"/>
  <c r="AI487" i="20"/>
  <c r="AI486" i="20" s="1"/>
  <c r="AI485" i="20" s="1"/>
  <c r="AI483" i="20"/>
  <c r="AI482" i="20" s="1"/>
  <c r="AI481" i="20" s="1"/>
  <c r="AI479" i="20"/>
  <c r="AI478" i="20" s="1"/>
  <c r="AI475" i="20"/>
  <c r="AI474" i="20" s="1"/>
  <c r="AI471" i="20"/>
  <c r="AI470" i="20" s="1"/>
  <c r="AI469" i="20" s="1"/>
  <c r="AI467" i="20"/>
  <c r="AI466" i="20" s="1"/>
  <c r="AI465" i="20" s="1"/>
  <c r="AI463" i="20"/>
  <c r="AI462" i="20" s="1"/>
  <c r="AI460" i="20"/>
  <c r="AI459" i="20" s="1"/>
  <c r="AI457" i="20"/>
  <c r="AI456" i="20" s="1"/>
  <c r="AI453" i="20"/>
  <c r="AI452" i="20" s="1"/>
  <c r="AI451" i="20" s="1"/>
  <c r="AI445" i="20"/>
  <c r="AI444" i="20" s="1"/>
  <c r="AI442" i="20"/>
  <c r="AI441" i="20" s="1"/>
  <c r="AI437" i="20"/>
  <c r="AI436" i="20" s="1"/>
  <c r="AI430" i="20"/>
  <c r="AI429" i="20" s="1"/>
  <c r="AI428" i="20" s="1"/>
  <c r="AI427" i="20" s="1"/>
  <c r="AI425" i="20"/>
  <c r="AI424" i="20" s="1"/>
  <c r="AI422" i="20"/>
  <c r="AI421" i="20" s="1"/>
  <c r="AI418" i="20"/>
  <c r="AI417" i="20" s="1"/>
  <c r="AI415" i="20"/>
  <c r="AI414" i="20" s="1"/>
  <c r="AI406" i="20"/>
  <c r="AI405" i="20" s="1"/>
  <c r="AI404" i="20" s="1"/>
  <c r="AI402" i="20"/>
  <c r="AI401" i="20" s="1"/>
  <c r="AI400" i="20" s="1"/>
  <c r="AI396" i="20"/>
  <c r="AI395" i="20" s="1"/>
  <c r="AI392" i="20"/>
  <c r="AI391" i="20" s="1"/>
  <c r="AI388" i="20"/>
  <c r="AI387" i="20" s="1"/>
  <c r="AI384" i="20"/>
  <c r="AI383" i="20" s="1"/>
  <c r="AI380" i="20"/>
  <c r="AI379" i="20" s="1"/>
  <c r="AI374" i="20"/>
  <c r="AI373" i="20" s="1"/>
  <c r="AI372" i="20" s="1"/>
  <c r="AI371" i="20" s="1"/>
  <c r="AI370" i="20" s="1"/>
  <c r="AI367" i="20"/>
  <c r="AI363" i="20"/>
  <c r="AI362" i="20" s="1"/>
  <c r="AI352" i="20"/>
  <c r="AI351" i="20" s="1"/>
  <c r="AI350" i="20" s="1"/>
  <c r="AI348" i="20"/>
  <c r="AI347" i="20" s="1"/>
  <c r="AI346" i="20" s="1"/>
  <c r="AI344" i="20"/>
  <c r="AI343" i="20" s="1"/>
  <c r="AI342" i="20" s="1"/>
  <c r="AI336" i="20"/>
  <c r="AI335" i="20" s="1"/>
  <c r="AI334" i="20" s="1"/>
  <c r="AI331" i="20"/>
  <c r="AI330" i="20" s="1"/>
  <c r="AI329" i="20" s="1"/>
  <c r="AI325" i="20"/>
  <c r="AI324" i="20" s="1"/>
  <c r="AI322" i="20"/>
  <c r="AI321" i="20" s="1"/>
  <c r="AI320" i="20" s="1"/>
  <c r="AI318" i="20"/>
  <c r="AI317" i="20" s="1"/>
  <c r="AI316" i="20" s="1"/>
  <c r="AI314" i="20"/>
  <c r="AI312" i="20"/>
  <c r="AI307" i="20"/>
  <c r="AI306" i="20" s="1"/>
  <c r="AI305" i="20" s="1"/>
  <c r="AI304" i="20" s="1"/>
  <c r="AI302" i="20"/>
  <c r="AI301" i="20" s="1"/>
  <c r="AI300" i="20" s="1"/>
  <c r="AI299" i="20" s="1"/>
  <c r="AI297" i="20"/>
  <c r="AI296" i="20" s="1"/>
  <c r="AI295" i="20" s="1"/>
  <c r="AI294" i="20" s="1"/>
  <c r="AI292" i="20"/>
  <c r="AI291" i="20" s="1"/>
  <c r="AI290" i="20" s="1"/>
  <c r="AI289" i="20" s="1"/>
  <c r="AI287" i="20"/>
  <c r="AI286" i="20" s="1"/>
  <c r="AI285" i="20" s="1"/>
  <c r="AI284" i="20" s="1"/>
  <c r="AI282" i="20"/>
  <c r="AI281" i="20" s="1"/>
  <c r="AI279" i="20"/>
  <c r="AI278" i="20" s="1"/>
  <c r="AI275" i="20"/>
  <c r="AI274" i="20" s="1"/>
  <c r="AI271" i="20"/>
  <c r="AI270" i="20" s="1"/>
  <c r="AI267" i="20"/>
  <c r="AI266" i="20" s="1"/>
  <c r="AI265" i="20" s="1"/>
  <c r="AI263" i="20"/>
  <c r="AI262" i="20" s="1"/>
  <c r="AI260" i="20"/>
  <c r="AI259" i="20" s="1"/>
  <c r="AI256" i="20"/>
  <c r="AI255" i="20" s="1"/>
  <c r="AI253" i="20"/>
  <c r="AI252" i="20" s="1"/>
  <c r="AI250" i="20"/>
  <c r="AI249" i="20" s="1"/>
  <c r="AI246" i="20"/>
  <c r="AI245" i="20" s="1"/>
  <c r="AI242" i="20"/>
  <c r="AI241" i="20" s="1"/>
  <c r="AI238" i="20"/>
  <c r="AI237" i="20" s="1"/>
  <c r="AI236" i="20" s="1"/>
  <c r="AI234" i="20"/>
  <c r="AI233" i="20" s="1"/>
  <c r="AI232" i="20" s="1"/>
  <c r="AI229" i="20"/>
  <c r="AI228" i="20" s="1"/>
  <c r="AI226" i="20"/>
  <c r="AI225" i="20" s="1"/>
  <c r="AI222" i="20"/>
  <c r="AI221" i="20" s="1"/>
  <c r="AI218" i="20"/>
  <c r="AI217" i="20" s="1"/>
  <c r="AI215" i="20"/>
  <c r="AI214" i="20" s="1"/>
  <c r="AI211" i="20"/>
  <c r="AI210" i="20" s="1"/>
  <c r="AI209" i="20" s="1"/>
  <c r="AI207" i="20"/>
  <c r="AI206" i="20" s="1"/>
  <c r="AI205" i="20" s="1"/>
  <c r="AI203" i="20"/>
  <c r="AI202" i="20" s="1"/>
  <c r="AI201" i="20" s="1"/>
  <c r="AI198" i="20"/>
  <c r="AI197" i="20" s="1"/>
  <c r="AI196" i="20" s="1"/>
  <c r="AI194" i="20"/>
  <c r="AI193" i="20" s="1"/>
  <c r="AI192" i="20" s="1"/>
  <c r="AI190" i="20"/>
  <c r="AI189" i="20" s="1"/>
  <c r="AI188" i="20" s="1"/>
  <c r="AI184" i="20"/>
  <c r="AI183" i="20" s="1"/>
  <c r="AI180" i="20"/>
  <c r="AI179" i="20" s="1"/>
  <c r="AI175" i="20"/>
  <c r="AI174" i="20" s="1"/>
  <c r="AI171" i="20"/>
  <c r="AI170" i="20" s="1"/>
  <c r="AI169" i="20" s="1"/>
  <c r="AI167" i="20"/>
  <c r="AI166" i="20" s="1"/>
  <c r="AI159" i="20"/>
  <c r="AI158" i="20" s="1"/>
  <c r="AI157" i="20" s="1"/>
  <c r="AI155" i="20"/>
  <c r="AI154" i="20" s="1"/>
  <c r="AI152" i="20"/>
  <c r="AI147" i="20"/>
  <c r="AI146" i="20" s="1"/>
  <c r="AI145" i="20" s="1"/>
  <c r="AI143" i="20"/>
  <c r="AI142" i="20" s="1"/>
  <c r="AI141" i="20" s="1"/>
  <c r="AI135" i="20"/>
  <c r="AI134" i="20" s="1"/>
  <c r="AI133" i="20" s="1"/>
  <c r="AI131" i="20"/>
  <c r="AI130" i="20" s="1"/>
  <c r="AI129" i="20" s="1"/>
  <c r="AI127" i="20"/>
  <c r="AI126" i="20" s="1"/>
  <c r="AI122" i="20"/>
  <c r="AI121" i="20" s="1"/>
  <c r="AI118" i="20"/>
  <c r="AI117" i="20" s="1"/>
  <c r="AI115" i="20"/>
  <c r="AI114" i="20" s="1"/>
  <c r="AI110" i="20"/>
  <c r="AI109" i="20" s="1"/>
  <c r="AI104" i="20"/>
  <c r="AI103" i="20" s="1"/>
  <c r="AI102" i="20" s="1"/>
  <c r="AI100" i="20"/>
  <c r="AI99" i="20" s="1"/>
  <c r="AI98" i="20" s="1"/>
  <c r="AI96" i="20"/>
  <c r="AI95" i="20" s="1"/>
  <c r="AI94" i="20" s="1"/>
  <c r="AI92" i="20"/>
  <c r="AI91" i="20" s="1"/>
  <c r="AI87" i="20"/>
  <c r="AI86" i="20" s="1"/>
  <c r="AI83" i="20"/>
  <c r="AI82" i="20" s="1"/>
  <c r="AI79" i="20"/>
  <c r="AI78" i="20" s="1"/>
  <c r="AI75" i="20"/>
  <c r="AI73" i="20"/>
  <c r="AI69" i="20"/>
  <c r="AI68" i="20" s="1"/>
  <c r="AI67" i="20" s="1"/>
  <c r="AI65" i="20"/>
  <c r="AI64" i="20" s="1"/>
  <c r="AI60" i="20"/>
  <c r="AI59" i="20" s="1"/>
  <c r="AI56" i="20"/>
  <c r="AI55" i="20" s="1"/>
  <c r="AI54" i="20" s="1"/>
  <c r="AI52" i="20"/>
  <c r="AI51" i="20" s="1"/>
  <c r="AI50" i="20" s="1"/>
  <c r="AI48" i="20"/>
  <c r="AI47" i="20" s="1"/>
  <c r="AI46" i="20" s="1"/>
  <c r="AI44" i="20"/>
  <c r="AI43" i="20" s="1"/>
  <c r="AI42" i="20" s="1"/>
  <c r="AI40" i="20"/>
  <c r="AI39" i="20" s="1"/>
  <c r="AI35" i="20"/>
  <c r="AI34" i="20" s="1"/>
  <c r="AI31" i="20"/>
  <c r="AI30" i="20" s="1"/>
  <c r="AI26" i="20"/>
  <c r="AI25" i="20" s="1"/>
  <c r="U378" i="20" l="1"/>
  <c r="U220" i="20"/>
  <c r="T378" i="20"/>
  <c r="V220" i="20"/>
  <c r="V240" i="20"/>
  <c r="V269" i="20"/>
  <c r="V378" i="20"/>
  <c r="W378" i="20"/>
  <c r="W220" i="20"/>
  <c r="W240" i="20"/>
  <c r="T139" i="20"/>
  <c r="W269" i="20"/>
  <c r="T240" i="20"/>
  <c r="U240" i="20"/>
  <c r="U269" i="20"/>
  <c r="T220" i="20"/>
  <c r="T269" i="20"/>
  <c r="U138" i="20"/>
  <c r="U139" i="20"/>
  <c r="T163" i="20"/>
  <c r="W213" i="20"/>
  <c r="AG497" i="20"/>
  <c r="T149" i="20"/>
  <c r="U163" i="20"/>
  <c r="V386" i="20"/>
  <c r="W150" i="20"/>
  <c r="W151" i="20"/>
  <c r="U149" i="20"/>
  <c r="W163" i="20"/>
  <c r="W85" i="20"/>
  <c r="V162" i="20"/>
  <c r="V163" i="20"/>
  <c r="U359" i="20"/>
  <c r="U473" i="20"/>
  <c r="T108" i="20"/>
  <c r="W138" i="20"/>
  <c r="W139" i="20"/>
  <c r="W162" i="20"/>
  <c r="V359" i="20"/>
  <c r="T85" i="20"/>
  <c r="V213" i="20"/>
  <c r="V258" i="20"/>
  <c r="V358" i="20"/>
  <c r="V139" i="20"/>
  <c r="U150" i="20"/>
  <c r="U151" i="20"/>
  <c r="V150" i="20"/>
  <c r="V151" i="20"/>
  <c r="W165" i="20"/>
  <c r="W161" i="20" s="1"/>
  <c r="U173" i="20"/>
  <c r="W258" i="20"/>
  <c r="W77" i="20"/>
  <c r="V173" i="20"/>
  <c r="W386" i="20"/>
  <c r="V420" i="20"/>
  <c r="V412" i="20" s="1"/>
  <c r="V411" i="20" s="1"/>
  <c r="V410" i="20" s="1"/>
  <c r="W473" i="20"/>
  <c r="U58" i="20"/>
  <c r="W108" i="20"/>
  <c r="V138" i="20"/>
  <c r="T151" i="20"/>
  <c r="T213" i="20"/>
  <c r="T359" i="20"/>
  <c r="U386" i="20"/>
  <c r="U377" i="20" s="1"/>
  <c r="U376" i="20" s="1"/>
  <c r="U369" i="20" s="1"/>
  <c r="V85" i="20"/>
  <c r="T150" i="20"/>
  <c r="U77" i="20"/>
  <c r="U108" i="20"/>
  <c r="V473" i="20"/>
  <c r="U162" i="20"/>
  <c r="U258" i="20"/>
  <c r="U420" i="20"/>
  <c r="U412" i="20" s="1"/>
  <c r="U411" i="20" s="1"/>
  <c r="U410" i="20" s="1"/>
  <c r="W435" i="20"/>
  <c r="W58" i="20"/>
  <c r="V357" i="20"/>
  <c r="V356" i="20" s="1"/>
  <c r="V355" i="20" s="1"/>
  <c r="V354" i="20" s="1"/>
  <c r="W420" i="20"/>
  <c r="W412" i="20" s="1"/>
  <c r="W411" i="20" s="1"/>
  <c r="W410" i="20" s="1"/>
  <c r="T738" i="20"/>
  <c r="T737" i="20" s="1"/>
  <c r="T736" i="20" s="1"/>
  <c r="T735" i="20" s="1"/>
  <c r="AB498" i="20"/>
  <c r="AB497" i="20" s="1"/>
  <c r="AC497" i="20"/>
  <c r="U213" i="20"/>
  <c r="U738" i="20"/>
  <c r="U737" i="20" s="1"/>
  <c r="U736" i="20" s="1"/>
  <c r="U735" i="20" s="1"/>
  <c r="T58" i="20"/>
  <c r="T435" i="20"/>
  <c r="U435" i="20"/>
  <c r="V435" i="20"/>
  <c r="V108" i="20"/>
  <c r="W173" i="20"/>
  <c r="W357" i="20"/>
  <c r="W356" i="20" s="1"/>
  <c r="W355" i="20" s="1"/>
  <c r="W354" i="20" s="1"/>
  <c r="W359" i="20"/>
  <c r="T473" i="20"/>
  <c r="U357" i="20"/>
  <c r="U356" i="20" s="1"/>
  <c r="U355" i="20" s="1"/>
  <c r="U354" i="20" s="1"/>
  <c r="U85" i="20"/>
  <c r="W149" i="20"/>
  <c r="W358" i="20"/>
  <c r="T386" i="20"/>
  <c r="U544" i="20"/>
  <c r="W560" i="20"/>
  <c r="V153" i="20"/>
  <c r="V149" i="20" s="1"/>
  <c r="V738" i="20"/>
  <c r="V737" i="20" s="1"/>
  <c r="V736" i="20" s="1"/>
  <c r="V735" i="20" s="1"/>
  <c r="AG23" i="20"/>
  <c r="AG22" i="20" s="1"/>
  <c r="AG21" i="20" s="1"/>
  <c r="AG20" i="20" s="1"/>
  <c r="V58" i="20"/>
  <c r="U358" i="20"/>
  <c r="W621" i="20"/>
  <c r="W622" i="20"/>
  <c r="W738" i="20"/>
  <c r="W737" i="20" s="1"/>
  <c r="W736" i="20" s="1"/>
  <c r="W735" i="20" s="1"/>
  <c r="AF498" i="20"/>
  <c r="AF497" i="20" s="1"/>
  <c r="V77" i="20"/>
  <c r="U137" i="20"/>
  <c r="U161" i="20"/>
  <c r="V137" i="20"/>
  <c r="V165" i="20"/>
  <c r="V161" i="20" s="1"/>
  <c r="U609" i="20"/>
  <c r="U610" i="20"/>
  <c r="U640" i="20"/>
  <c r="U639" i="20" s="1"/>
  <c r="U638" i="20" s="1"/>
  <c r="W137" i="20"/>
  <c r="U543" i="20"/>
  <c r="U612" i="20"/>
  <c r="U608" i="20" s="1"/>
  <c r="T258" i="20"/>
  <c r="T145" i="20"/>
  <c r="T137" i="20" s="1"/>
  <c r="T138" i="20"/>
  <c r="T361" i="20"/>
  <c r="T357" i="20" s="1"/>
  <c r="T356" i="20" s="1"/>
  <c r="T355" i="20" s="1"/>
  <c r="T354" i="20" s="1"/>
  <c r="T358" i="20"/>
  <c r="X366" i="20"/>
  <c r="X365" i="20" s="1"/>
  <c r="X359" i="20"/>
  <c r="T420" i="20"/>
  <c r="T412" i="20" s="1"/>
  <c r="T411" i="20" s="1"/>
  <c r="T410" i="20" s="1"/>
  <c r="T165" i="20"/>
  <c r="T161" i="20" s="1"/>
  <c r="T162" i="20"/>
  <c r="T173" i="20"/>
  <c r="U546" i="20"/>
  <c r="U542" i="20" s="1"/>
  <c r="V621" i="20"/>
  <c r="V622" i="20"/>
  <c r="U777" i="20"/>
  <c r="U811" i="20"/>
  <c r="U810" i="20" s="1"/>
  <c r="U809" i="20" s="1"/>
  <c r="U799" i="20" s="1"/>
  <c r="U798" i="20" s="1"/>
  <c r="V894" i="20"/>
  <c r="V847" i="20" s="1"/>
  <c r="AF23" i="20"/>
  <c r="AF22" i="20" s="1"/>
  <c r="AF21" i="20" s="1"/>
  <c r="AF20" i="20" s="1"/>
  <c r="AB23" i="20"/>
  <c r="AB22" i="20" s="1"/>
  <c r="AB21" i="20" s="1"/>
  <c r="AB20" i="20" s="1"/>
  <c r="V640" i="20"/>
  <c r="V639" i="20" s="1"/>
  <c r="V638" i="20" s="1"/>
  <c r="V701" i="20"/>
  <c r="V700" i="20" s="1"/>
  <c r="V699" i="20" s="1"/>
  <c r="V698" i="20" s="1"/>
  <c r="U791" i="20"/>
  <c r="V455" i="20"/>
  <c r="W571" i="20"/>
  <c r="V571" i="20"/>
  <c r="V609" i="20"/>
  <c r="V777" i="20"/>
  <c r="W894" i="20"/>
  <c r="W847" i="20" s="1"/>
  <c r="AC20" i="20"/>
  <c r="W561" i="20"/>
  <c r="U822" i="20"/>
  <c r="T544" i="20"/>
  <c r="W640" i="20"/>
  <c r="W639" i="20" s="1"/>
  <c r="W638" i="20" s="1"/>
  <c r="V608" i="20"/>
  <c r="V610" i="20"/>
  <c r="W620" i="20"/>
  <c r="W701" i="20"/>
  <c r="W700" i="20" s="1"/>
  <c r="W699" i="20" s="1"/>
  <c r="W698" i="20" s="1"/>
  <c r="U455" i="20"/>
  <c r="W608" i="20"/>
  <c r="W609" i="20"/>
  <c r="W610" i="20"/>
  <c r="V811" i="20"/>
  <c r="V810" i="20" s="1"/>
  <c r="V809" i="20" s="1"/>
  <c r="V799" i="20" s="1"/>
  <c r="V798" i="20" s="1"/>
  <c r="X213" i="20"/>
  <c r="Y277" i="20"/>
  <c r="Y738" i="20"/>
  <c r="Y737" i="20" s="1"/>
  <c r="Y736" i="20" s="1"/>
  <c r="Y735" i="20" s="1"/>
  <c r="W455" i="20"/>
  <c r="U512" i="20"/>
  <c r="W651" i="20"/>
  <c r="W650" i="20" s="1"/>
  <c r="W649" i="20" s="1"/>
  <c r="U719" i="20"/>
  <c r="U718" i="20" s="1"/>
  <c r="V719" i="20"/>
  <c r="V718" i="20" s="1"/>
  <c r="V791" i="20"/>
  <c r="W791" i="20"/>
  <c r="V510" i="20"/>
  <c r="V505" i="20" s="1"/>
  <c r="V499" i="20" s="1"/>
  <c r="V511" i="20"/>
  <c r="V512" i="20"/>
  <c r="V620" i="20"/>
  <c r="U701" i="20"/>
  <c r="U700" i="20" s="1"/>
  <c r="U699" i="20" s="1"/>
  <c r="U698" i="20" s="1"/>
  <c r="U511" i="20"/>
  <c r="V543" i="20"/>
  <c r="V544" i="20"/>
  <c r="W542" i="20"/>
  <c r="W543" i="20"/>
  <c r="W544" i="20"/>
  <c r="W811" i="20"/>
  <c r="W810" i="20" s="1"/>
  <c r="W809" i="20" s="1"/>
  <c r="W799" i="20" s="1"/>
  <c r="W798" i="20" s="1"/>
  <c r="X561" i="20"/>
  <c r="Y784" i="20"/>
  <c r="T455" i="20"/>
  <c r="U560" i="20"/>
  <c r="U561" i="20"/>
  <c r="U571" i="20"/>
  <c r="T610" i="20"/>
  <c r="U510" i="20"/>
  <c r="U505" i="20" s="1"/>
  <c r="U499" i="20" s="1"/>
  <c r="W511" i="20"/>
  <c r="W512" i="20"/>
  <c r="W559" i="20"/>
  <c r="V559" i="20"/>
  <c r="V561" i="20"/>
  <c r="V651" i="20"/>
  <c r="V650" i="20" s="1"/>
  <c r="V649" i="20" s="1"/>
  <c r="W777" i="20"/>
  <c r="Y24" i="20"/>
  <c r="W519" i="20"/>
  <c r="W510" i="20" s="1"/>
  <c r="W505" i="20" s="1"/>
  <c r="W499" i="20" s="1"/>
  <c r="T561" i="20"/>
  <c r="U567" i="20"/>
  <c r="U559" i="20" s="1"/>
  <c r="U651" i="20"/>
  <c r="U650" i="20" s="1"/>
  <c r="U649" i="20" s="1"/>
  <c r="W719" i="20"/>
  <c r="W718" i="20" s="1"/>
  <c r="W822" i="20"/>
  <c r="U894" i="20"/>
  <c r="U847" i="20" s="1"/>
  <c r="X311" i="20"/>
  <c r="X310" i="20" s="1"/>
  <c r="Y622" i="20"/>
  <c r="V542" i="20"/>
  <c r="U620" i="20"/>
  <c r="U622" i="20"/>
  <c r="T640" i="20"/>
  <c r="T639" i="20" s="1"/>
  <c r="T638" i="20" s="1"/>
  <c r="V822" i="20"/>
  <c r="Y58" i="20"/>
  <c r="X413" i="20"/>
  <c r="X420" i="20"/>
  <c r="T609" i="20"/>
  <c r="T622" i="20"/>
  <c r="T777" i="20"/>
  <c r="T791" i="20"/>
  <c r="T822" i="20"/>
  <c r="T512" i="20"/>
  <c r="V560" i="20"/>
  <c r="U621" i="20"/>
  <c r="T572" i="20"/>
  <c r="T571" i="20" s="1"/>
  <c r="Y213" i="20"/>
  <c r="T555" i="20"/>
  <c r="T543" i="20"/>
  <c r="T628" i="20"/>
  <c r="T620" i="20" s="1"/>
  <c r="T621" i="20"/>
  <c r="T651" i="20"/>
  <c r="T650" i="20" s="1"/>
  <c r="T649" i="20" s="1"/>
  <c r="T719" i="20"/>
  <c r="T718" i="20" s="1"/>
  <c r="T811" i="20"/>
  <c r="T810" i="20" s="1"/>
  <c r="T809" i="20" s="1"/>
  <c r="T799" i="20" s="1"/>
  <c r="T798" i="20" s="1"/>
  <c r="T894" i="20"/>
  <c r="T847" i="20" s="1"/>
  <c r="T542" i="20"/>
  <c r="T567" i="20"/>
  <c r="T559" i="20" s="1"/>
  <c r="T560" i="20"/>
  <c r="Y610" i="20"/>
  <c r="Y609" i="20"/>
  <c r="T511" i="20"/>
  <c r="T519" i="20"/>
  <c r="T510" i="20" s="1"/>
  <c r="T505" i="20" s="1"/>
  <c r="T499" i="20" s="1"/>
  <c r="T701" i="20"/>
  <c r="T700" i="20" s="1"/>
  <c r="T699" i="20" s="1"/>
  <c r="T698" i="20" s="1"/>
  <c r="X629" i="20"/>
  <c r="X628" i="20" s="1"/>
  <c r="X620" i="20" s="1"/>
  <c r="X622" i="20"/>
  <c r="T608" i="20"/>
  <c r="Y33" i="20"/>
  <c r="Y139" i="20"/>
  <c r="X652" i="20"/>
  <c r="X651" i="20" s="1"/>
  <c r="X650" i="20" s="1"/>
  <c r="X649" i="20" s="1"/>
  <c r="X220" i="20"/>
  <c r="Y269" i="20"/>
  <c r="Y640" i="20"/>
  <c r="Y639" i="20" s="1"/>
  <c r="Y638" i="20" s="1"/>
  <c r="Y72" i="20"/>
  <c r="Y71" i="20" s="1"/>
  <c r="Y258" i="20"/>
  <c r="X378" i="20"/>
  <c r="X512" i="20"/>
  <c r="Y652" i="20"/>
  <c r="Y651" i="20" s="1"/>
  <c r="Y650" i="20" s="1"/>
  <c r="Y649" i="20" s="1"/>
  <c r="X701" i="20"/>
  <c r="X700" i="20" s="1"/>
  <c r="X699" i="20" s="1"/>
  <c r="X698" i="20" s="1"/>
  <c r="X719" i="20"/>
  <c r="X718" i="20" s="1"/>
  <c r="X738" i="20"/>
  <c r="X737" i="20" s="1"/>
  <c r="X736" i="20" s="1"/>
  <c r="X735" i="20" s="1"/>
  <c r="X784" i="20"/>
  <c r="Y861" i="20"/>
  <c r="Y860" i="20" s="1"/>
  <c r="X386" i="20"/>
  <c r="X173" i="20"/>
  <c r="AI640" i="20"/>
  <c r="AI639" i="20" s="1"/>
  <c r="AI638" i="20" s="1"/>
  <c r="X248" i="20"/>
  <c r="Y561" i="20"/>
  <c r="X572" i="20"/>
  <c r="X571" i="20" s="1"/>
  <c r="X777" i="20"/>
  <c r="X811" i="20"/>
  <c r="X810" i="20" s="1"/>
  <c r="X809" i="20" s="1"/>
  <c r="Y108" i="20"/>
  <c r="X473" i="20"/>
  <c r="X435" i="20"/>
  <c r="Y455" i="20"/>
  <c r="Y701" i="20"/>
  <c r="Y700" i="20" s="1"/>
  <c r="Y699" i="20" s="1"/>
  <c r="Y698" i="20" s="1"/>
  <c r="X802" i="20"/>
  <c r="X801" i="20" s="1"/>
  <c r="X800" i="20" s="1"/>
  <c r="Y894" i="20"/>
  <c r="Y85" i="20"/>
  <c r="X822" i="20"/>
  <c r="X33" i="20"/>
  <c r="Y802" i="20"/>
  <c r="Y801" i="20" s="1"/>
  <c r="Y800" i="20" s="1"/>
  <c r="Y420" i="20"/>
  <c r="X455" i="20"/>
  <c r="Y621" i="20"/>
  <c r="Y624" i="20"/>
  <c r="Y620" i="20" s="1"/>
  <c r="X894" i="20"/>
  <c r="X269" i="20"/>
  <c r="Y311" i="20"/>
  <c r="Y310" i="20" s="1"/>
  <c r="X640" i="20"/>
  <c r="X639" i="20" s="1"/>
  <c r="X638" i="20" s="1"/>
  <c r="Y719" i="20"/>
  <c r="Y718" i="20" s="1"/>
  <c r="X791" i="20"/>
  <c r="X24" i="20"/>
  <c r="X58" i="20"/>
  <c r="X72" i="20"/>
  <c r="X71" i="20" s="1"/>
  <c r="X85" i="20"/>
  <c r="X108" i="20"/>
  <c r="Y173" i="20"/>
  <c r="X240" i="20"/>
  <c r="Y220" i="20"/>
  <c r="Y248" i="20"/>
  <c r="X608" i="20"/>
  <c r="Y877" i="20"/>
  <c r="Y240" i="20"/>
  <c r="X277" i="20"/>
  <c r="Y359" i="20"/>
  <c r="Y378" i="20"/>
  <c r="Y386" i="20"/>
  <c r="Y413" i="20"/>
  <c r="Y435" i="20"/>
  <c r="Y512" i="20"/>
  <c r="Y572" i="20"/>
  <c r="Y571" i="20" s="1"/>
  <c r="Y811" i="20"/>
  <c r="Y810" i="20" s="1"/>
  <c r="Y809" i="20" s="1"/>
  <c r="X861" i="20"/>
  <c r="X860" i="20" s="1"/>
  <c r="X77" i="20"/>
  <c r="Y77" i="20"/>
  <c r="Y153" i="20"/>
  <c r="Y149" i="20" s="1"/>
  <c r="Y150" i="20"/>
  <c r="Y162" i="20"/>
  <c r="Y169" i="20"/>
  <c r="Y161" i="20" s="1"/>
  <c r="Y151" i="20"/>
  <c r="Y163" i="20"/>
  <c r="X139" i="20"/>
  <c r="Y142" i="20"/>
  <c r="Y321" i="20"/>
  <c r="Y320" i="20" s="1"/>
  <c r="Y473" i="20"/>
  <c r="X563" i="20"/>
  <c r="X559" i="20" s="1"/>
  <c r="X560" i="20"/>
  <c r="X361" i="20"/>
  <c r="Y563" i="20"/>
  <c r="Y559" i="20" s="1"/>
  <c r="Y560" i="20"/>
  <c r="X158" i="20"/>
  <c r="X151" i="20"/>
  <c r="X258" i="20"/>
  <c r="Y361" i="20"/>
  <c r="Y357" i="20" s="1"/>
  <c r="Y356" i="20" s="1"/>
  <c r="Y355" i="20" s="1"/>
  <c r="Y354" i="20" s="1"/>
  <c r="Y358" i="20"/>
  <c r="X514" i="20"/>
  <c r="X510" i="20" s="1"/>
  <c r="X505" i="20" s="1"/>
  <c r="X499" i="20" s="1"/>
  <c r="X511" i="20"/>
  <c r="X551" i="20"/>
  <c r="X542" i="20" s="1"/>
  <c r="X543" i="20"/>
  <c r="X141" i="20"/>
  <c r="X137" i="20" s="1"/>
  <c r="X138" i="20"/>
  <c r="X166" i="20"/>
  <c r="X163" i="20"/>
  <c r="Y514" i="20"/>
  <c r="Y510" i="20" s="1"/>
  <c r="Y505" i="20" s="1"/>
  <c r="Y499" i="20" s="1"/>
  <c r="Y511" i="20"/>
  <c r="Y551" i="20"/>
  <c r="Y542" i="20" s="1"/>
  <c r="Y543" i="20"/>
  <c r="X544" i="20"/>
  <c r="X610" i="20"/>
  <c r="Y777" i="20"/>
  <c r="X877" i="20"/>
  <c r="Y544" i="20"/>
  <c r="Y612" i="20"/>
  <c r="Y608" i="20" s="1"/>
  <c r="Y791" i="20"/>
  <c r="X609" i="20"/>
  <c r="Y822" i="20"/>
  <c r="AI269" i="20"/>
  <c r="AI108" i="20"/>
  <c r="AI240" i="20"/>
  <c r="AI378" i="20"/>
  <c r="AI435" i="20"/>
  <c r="AI738" i="20"/>
  <c r="AI737" i="20" s="1"/>
  <c r="AI736" i="20" s="1"/>
  <c r="AI735" i="20" s="1"/>
  <c r="AI894" i="20"/>
  <c r="AI213" i="20"/>
  <c r="AI561" i="20"/>
  <c r="AI861" i="20"/>
  <c r="AI860" i="20" s="1"/>
  <c r="AI777" i="20"/>
  <c r="AI151" i="20"/>
  <c r="AI173" i="20"/>
  <c r="AI572" i="20"/>
  <c r="AI571" i="20" s="1"/>
  <c r="AI610" i="20"/>
  <c r="AI609" i="20"/>
  <c r="AI248" i="20"/>
  <c r="AI652" i="20"/>
  <c r="AI651" i="20" s="1"/>
  <c r="AI650" i="20" s="1"/>
  <c r="AI649" i="20" s="1"/>
  <c r="AI784" i="20"/>
  <c r="AI72" i="20"/>
  <c r="AI71" i="20" s="1"/>
  <c r="AI85" i="20"/>
  <c r="AI277" i="20"/>
  <c r="AI311" i="20"/>
  <c r="AI310" i="20" s="1"/>
  <c r="AI413" i="20"/>
  <c r="AI473" i="20"/>
  <c r="AI719" i="20"/>
  <c r="AI718" i="20" s="1"/>
  <c r="AI822" i="20"/>
  <c r="AI33" i="20"/>
  <c r="AI137" i="20"/>
  <c r="AI77" i="20"/>
  <c r="AI150" i="20"/>
  <c r="AI153" i="20"/>
  <c r="AI149" i="20" s="1"/>
  <c r="AI24" i="20"/>
  <c r="AI58" i="20"/>
  <c r="AI165" i="20"/>
  <c r="AI161" i="20" s="1"/>
  <c r="AI162" i="20"/>
  <c r="AI220" i="20"/>
  <c r="AI138" i="20"/>
  <c r="AI163" i="20"/>
  <c r="AI258" i="20"/>
  <c r="AI361" i="20"/>
  <c r="AI512" i="20"/>
  <c r="AI629" i="20"/>
  <c r="AI628" i="20" s="1"/>
  <c r="AI620" i="20" s="1"/>
  <c r="AI622" i="20"/>
  <c r="AI701" i="20"/>
  <c r="AI700" i="20" s="1"/>
  <c r="AI699" i="20" s="1"/>
  <c r="AI698" i="20" s="1"/>
  <c r="AI139" i="20"/>
  <c r="AI420" i="20"/>
  <c r="AI455" i="20"/>
  <c r="AI791" i="20"/>
  <c r="AI811" i="20"/>
  <c r="AI810" i="20" s="1"/>
  <c r="AI809" i="20" s="1"/>
  <c r="AI366" i="20"/>
  <c r="AI365" i="20" s="1"/>
  <c r="AI359" i="20"/>
  <c r="AI386" i="20"/>
  <c r="AI511" i="20"/>
  <c r="AI514" i="20"/>
  <c r="AI510" i="20" s="1"/>
  <c r="AI505" i="20" s="1"/>
  <c r="AI499" i="20" s="1"/>
  <c r="AI552" i="20"/>
  <c r="AI544" i="20"/>
  <c r="AI567" i="20"/>
  <c r="AI559" i="20" s="1"/>
  <c r="AI560" i="20"/>
  <c r="AI616" i="20"/>
  <c r="AI608" i="20" s="1"/>
  <c r="AI802" i="20"/>
  <c r="AI801" i="20" s="1"/>
  <c r="AI800" i="20" s="1"/>
  <c r="AI877" i="20"/>
  <c r="M723" i="20"/>
  <c r="S723" i="20" s="1"/>
  <c r="Z723" i="20" s="1"/>
  <c r="X357" i="20" l="1"/>
  <c r="X356" i="20" s="1"/>
  <c r="X355" i="20" s="1"/>
  <c r="X354" i="20" s="1"/>
  <c r="T377" i="20"/>
  <c r="T376" i="20" s="1"/>
  <c r="T369" i="20" s="1"/>
  <c r="W377" i="20"/>
  <c r="W376" i="20" s="1"/>
  <c r="W369" i="20" s="1"/>
  <c r="V377" i="20"/>
  <c r="V376" i="20" s="1"/>
  <c r="V369" i="20" s="1"/>
  <c r="AG901" i="20"/>
  <c r="U23" i="20"/>
  <c r="U22" i="20" s="1"/>
  <c r="U21" i="20" s="1"/>
  <c r="U20" i="20" s="1"/>
  <c r="W23" i="20"/>
  <c r="W22" i="20" s="1"/>
  <c r="W21" i="20" s="1"/>
  <c r="W20" i="20" s="1"/>
  <c r="W434" i="20"/>
  <c r="W433" i="20" s="1"/>
  <c r="W432" i="20" s="1"/>
  <c r="AB901" i="20"/>
  <c r="V23" i="20"/>
  <c r="V22" i="20" s="1"/>
  <c r="V21" i="20" s="1"/>
  <c r="AC901" i="20"/>
  <c r="V717" i="20"/>
  <c r="U434" i="20"/>
  <c r="U433" i="20" s="1"/>
  <c r="U432" i="20" s="1"/>
  <c r="V434" i="20"/>
  <c r="V433" i="20" s="1"/>
  <c r="V432" i="20" s="1"/>
  <c r="T434" i="20"/>
  <c r="T433" i="20" s="1"/>
  <c r="T432" i="20" s="1"/>
  <c r="U607" i="20"/>
  <c r="U606" i="20" s="1"/>
  <c r="U605" i="20" s="1"/>
  <c r="U776" i="20"/>
  <c r="U775" i="20" s="1"/>
  <c r="U774" i="20" s="1"/>
  <c r="AF901" i="20"/>
  <c r="V533" i="20"/>
  <c r="V527" i="20" s="1"/>
  <c r="X358" i="20"/>
  <c r="X847" i="20"/>
  <c r="Y847" i="20"/>
  <c r="X377" i="20"/>
  <c r="X376" i="20" s="1"/>
  <c r="X369" i="20" s="1"/>
  <c r="X412" i="20"/>
  <c r="X411" i="20" s="1"/>
  <c r="X410" i="20" s="1"/>
  <c r="V776" i="20"/>
  <c r="V775" i="20" s="1"/>
  <c r="V774" i="20" s="1"/>
  <c r="U533" i="20"/>
  <c r="U527" i="20" s="1"/>
  <c r="U498" i="20" s="1"/>
  <c r="W533" i="20"/>
  <c r="W527" i="20" s="1"/>
  <c r="W498" i="20" s="1"/>
  <c r="U717" i="20"/>
  <c r="V607" i="20"/>
  <c r="V606" i="20" s="1"/>
  <c r="V605" i="20" s="1"/>
  <c r="W607" i="20"/>
  <c r="W606" i="20" s="1"/>
  <c r="W605" i="20" s="1"/>
  <c r="X717" i="20"/>
  <c r="W717" i="20"/>
  <c r="T776" i="20"/>
  <c r="T775" i="20" s="1"/>
  <c r="T774" i="20" s="1"/>
  <c r="W776" i="20"/>
  <c r="W775" i="20" s="1"/>
  <c r="W774" i="20" s="1"/>
  <c r="V498" i="20"/>
  <c r="Y434" i="20"/>
  <c r="Y433" i="20" s="1"/>
  <c r="Y432" i="20" s="1"/>
  <c r="X621" i="20"/>
  <c r="T607" i="20"/>
  <c r="T606" i="20" s="1"/>
  <c r="T605" i="20" s="1"/>
  <c r="Y717" i="20"/>
  <c r="T533" i="20"/>
  <c r="T527" i="20" s="1"/>
  <c r="T498" i="20" s="1"/>
  <c r="X776" i="20"/>
  <c r="X775" i="20" s="1"/>
  <c r="X774" i="20" s="1"/>
  <c r="X434" i="20"/>
  <c r="X433" i="20" s="1"/>
  <c r="X432" i="20" s="1"/>
  <c r="T717" i="20"/>
  <c r="X607" i="20"/>
  <c r="X606" i="20" s="1"/>
  <c r="X605" i="20" s="1"/>
  <c r="X799" i="20"/>
  <c r="X798" i="20" s="1"/>
  <c r="Y607" i="20"/>
  <c r="Y606" i="20" s="1"/>
  <c r="Y605" i="20" s="1"/>
  <c r="Y377" i="20"/>
  <c r="Y376" i="20" s="1"/>
  <c r="Y369" i="20" s="1"/>
  <c r="Y533" i="20"/>
  <c r="Y527" i="20" s="1"/>
  <c r="Y498" i="20" s="1"/>
  <c r="X533" i="20"/>
  <c r="X527" i="20" s="1"/>
  <c r="X498" i="20" s="1"/>
  <c r="Y799" i="20"/>
  <c r="Y798" i="20" s="1"/>
  <c r="AI377" i="20"/>
  <c r="AI376" i="20" s="1"/>
  <c r="AI369" i="20" s="1"/>
  <c r="AI776" i="20"/>
  <c r="AI775" i="20" s="1"/>
  <c r="AI774" i="20" s="1"/>
  <c r="Y412" i="20"/>
  <c r="Y411" i="20" s="1"/>
  <c r="Y410" i="20" s="1"/>
  <c r="AI412" i="20"/>
  <c r="AI411" i="20" s="1"/>
  <c r="AI410" i="20" s="1"/>
  <c r="Y776" i="20"/>
  <c r="Y775" i="20" s="1"/>
  <c r="Y774" i="20" s="1"/>
  <c r="Y138" i="20"/>
  <c r="Y141" i="20"/>
  <c r="Y137" i="20" s="1"/>
  <c r="Y23" i="20" s="1"/>
  <c r="Y22" i="20" s="1"/>
  <c r="Y21" i="20" s="1"/>
  <c r="X150" i="20"/>
  <c r="X157" i="20"/>
  <c r="X149" i="20" s="1"/>
  <c r="X162" i="20"/>
  <c r="X165" i="20"/>
  <c r="X161" i="20" s="1"/>
  <c r="AI434" i="20"/>
  <c r="AI433" i="20" s="1"/>
  <c r="AI432" i="20" s="1"/>
  <c r="AI847" i="20"/>
  <c r="AI717" i="20"/>
  <c r="AI23" i="20"/>
  <c r="AI22" i="20" s="1"/>
  <c r="AI21" i="20" s="1"/>
  <c r="AI799" i="20"/>
  <c r="AI798" i="20" s="1"/>
  <c r="AI607" i="20"/>
  <c r="AI606" i="20" s="1"/>
  <c r="AI605" i="20" s="1"/>
  <c r="AI551" i="20"/>
  <c r="AI542" i="20" s="1"/>
  <c r="AI533" i="20" s="1"/>
  <c r="AI527" i="20" s="1"/>
  <c r="AI498" i="20" s="1"/>
  <c r="AI543" i="20"/>
  <c r="AI358" i="20"/>
  <c r="AI357" i="20"/>
  <c r="AI356" i="20" s="1"/>
  <c r="AI355" i="20" s="1"/>
  <c r="AI354" i="20" s="1"/>
  <c r="AI621" i="20"/>
  <c r="AA340" i="20"/>
  <c r="AA339" i="20" s="1"/>
  <c r="AA338" i="20" s="1"/>
  <c r="S340" i="20"/>
  <c r="M84" i="20"/>
  <c r="S84" i="20" s="1"/>
  <c r="Z84" i="20" s="1"/>
  <c r="M81" i="20"/>
  <c r="S81" i="20" s="1"/>
  <c r="Z81" i="20" s="1"/>
  <c r="M80" i="20"/>
  <c r="S80" i="20" s="1"/>
  <c r="Z80" i="20" s="1"/>
  <c r="V20" i="20" l="1"/>
  <c r="AH902" i="20"/>
  <c r="AD902" i="20"/>
  <c r="W497" i="20"/>
  <c r="W901" i="20" s="1"/>
  <c r="V497" i="20"/>
  <c r="V901" i="20" s="1"/>
  <c r="U497" i="20"/>
  <c r="U901" i="20" s="1"/>
  <c r="Y497" i="20"/>
  <c r="T497" i="20"/>
  <c r="X497" i="20"/>
  <c r="S339" i="20"/>
  <c r="Z340" i="20"/>
  <c r="Y20" i="20"/>
  <c r="AI497" i="20"/>
  <c r="X23" i="20"/>
  <c r="X22" i="20" s="1"/>
  <c r="X21" i="20" s="1"/>
  <c r="X20" i="20" s="1"/>
  <c r="AI20" i="20"/>
  <c r="R215" i="20"/>
  <c r="Q215" i="20"/>
  <c r="P215" i="20"/>
  <c r="N215" i="20"/>
  <c r="O215" i="20"/>
  <c r="N626" i="20"/>
  <c r="X901" i="20" l="1"/>
  <c r="Y901" i="20"/>
  <c r="S338" i="20"/>
  <c r="Z338" i="20" s="1"/>
  <c r="Z339" i="20"/>
  <c r="AI901" i="20"/>
  <c r="M794" i="20"/>
  <c r="S794" i="20" s="1"/>
  <c r="Z794" i="20" s="1"/>
  <c r="M787" i="20"/>
  <c r="S787" i="20" s="1"/>
  <c r="Z787" i="20" s="1"/>
  <c r="M780" i="20"/>
  <c r="S780" i="20" s="1"/>
  <c r="Z780" i="20" s="1"/>
  <c r="T902" i="20" l="1"/>
  <c r="AH899" i="20"/>
  <c r="AH898" i="20" s="1"/>
  <c r="AH896" i="20"/>
  <c r="AH895" i="20" s="1"/>
  <c r="AH892" i="20"/>
  <c r="AH891" i="20" s="1"/>
  <c r="AH890" i="20" s="1"/>
  <c r="AH888" i="20"/>
  <c r="AH887" i="20" s="1"/>
  <c r="AH886" i="20" s="1"/>
  <c r="AH884" i="20"/>
  <c r="AH883" i="20" s="1"/>
  <c r="AH882" i="20" s="1"/>
  <c r="AH880" i="20"/>
  <c r="AH879" i="20" s="1"/>
  <c r="AH878" i="20" s="1"/>
  <c r="AH873" i="20"/>
  <c r="AH872" i="20" s="1"/>
  <c r="AH871" i="20" s="1"/>
  <c r="AH870" i="20" s="1"/>
  <c r="AH868" i="20"/>
  <c r="AH867" i="20" s="1"/>
  <c r="AH863" i="20"/>
  <c r="AH862" i="20" s="1"/>
  <c r="AH858" i="20"/>
  <c r="AH857" i="20" s="1"/>
  <c r="AH856" i="20" s="1"/>
  <c r="AH855" i="20" s="1"/>
  <c r="AH851" i="20"/>
  <c r="AH850" i="20" s="1"/>
  <c r="AH849" i="20" s="1"/>
  <c r="AH848" i="20" s="1"/>
  <c r="AH844" i="20"/>
  <c r="AH843" i="20" s="1"/>
  <c r="AH842" i="20" s="1"/>
  <c r="AH841" i="20" s="1"/>
  <c r="AH838" i="20"/>
  <c r="AH837" i="20" s="1"/>
  <c r="AH836" i="20" s="1"/>
  <c r="AH835" i="20" s="1"/>
  <c r="AH832" i="20"/>
  <c r="AH831" i="20" s="1"/>
  <c r="AH830" i="20" s="1"/>
  <c r="AH829" i="20" s="1"/>
  <c r="AH826" i="20"/>
  <c r="AH825" i="20" s="1"/>
  <c r="AH824" i="20" s="1"/>
  <c r="AH823" i="20" s="1"/>
  <c r="AH820" i="20"/>
  <c r="AH819" i="20" s="1"/>
  <c r="AH818" i="20" s="1"/>
  <c r="AH816" i="20"/>
  <c r="AH815" i="20" s="1"/>
  <c r="AH813" i="20"/>
  <c r="AH812" i="20" s="1"/>
  <c r="AH807" i="20"/>
  <c r="AH806" i="20" s="1"/>
  <c r="AH804" i="20"/>
  <c r="AH803" i="20" s="1"/>
  <c r="AH796" i="20"/>
  <c r="AH795" i="20" s="1"/>
  <c r="AH793" i="20"/>
  <c r="AH792" i="20" s="1"/>
  <c r="AH789" i="20"/>
  <c r="AH788" i="20" s="1"/>
  <c r="AH786" i="20"/>
  <c r="AH785" i="20" s="1"/>
  <c r="AH782" i="20"/>
  <c r="AH781" i="20" s="1"/>
  <c r="AH779" i="20"/>
  <c r="AH778" i="20" s="1"/>
  <c r="AH772" i="20"/>
  <c r="AH771" i="20" s="1"/>
  <c r="AH770" i="20" s="1"/>
  <c r="AH769" i="20" s="1"/>
  <c r="AH768" i="20" s="1"/>
  <c r="AH767" i="20" s="1"/>
  <c r="AH765" i="20"/>
  <c r="AH764" i="20" s="1"/>
  <c r="AH763" i="20" s="1"/>
  <c r="AH762" i="20" s="1"/>
  <c r="AH761" i="20" s="1"/>
  <c r="AH760" i="20" s="1"/>
  <c r="AH759" i="20" s="1"/>
  <c r="AH757" i="20"/>
  <c r="AH756" i="20" s="1"/>
  <c r="AH755" i="20" s="1"/>
  <c r="AH752" i="20"/>
  <c r="AH751" i="20" s="1"/>
  <c r="AH750" i="20" s="1"/>
  <c r="AH748" i="20"/>
  <c r="AH747" i="20" s="1"/>
  <c r="AH746" i="20" s="1"/>
  <c r="AH744" i="20"/>
  <c r="AH743" i="20" s="1"/>
  <c r="AH740" i="20"/>
  <c r="AH739" i="20" s="1"/>
  <c r="AH733" i="20"/>
  <c r="AH732" i="20" s="1"/>
  <c r="AH731" i="20" s="1"/>
  <c r="AH730" i="20" s="1"/>
  <c r="AH729" i="20" s="1"/>
  <c r="AH728" i="20" s="1"/>
  <c r="AH726" i="20"/>
  <c r="AH725" i="20" s="1"/>
  <c r="AH724" i="20" s="1"/>
  <c r="AH722" i="20"/>
  <c r="AH721" i="20" s="1"/>
  <c r="AH720" i="20" s="1"/>
  <c r="AH715" i="20"/>
  <c r="AH714" i="20" s="1"/>
  <c r="AH713" i="20" s="1"/>
  <c r="AH711" i="20"/>
  <c r="AH710" i="20" s="1"/>
  <c r="AH708" i="20"/>
  <c r="AH707" i="20" s="1"/>
  <c r="AH703" i="20"/>
  <c r="AH702" i="20" s="1"/>
  <c r="AH696" i="20"/>
  <c r="AH695" i="20" s="1"/>
  <c r="AH694" i="20" s="1"/>
  <c r="AH692" i="20"/>
  <c r="AH691" i="20" s="1"/>
  <c r="AH690" i="20" s="1"/>
  <c r="AH688" i="20"/>
  <c r="AH687" i="20" s="1"/>
  <c r="AH686" i="20" s="1"/>
  <c r="AH684" i="20"/>
  <c r="AH683" i="20" s="1"/>
  <c r="AH682" i="20" s="1"/>
  <c r="AH680" i="20"/>
  <c r="AH679" i="20" s="1"/>
  <c r="AH678" i="20" s="1"/>
  <c r="AH676" i="20"/>
  <c r="AH675" i="20" s="1"/>
  <c r="AH674" i="20" s="1"/>
  <c r="AH672" i="20"/>
  <c r="AH671" i="20" s="1"/>
  <c r="AH670" i="20" s="1"/>
  <c r="AH668" i="20"/>
  <c r="AH667" i="20" s="1"/>
  <c r="AH666" i="20" s="1"/>
  <c r="AH664" i="20"/>
  <c r="AH663" i="20" s="1"/>
  <c r="AH662" i="20" s="1"/>
  <c r="AH660" i="20"/>
  <c r="AH659" i="20" s="1"/>
  <c r="AH657" i="20"/>
  <c r="AH656" i="20" s="1"/>
  <c r="AH654" i="20"/>
  <c r="AH653" i="20" s="1"/>
  <c r="AH647" i="20"/>
  <c r="AH646" i="20" s="1"/>
  <c r="AH642" i="20"/>
  <c r="AH641" i="20" s="1"/>
  <c r="AH636" i="20"/>
  <c r="AH635" i="20" s="1"/>
  <c r="AH634" i="20" s="1"/>
  <c r="AH633" i="20" s="1"/>
  <c r="AH632" i="20" s="1"/>
  <c r="AH630" i="20"/>
  <c r="AH629" i="20" s="1"/>
  <c r="AH626" i="20"/>
  <c r="AH625" i="20" s="1"/>
  <c r="AH624" i="20" s="1"/>
  <c r="AH623" i="20"/>
  <c r="AH618" i="20"/>
  <c r="AH617" i="20" s="1"/>
  <c r="AH614" i="20"/>
  <c r="AH613" i="20" s="1"/>
  <c r="AH612" i="20" s="1"/>
  <c r="AH611" i="20"/>
  <c r="AH603" i="20"/>
  <c r="AH602" i="20" s="1"/>
  <c r="AH601" i="20" s="1"/>
  <c r="AH600" i="20" s="1"/>
  <c r="AH599" i="20" s="1"/>
  <c r="AH597" i="20"/>
  <c r="AH596" i="20" s="1"/>
  <c r="AH595" i="20" s="1"/>
  <c r="AH593" i="20"/>
  <c r="AH592" i="20" s="1"/>
  <c r="AH591" i="20" s="1"/>
  <c r="AH589" i="20"/>
  <c r="AH588" i="20" s="1"/>
  <c r="AH587" i="20" s="1"/>
  <c r="AH585" i="20"/>
  <c r="AH584" i="20" s="1"/>
  <c r="AH583" i="20" s="1"/>
  <c r="AH581" i="20"/>
  <c r="AH580" i="20" s="1"/>
  <c r="AH578" i="20"/>
  <c r="AH576" i="20"/>
  <c r="AH573" i="20"/>
  <c r="AH569" i="20"/>
  <c r="AH568" i="20" s="1"/>
  <c r="AH567" i="20" s="1"/>
  <c r="AH565" i="20"/>
  <c r="AH564" i="20" s="1"/>
  <c r="AH563" i="20" s="1"/>
  <c r="AH562" i="20"/>
  <c r="AH557" i="20"/>
  <c r="AH556" i="20" s="1"/>
  <c r="AH555" i="20" s="1"/>
  <c r="AH553" i="20"/>
  <c r="AH552" i="20" s="1"/>
  <c r="AH548" i="20"/>
  <c r="AH547" i="20" s="1"/>
  <c r="AH546" i="20" s="1"/>
  <c r="AH545" i="20"/>
  <c r="AH540" i="20"/>
  <c r="AH539" i="20" s="1"/>
  <c r="AH538" i="20" s="1"/>
  <c r="AH536" i="20"/>
  <c r="AH535" i="20" s="1"/>
  <c r="AH534" i="20" s="1"/>
  <c r="AH531" i="20"/>
  <c r="AH530" i="20" s="1"/>
  <c r="AH529" i="20" s="1"/>
  <c r="AH528" i="20" s="1"/>
  <c r="AH525" i="20"/>
  <c r="AH524" i="20" s="1"/>
  <c r="AH523" i="20" s="1"/>
  <c r="AH521" i="20"/>
  <c r="AH520" i="20" s="1"/>
  <c r="AH519" i="20" s="1"/>
  <c r="AH516" i="20"/>
  <c r="AH515" i="20" s="1"/>
  <c r="AH513" i="20"/>
  <c r="AH508" i="20"/>
  <c r="AH507" i="20" s="1"/>
  <c r="AH506" i="20" s="1"/>
  <c r="AH503" i="20"/>
  <c r="AH502" i="20" s="1"/>
  <c r="AH501" i="20" s="1"/>
  <c r="AH500" i="20" s="1"/>
  <c r="AH495" i="20"/>
  <c r="AH494" i="20" s="1"/>
  <c r="AH493" i="20" s="1"/>
  <c r="AH491" i="20"/>
  <c r="AH490" i="20" s="1"/>
  <c r="AH489" i="20" s="1"/>
  <c r="AH487" i="20"/>
  <c r="AH486" i="20" s="1"/>
  <c r="AH485" i="20" s="1"/>
  <c r="AH483" i="20"/>
  <c r="AH482" i="20" s="1"/>
  <c r="AH481" i="20" s="1"/>
  <c r="AH479" i="20"/>
  <c r="AH478" i="20" s="1"/>
  <c r="AH475" i="20"/>
  <c r="AH474" i="20" s="1"/>
  <c r="AH471" i="20"/>
  <c r="AH470" i="20" s="1"/>
  <c r="AH469" i="20" s="1"/>
  <c r="AH467" i="20"/>
  <c r="AH466" i="20" s="1"/>
  <c r="AH465" i="20" s="1"/>
  <c r="AH463" i="20"/>
  <c r="AH462" i="20" s="1"/>
  <c r="AH460" i="20"/>
  <c r="AH459" i="20" s="1"/>
  <c r="AH457" i="20"/>
  <c r="AH456" i="20" s="1"/>
  <c r="AH453" i="20"/>
  <c r="AH452" i="20" s="1"/>
  <c r="AH451" i="20" s="1"/>
  <c r="AH445" i="20"/>
  <c r="AH444" i="20" s="1"/>
  <c r="AH442" i="20"/>
  <c r="AH441" i="20" s="1"/>
  <c r="AH437" i="20"/>
  <c r="AH436" i="20" s="1"/>
  <c r="AH430" i="20"/>
  <c r="AH429" i="20" s="1"/>
  <c r="AH428" i="20" s="1"/>
  <c r="AH427" i="20" s="1"/>
  <c r="AH425" i="20"/>
  <c r="AH424" i="20" s="1"/>
  <c r="AH422" i="20"/>
  <c r="AH421" i="20" s="1"/>
  <c r="AH418" i="20"/>
  <c r="AH417" i="20" s="1"/>
  <c r="AH415" i="20"/>
  <c r="AH414" i="20" s="1"/>
  <c r="AH406" i="20"/>
  <c r="AH405" i="20" s="1"/>
  <c r="AH404" i="20" s="1"/>
  <c r="AH402" i="20"/>
  <c r="AH401" i="20" s="1"/>
  <c r="AH400" i="20" s="1"/>
  <c r="AH396" i="20"/>
  <c r="AH395" i="20" s="1"/>
  <c r="AH392" i="20"/>
  <c r="AH391" i="20" s="1"/>
  <c r="AH388" i="20"/>
  <c r="AH387" i="20" s="1"/>
  <c r="AH384" i="20"/>
  <c r="AH383" i="20" s="1"/>
  <c r="AH380" i="20"/>
  <c r="AH379" i="20" s="1"/>
  <c r="AH374" i="20"/>
  <c r="AH373" i="20" s="1"/>
  <c r="AH372" i="20" s="1"/>
  <c r="AH371" i="20" s="1"/>
  <c r="AH370" i="20" s="1"/>
  <c r="AH367" i="20"/>
  <c r="AH366" i="20" s="1"/>
  <c r="AH365" i="20" s="1"/>
  <c r="AH363" i="20"/>
  <c r="AH362" i="20" s="1"/>
  <c r="AH361" i="20" s="1"/>
  <c r="AH352" i="20"/>
  <c r="AH351" i="20" s="1"/>
  <c r="AH350" i="20" s="1"/>
  <c r="AH348" i="20"/>
  <c r="AH347" i="20" s="1"/>
  <c r="AH346" i="20" s="1"/>
  <c r="AH344" i="20"/>
  <c r="AH343" i="20" s="1"/>
  <c r="AH342" i="20" s="1"/>
  <c r="AH336" i="20"/>
  <c r="AH335" i="20" s="1"/>
  <c r="AH334" i="20" s="1"/>
  <c r="AH331" i="20"/>
  <c r="AH330" i="20" s="1"/>
  <c r="AH329" i="20" s="1"/>
  <c r="AH325" i="20"/>
  <c r="AH324" i="20" s="1"/>
  <c r="AH322" i="20"/>
  <c r="AH321" i="20" s="1"/>
  <c r="AH320" i="20" s="1"/>
  <c r="AH318" i="20"/>
  <c r="AH317" i="20" s="1"/>
  <c r="AH316" i="20" s="1"/>
  <c r="AH314" i="20"/>
  <c r="AH312" i="20"/>
  <c r="AH307" i="20"/>
  <c r="AH306" i="20" s="1"/>
  <c r="AH305" i="20" s="1"/>
  <c r="AH304" i="20" s="1"/>
  <c r="AH302" i="20"/>
  <c r="AH301" i="20" s="1"/>
  <c r="AH300" i="20" s="1"/>
  <c r="AH299" i="20" s="1"/>
  <c r="AH297" i="20"/>
  <c r="AH296" i="20" s="1"/>
  <c r="AH295" i="20" s="1"/>
  <c r="AH294" i="20" s="1"/>
  <c r="AH292" i="20"/>
  <c r="AH291" i="20" s="1"/>
  <c r="AH290" i="20" s="1"/>
  <c r="AH289" i="20" s="1"/>
  <c r="AH287" i="20"/>
  <c r="AH286" i="20" s="1"/>
  <c r="AH285" i="20" s="1"/>
  <c r="AH284" i="20" s="1"/>
  <c r="AH282" i="20"/>
  <c r="AH281" i="20" s="1"/>
  <c r="AH279" i="20"/>
  <c r="AH278" i="20" s="1"/>
  <c r="AH275" i="20"/>
  <c r="AH274" i="20" s="1"/>
  <c r="AH271" i="20"/>
  <c r="AH270" i="20" s="1"/>
  <c r="AH267" i="20"/>
  <c r="AH266" i="20" s="1"/>
  <c r="AH265" i="20" s="1"/>
  <c r="AH263" i="20"/>
  <c r="AH262" i="20" s="1"/>
  <c r="AH260" i="20"/>
  <c r="AH259" i="20" s="1"/>
  <c r="AH256" i="20"/>
  <c r="AH255" i="20" s="1"/>
  <c r="AH253" i="20"/>
  <c r="AH252" i="20" s="1"/>
  <c r="AH250" i="20"/>
  <c r="AH249" i="20" s="1"/>
  <c r="AH246" i="20"/>
  <c r="AH245" i="20" s="1"/>
  <c r="AH242" i="20"/>
  <c r="AH241" i="20" s="1"/>
  <c r="AH238" i="20"/>
  <c r="AH237" i="20" s="1"/>
  <c r="AH236" i="20" s="1"/>
  <c r="AH234" i="20"/>
  <c r="AH233" i="20" s="1"/>
  <c r="AH232" i="20" s="1"/>
  <c r="AH229" i="20"/>
  <c r="AH228" i="20" s="1"/>
  <c r="AH226" i="20"/>
  <c r="AH225" i="20" s="1"/>
  <c r="AH222" i="20"/>
  <c r="AH221" i="20" s="1"/>
  <c r="AH218" i="20"/>
  <c r="AH217" i="20" s="1"/>
  <c r="AH215" i="20"/>
  <c r="AH214" i="20" s="1"/>
  <c r="AH211" i="20"/>
  <c r="AH210" i="20" s="1"/>
  <c r="AH209" i="20" s="1"/>
  <c r="AH207" i="20"/>
  <c r="AH206" i="20" s="1"/>
  <c r="AH205" i="20" s="1"/>
  <c r="AH203" i="20"/>
  <c r="AH202" i="20" s="1"/>
  <c r="AH201" i="20" s="1"/>
  <c r="AH198" i="20"/>
  <c r="AH197" i="20" s="1"/>
  <c r="AH196" i="20" s="1"/>
  <c r="AH194" i="20"/>
  <c r="AH193" i="20" s="1"/>
  <c r="AH192" i="20" s="1"/>
  <c r="AH190" i="20"/>
  <c r="AH189" i="20" s="1"/>
  <c r="AH188" i="20" s="1"/>
  <c r="AH184" i="20"/>
  <c r="AH183" i="20" s="1"/>
  <c r="AH180" i="20"/>
  <c r="AH179" i="20" s="1"/>
  <c r="AH175" i="20"/>
  <c r="AH174" i="20" s="1"/>
  <c r="AH171" i="20"/>
  <c r="AH170" i="20" s="1"/>
  <c r="AH169" i="20" s="1"/>
  <c r="AH167" i="20"/>
  <c r="AH159" i="20"/>
  <c r="AH158" i="20" s="1"/>
  <c r="AH157" i="20" s="1"/>
  <c r="AH155" i="20"/>
  <c r="AH154" i="20" s="1"/>
  <c r="AH152" i="20"/>
  <c r="AH147" i="20"/>
  <c r="AH146" i="20" s="1"/>
  <c r="AH143" i="20"/>
  <c r="AH142" i="20" s="1"/>
  <c r="AH141" i="20" s="1"/>
  <c r="AH135" i="20"/>
  <c r="AH134" i="20" s="1"/>
  <c r="AH133" i="20" s="1"/>
  <c r="AH131" i="20"/>
  <c r="AH130" i="20" s="1"/>
  <c r="AH129" i="20" s="1"/>
  <c r="AH127" i="20"/>
  <c r="AH126" i="20" s="1"/>
  <c r="AH122" i="20"/>
  <c r="AH121" i="20" s="1"/>
  <c r="AH118" i="20"/>
  <c r="AH117" i="20" s="1"/>
  <c r="AH115" i="20"/>
  <c r="AH114" i="20" s="1"/>
  <c r="AH110" i="20"/>
  <c r="AH109" i="20" s="1"/>
  <c r="AH104" i="20"/>
  <c r="AH103" i="20" s="1"/>
  <c r="AH102" i="20" s="1"/>
  <c r="AH100" i="20"/>
  <c r="AH99" i="20" s="1"/>
  <c r="AH98" i="20" s="1"/>
  <c r="AH96" i="20"/>
  <c r="AH95" i="20" s="1"/>
  <c r="AH94" i="20" s="1"/>
  <c r="AH92" i="20"/>
  <c r="AH91" i="20" s="1"/>
  <c r="AH87" i="20"/>
  <c r="AH86" i="20" s="1"/>
  <c r="AH83" i="20"/>
  <c r="AH82" i="20" s="1"/>
  <c r="AH79" i="20"/>
  <c r="AH78" i="20" s="1"/>
  <c r="AH75" i="20"/>
  <c r="AH73" i="20"/>
  <c r="AH69" i="20"/>
  <c r="AH68" i="20" s="1"/>
  <c r="AH67" i="20" s="1"/>
  <c r="AH65" i="20"/>
  <c r="AH64" i="20" s="1"/>
  <c r="AH60" i="20"/>
  <c r="AH59" i="20" s="1"/>
  <c r="AH56" i="20"/>
  <c r="AH55" i="20" s="1"/>
  <c r="AH54" i="20" s="1"/>
  <c r="AH52" i="20"/>
  <c r="AH51" i="20" s="1"/>
  <c r="AH50" i="20" s="1"/>
  <c r="AH48" i="20"/>
  <c r="AH47" i="20" s="1"/>
  <c r="AH46" i="20" s="1"/>
  <c r="AH44" i="20"/>
  <c r="AH43" i="20" s="1"/>
  <c r="AH42" i="20" s="1"/>
  <c r="AH40" i="20"/>
  <c r="AH39" i="20" s="1"/>
  <c r="AH35" i="20"/>
  <c r="AH34" i="20" s="1"/>
  <c r="AH31" i="20"/>
  <c r="AH30" i="20" s="1"/>
  <c r="AH26" i="20"/>
  <c r="AH25" i="20" s="1"/>
  <c r="AD899" i="20"/>
  <c r="AD898" i="20" s="1"/>
  <c r="AD896" i="20"/>
  <c r="AD895" i="20" s="1"/>
  <c r="AD892" i="20"/>
  <c r="AD891" i="20" s="1"/>
  <c r="AD890" i="20" s="1"/>
  <c r="AD888" i="20"/>
  <c r="AD887" i="20" s="1"/>
  <c r="AD886" i="20" s="1"/>
  <c r="AD884" i="20"/>
  <c r="AD883" i="20" s="1"/>
  <c r="AD882" i="20" s="1"/>
  <c r="AD880" i="20"/>
  <c r="AD879" i="20" s="1"/>
  <c r="AD878" i="20" s="1"/>
  <c r="AD873" i="20"/>
  <c r="AD872" i="20" s="1"/>
  <c r="AD871" i="20" s="1"/>
  <c r="AD870" i="20" s="1"/>
  <c r="AD868" i="20"/>
  <c r="AD867" i="20" s="1"/>
  <c r="AD863" i="20"/>
  <c r="AD862" i="20" s="1"/>
  <c r="AD858" i="20"/>
  <c r="AD857" i="20" s="1"/>
  <c r="AD856" i="20" s="1"/>
  <c r="AD855" i="20" s="1"/>
  <c r="AD851" i="20"/>
  <c r="AD850" i="20" s="1"/>
  <c r="AD849" i="20" s="1"/>
  <c r="AD848" i="20" s="1"/>
  <c r="AD844" i="20"/>
  <c r="AD843" i="20" s="1"/>
  <c r="AD842" i="20" s="1"/>
  <c r="AD841" i="20" s="1"/>
  <c r="AD838" i="20"/>
  <c r="AD837" i="20" s="1"/>
  <c r="AD836" i="20" s="1"/>
  <c r="AD835" i="20" s="1"/>
  <c r="AD832" i="20"/>
  <c r="AD831" i="20" s="1"/>
  <c r="AD830" i="20" s="1"/>
  <c r="AD829" i="20" s="1"/>
  <c r="AD826" i="20"/>
  <c r="AD825" i="20" s="1"/>
  <c r="AD824" i="20" s="1"/>
  <c r="AD823" i="20" s="1"/>
  <c r="AD820" i="20"/>
  <c r="AD819" i="20" s="1"/>
  <c r="AD818" i="20" s="1"/>
  <c r="AD816" i="20"/>
  <c r="AD815" i="20" s="1"/>
  <c r="AD813" i="20"/>
  <c r="AD812" i="20" s="1"/>
  <c r="AD807" i="20"/>
  <c r="AD806" i="20" s="1"/>
  <c r="AD804" i="20"/>
  <c r="AD803" i="20" s="1"/>
  <c r="AD796" i="20"/>
  <c r="AD795" i="20" s="1"/>
  <c r="AD793" i="20"/>
  <c r="AD792" i="20" s="1"/>
  <c r="AD789" i="20"/>
  <c r="AD788" i="20" s="1"/>
  <c r="AD786" i="20"/>
  <c r="AD785" i="20" s="1"/>
  <c r="AD782" i="20"/>
  <c r="AD781" i="20" s="1"/>
  <c r="AD779" i="20"/>
  <c r="AD778" i="20" s="1"/>
  <c r="AD772" i="20"/>
  <c r="AD771" i="20" s="1"/>
  <c r="AD770" i="20" s="1"/>
  <c r="AD769" i="20" s="1"/>
  <c r="AD768" i="20" s="1"/>
  <c r="AD767" i="20" s="1"/>
  <c r="AD765" i="20"/>
  <c r="AD764" i="20" s="1"/>
  <c r="AD763" i="20" s="1"/>
  <c r="AD762" i="20" s="1"/>
  <c r="AD761" i="20" s="1"/>
  <c r="AD760" i="20" s="1"/>
  <c r="AD759" i="20" s="1"/>
  <c r="AD757" i="20"/>
  <c r="AD756" i="20" s="1"/>
  <c r="AD755" i="20" s="1"/>
  <c r="AD752" i="20"/>
  <c r="AD751" i="20" s="1"/>
  <c r="AD750" i="20" s="1"/>
  <c r="AD748" i="20"/>
  <c r="AD747" i="20" s="1"/>
  <c r="AD746" i="20" s="1"/>
  <c r="AD744" i="20"/>
  <c r="AD743" i="20" s="1"/>
  <c r="AD740" i="20"/>
  <c r="AD739" i="20" s="1"/>
  <c r="AD733" i="20"/>
  <c r="AD732" i="20" s="1"/>
  <c r="AD731" i="20" s="1"/>
  <c r="AD730" i="20" s="1"/>
  <c r="AD729" i="20" s="1"/>
  <c r="AD728" i="20" s="1"/>
  <c r="AD726" i="20"/>
  <c r="AD725" i="20" s="1"/>
  <c r="AD724" i="20" s="1"/>
  <c r="AD722" i="20"/>
  <c r="AD721" i="20" s="1"/>
  <c r="AD720" i="20" s="1"/>
  <c r="AD715" i="20"/>
  <c r="AD714" i="20" s="1"/>
  <c r="AD713" i="20" s="1"/>
  <c r="AD711" i="20"/>
  <c r="AD710" i="20" s="1"/>
  <c r="AD708" i="20"/>
  <c r="AD707" i="20" s="1"/>
  <c r="AD703" i="20"/>
  <c r="AD702" i="20" s="1"/>
  <c r="AD696" i="20"/>
  <c r="AD695" i="20" s="1"/>
  <c r="AD694" i="20" s="1"/>
  <c r="AD692" i="20"/>
  <c r="AD691" i="20" s="1"/>
  <c r="AD690" i="20" s="1"/>
  <c r="AD688" i="20"/>
  <c r="AD687" i="20" s="1"/>
  <c r="AD686" i="20" s="1"/>
  <c r="AD684" i="20"/>
  <c r="AD683" i="20" s="1"/>
  <c r="AD682" i="20" s="1"/>
  <c r="AD680" i="20"/>
  <c r="AD679" i="20" s="1"/>
  <c r="AD678" i="20" s="1"/>
  <c r="AD676" i="20"/>
  <c r="AD675" i="20" s="1"/>
  <c r="AD674" i="20" s="1"/>
  <c r="AD672" i="20"/>
  <c r="AD671" i="20" s="1"/>
  <c r="AD670" i="20" s="1"/>
  <c r="AD668" i="20"/>
  <c r="AD667" i="20" s="1"/>
  <c r="AD666" i="20" s="1"/>
  <c r="AD664" i="20"/>
  <c r="AD663" i="20" s="1"/>
  <c r="AD662" i="20" s="1"/>
  <c r="AD660" i="20"/>
  <c r="AD659" i="20" s="1"/>
  <c r="AD657" i="20"/>
  <c r="AD656" i="20" s="1"/>
  <c r="AD654" i="20"/>
  <c r="AD653" i="20" s="1"/>
  <c r="AD647" i="20"/>
  <c r="AD646" i="20" s="1"/>
  <c r="AD642" i="20"/>
  <c r="AD641" i="20" s="1"/>
  <c r="AD636" i="20"/>
  <c r="AD635" i="20" s="1"/>
  <c r="AD634" i="20" s="1"/>
  <c r="AD633" i="20" s="1"/>
  <c r="AD632" i="20" s="1"/>
  <c r="AD630" i="20"/>
  <c r="AD626" i="20"/>
  <c r="AD625" i="20" s="1"/>
  <c r="AD624" i="20" s="1"/>
  <c r="AD623" i="20"/>
  <c r="AD618" i="20"/>
  <c r="AD614" i="20"/>
  <c r="AD613" i="20" s="1"/>
  <c r="AD612" i="20" s="1"/>
  <c r="AD611" i="20"/>
  <c r="AD603" i="20"/>
  <c r="AD602" i="20" s="1"/>
  <c r="AD601" i="20" s="1"/>
  <c r="AD600" i="20" s="1"/>
  <c r="AD599" i="20" s="1"/>
  <c r="AD597" i="20"/>
  <c r="AD596" i="20" s="1"/>
  <c r="AD595" i="20" s="1"/>
  <c r="AD593" i="20"/>
  <c r="AD592" i="20" s="1"/>
  <c r="AD591" i="20" s="1"/>
  <c r="AD589" i="20"/>
  <c r="AD588" i="20" s="1"/>
  <c r="AD587" i="20" s="1"/>
  <c r="AD585" i="20"/>
  <c r="AD584" i="20" s="1"/>
  <c r="AD583" i="20" s="1"/>
  <c r="AD581" i="20"/>
  <c r="AD580" i="20" s="1"/>
  <c r="AD578" i="20"/>
  <c r="AD576" i="20"/>
  <c r="AD573" i="20"/>
  <c r="AD569" i="20"/>
  <c r="AD568" i="20" s="1"/>
  <c r="AD567" i="20" s="1"/>
  <c r="AD565" i="20"/>
  <c r="AD564" i="20" s="1"/>
  <c r="AD563" i="20" s="1"/>
  <c r="AD562" i="20"/>
  <c r="AD557" i="20"/>
  <c r="AD556" i="20" s="1"/>
  <c r="AD555" i="20" s="1"/>
  <c r="AD553" i="20"/>
  <c r="AD548" i="20"/>
  <c r="AD547" i="20" s="1"/>
  <c r="AD546" i="20" s="1"/>
  <c r="AD545" i="20"/>
  <c r="AD540" i="20"/>
  <c r="AD539" i="20" s="1"/>
  <c r="AD538" i="20" s="1"/>
  <c r="AD536" i="20"/>
  <c r="AD535" i="20" s="1"/>
  <c r="AD534" i="20" s="1"/>
  <c r="AD531" i="20"/>
  <c r="AD530" i="20" s="1"/>
  <c r="AD529" i="20" s="1"/>
  <c r="AD528" i="20" s="1"/>
  <c r="AD525" i="20"/>
  <c r="AD524" i="20" s="1"/>
  <c r="AD523" i="20" s="1"/>
  <c r="AD521" i="20"/>
  <c r="AD520" i="20" s="1"/>
  <c r="AD519" i="20" s="1"/>
  <c r="AD516" i="20"/>
  <c r="AD515" i="20" s="1"/>
  <c r="AD513" i="20"/>
  <c r="AD508" i="20"/>
  <c r="AD507" i="20" s="1"/>
  <c r="AD506" i="20" s="1"/>
  <c r="AD503" i="20"/>
  <c r="AD502" i="20" s="1"/>
  <c r="AD501" i="20" s="1"/>
  <c r="AD500" i="20" s="1"/>
  <c r="AD495" i="20"/>
  <c r="AD494" i="20" s="1"/>
  <c r="AD493" i="20" s="1"/>
  <c r="AD491" i="20"/>
  <c r="AD490" i="20" s="1"/>
  <c r="AD489" i="20" s="1"/>
  <c r="AD487" i="20"/>
  <c r="AD486" i="20" s="1"/>
  <c r="AD485" i="20" s="1"/>
  <c r="AD483" i="20"/>
  <c r="AD482" i="20" s="1"/>
  <c r="AD481" i="20" s="1"/>
  <c r="AD479" i="20"/>
  <c r="AD478" i="20" s="1"/>
  <c r="AD475" i="20"/>
  <c r="AD474" i="20" s="1"/>
  <c r="AD471" i="20"/>
  <c r="AD470" i="20" s="1"/>
  <c r="AD469" i="20" s="1"/>
  <c r="AD467" i="20"/>
  <c r="AD466" i="20" s="1"/>
  <c r="AD465" i="20" s="1"/>
  <c r="AD463" i="20"/>
  <c r="AD462" i="20" s="1"/>
  <c r="AD460" i="20"/>
  <c r="AD459" i="20" s="1"/>
  <c r="AD457" i="20"/>
  <c r="AD456" i="20" s="1"/>
  <c r="AD453" i="20"/>
  <c r="AD452" i="20" s="1"/>
  <c r="AD451" i="20" s="1"/>
  <c r="AD445" i="20"/>
  <c r="AD444" i="20" s="1"/>
  <c r="AD442" i="20"/>
  <c r="AD441" i="20" s="1"/>
  <c r="AD437" i="20"/>
  <c r="AD436" i="20" s="1"/>
  <c r="AD430" i="20"/>
  <c r="AD429" i="20" s="1"/>
  <c r="AD428" i="20" s="1"/>
  <c r="AD427" i="20" s="1"/>
  <c r="AD425" i="20"/>
  <c r="AD424" i="20" s="1"/>
  <c r="AD422" i="20"/>
  <c r="AD421" i="20" s="1"/>
  <c r="AD418" i="20"/>
  <c r="AD417" i="20" s="1"/>
  <c r="AD415" i="20"/>
  <c r="AD414" i="20" s="1"/>
  <c r="AD406" i="20"/>
  <c r="AD405" i="20" s="1"/>
  <c r="AD404" i="20" s="1"/>
  <c r="AD402" i="20"/>
  <c r="AD401" i="20" s="1"/>
  <c r="AD400" i="20" s="1"/>
  <c r="AD396" i="20"/>
  <c r="AD395" i="20" s="1"/>
  <c r="AD392" i="20"/>
  <c r="AD391" i="20" s="1"/>
  <c r="AD388" i="20"/>
  <c r="AD387" i="20" s="1"/>
  <c r="AD384" i="20"/>
  <c r="AD383" i="20" s="1"/>
  <c r="AD380" i="20"/>
  <c r="AD379" i="20" s="1"/>
  <c r="AD374" i="20"/>
  <c r="AD373" i="20" s="1"/>
  <c r="AD372" i="20" s="1"/>
  <c r="AD371" i="20" s="1"/>
  <c r="AD370" i="20" s="1"/>
  <c r="AD367" i="20"/>
  <c r="AD363" i="20"/>
  <c r="AD362" i="20" s="1"/>
  <c r="AD352" i="20"/>
  <c r="AD351" i="20" s="1"/>
  <c r="AD350" i="20" s="1"/>
  <c r="AD348" i="20"/>
  <c r="AD347" i="20" s="1"/>
  <c r="AD346" i="20" s="1"/>
  <c r="AD344" i="20"/>
  <c r="AD343" i="20" s="1"/>
  <c r="AD342" i="20" s="1"/>
  <c r="AD336" i="20"/>
  <c r="AD335" i="20" s="1"/>
  <c r="AD334" i="20" s="1"/>
  <c r="AD331" i="20"/>
  <c r="AD330" i="20" s="1"/>
  <c r="AD329" i="20" s="1"/>
  <c r="AD325" i="20"/>
  <c r="AD324" i="20" s="1"/>
  <c r="AD322" i="20"/>
  <c r="AD321" i="20" s="1"/>
  <c r="AD320" i="20" s="1"/>
  <c r="AD318" i="20"/>
  <c r="AD317" i="20" s="1"/>
  <c r="AD316" i="20" s="1"/>
  <c r="AD314" i="20"/>
  <c r="AD312" i="20"/>
  <c r="AD307" i="20"/>
  <c r="AD306" i="20" s="1"/>
  <c r="AD305" i="20" s="1"/>
  <c r="AD304" i="20" s="1"/>
  <c r="AD302" i="20"/>
  <c r="AD301" i="20" s="1"/>
  <c r="AD300" i="20" s="1"/>
  <c r="AD299" i="20" s="1"/>
  <c r="AD297" i="20"/>
  <c r="AD296" i="20" s="1"/>
  <c r="AD295" i="20" s="1"/>
  <c r="AD294" i="20" s="1"/>
  <c r="AD292" i="20"/>
  <c r="AD291" i="20" s="1"/>
  <c r="AD290" i="20" s="1"/>
  <c r="AD289" i="20" s="1"/>
  <c r="AD287" i="20"/>
  <c r="AD286" i="20" s="1"/>
  <c r="AD285" i="20" s="1"/>
  <c r="AD284" i="20" s="1"/>
  <c r="AD282" i="20"/>
  <c r="AD281" i="20" s="1"/>
  <c r="AD279" i="20"/>
  <c r="AD278" i="20" s="1"/>
  <c r="AD275" i="20"/>
  <c r="AD274" i="20" s="1"/>
  <c r="AD271" i="20"/>
  <c r="AD270" i="20" s="1"/>
  <c r="AD267" i="20"/>
  <c r="AD266" i="20" s="1"/>
  <c r="AD265" i="20" s="1"/>
  <c r="AD263" i="20"/>
  <c r="AD262" i="20" s="1"/>
  <c r="AD260" i="20"/>
  <c r="AD259" i="20" s="1"/>
  <c r="AD256" i="20"/>
  <c r="AD255" i="20" s="1"/>
  <c r="AD253" i="20"/>
  <c r="AD252" i="20" s="1"/>
  <c r="AD250" i="20"/>
  <c r="AD249" i="20" s="1"/>
  <c r="AD246" i="20"/>
  <c r="AD245" i="20" s="1"/>
  <c r="AD242" i="20"/>
  <c r="AD241" i="20" s="1"/>
  <c r="AD238" i="20"/>
  <c r="AD237" i="20" s="1"/>
  <c r="AD236" i="20" s="1"/>
  <c r="AD234" i="20"/>
  <c r="AD233" i="20" s="1"/>
  <c r="AD232" i="20" s="1"/>
  <c r="AD229" i="20"/>
  <c r="AD228" i="20" s="1"/>
  <c r="AD226" i="20"/>
  <c r="AD225" i="20" s="1"/>
  <c r="AD222" i="20"/>
  <c r="AD221" i="20" s="1"/>
  <c r="AD218" i="20"/>
  <c r="AD217" i="20" s="1"/>
  <c r="AD215" i="20"/>
  <c r="AD214" i="20" s="1"/>
  <c r="AD211" i="20"/>
  <c r="AD210" i="20" s="1"/>
  <c r="AD209" i="20" s="1"/>
  <c r="AD207" i="20"/>
  <c r="AD206" i="20" s="1"/>
  <c r="AD205" i="20" s="1"/>
  <c r="AD203" i="20"/>
  <c r="AD202" i="20" s="1"/>
  <c r="AD201" i="20" s="1"/>
  <c r="AD197" i="20"/>
  <c r="AD196" i="20" s="1"/>
  <c r="AD194" i="20"/>
  <c r="AD193" i="20" s="1"/>
  <c r="AD192" i="20" s="1"/>
  <c r="AD190" i="20"/>
  <c r="AD189" i="20" s="1"/>
  <c r="AD188" i="20" s="1"/>
  <c r="AD184" i="20"/>
  <c r="AD183" i="20" s="1"/>
  <c r="AD180" i="20"/>
  <c r="AD179" i="20" s="1"/>
  <c r="AD175" i="20"/>
  <c r="AD174" i="20" s="1"/>
  <c r="AD171" i="20"/>
  <c r="AD170" i="20" s="1"/>
  <c r="AD169" i="20" s="1"/>
  <c r="AD167" i="20"/>
  <c r="AD166" i="20" s="1"/>
  <c r="AD159" i="20"/>
  <c r="AD155" i="20"/>
  <c r="AD154" i="20" s="1"/>
  <c r="AD153" i="20" s="1"/>
  <c r="AD152" i="20"/>
  <c r="AD147" i="20"/>
  <c r="AD146" i="20" s="1"/>
  <c r="AD145" i="20" s="1"/>
  <c r="AD143" i="20"/>
  <c r="AD142" i="20" s="1"/>
  <c r="AD135" i="20"/>
  <c r="AD134" i="20" s="1"/>
  <c r="AD133" i="20" s="1"/>
  <c r="AD131" i="20"/>
  <c r="AD130" i="20" s="1"/>
  <c r="AD129" i="20" s="1"/>
  <c r="AD127" i="20"/>
  <c r="AD126" i="20" s="1"/>
  <c r="AD122" i="20"/>
  <c r="AD121" i="20" s="1"/>
  <c r="AD118" i="20"/>
  <c r="AD117" i="20" s="1"/>
  <c r="AD115" i="20"/>
  <c r="AD114" i="20" s="1"/>
  <c r="AD110" i="20"/>
  <c r="AD109" i="20" s="1"/>
  <c r="AD104" i="20"/>
  <c r="AD103" i="20" s="1"/>
  <c r="AD102" i="20" s="1"/>
  <c r="AD100" i="20"/>
  <c r="AD99" i="20" s="1"/>
  <c r="AD98" i="20" s="1"/>
  <c r="AD96" i="20"/>
  <c r="AD95" i="20" s="1"/>
  <c r="AD94" i="20" s="1"/>
  <c r="AD92" i="20"/>
  <c r="AD91" i="20" s="1"/>
  <c r="AD87" i="20"/>
  <c r="AD86" i="20" s="1"/>
  <c r="AD83" i="20"/>
  <c r="AD82" i="20" s="1"/>
  <c r="AD79" i="20"/>
  <c r="AD78" i="20" s="1"/>
  <c r="AD75" i="20"/>
  <c r="AD73" i="20"/>
  <c r="AD69" i="20"/>
  <c r="AD68" i="20" s="1"/>
  <c r="AD67" i="20" s="1"/>
  <c r="AD65" i="20"/>
  <c r="AD64" i="20" s="1"/>
  <c r="AD60" i="20"/>
  <c r="AD59" i="20" s="1"/>
  <c r="AD56" i="20"/>
  <c r="AD55" i="20" s="1"/>
  <c r="AD54" i="20" s="1"/>
  <c r="AD52" i="20"/>
  <c r="AD51" i="20" s="1"/>
  <c r="AD50" i="20" s="1"/>
  <c r="AD48" i="20"/>
  <c r="AD47" i="20" s="1"/>
  <c r="AD46" i="20" s="1"/>
  <c r="AD44" i="20"/>
  <c r="AD43" i="20" s="1"/>
  <c r="AD42" i="20" s="1"/>
  <c r="AD40" i="20"/>
  <c r="AD39" i="20" s="1"/>
  <c r="AD35" i="20"/>
  <c r="AD34" i="20" s="1"/>
  <c r="AD31" i="20"/>
  <c r="AD30" i="20" s="1"/>
  <c r="AD26" i="20"/>
  <c r="AD25" i="20" s="1"/>
  <c r="AD861" i="20" l="1"/>
  <c r="AD860" i="20" s="1"/>
  <c r="AD701" i="20"/>
  <c r="AD700" i="20" s="1"/>
  <c r="AD699" i="20" s="1"/>
  <c r="AD698" i="20" s="1"/>
  <c r="AH802" i="20"/>
  <c r="AH801" i="20" s="1"/>
  <c r="AH800" i="20" s="1"/>
  <c r="AH420" i="20"/>
  <c r="AD420" i="20"/>
  <c r="AD213" i="20"/>
  <c r="AD277" i="20"/>
  <c r="AD151" i="20"/>
  <c r="AD269" i="20"/>
  <c r="AH163" i="20"/>
  <c r="AH213" i="20"/>
  <c r="AH719" i="20"/>
  <c r="AH718" i="20" s="1"/>
  <c r="AH822" i="20"/>
  <c r="AD158" i="20"/>
  <c r="AD157" i="20" s="1"/>
  <c r="AD149" i="20" s="1"/>
  <c r="AD802" i="20"/>
  <c r="AD801" i="20" s="1"/>
  <c r="AD800" i="20" s="1"/>
  <c r="AH277" i="20"/>
  <c r="AH561" i="20"/>
  <c r="AD72" i="20"/>
  <c r="AD71" i="20" s="1"/>
  <c r="AH139" i="20"/>
  <c r="AH811" i="20"/>
  <c r="AH810" i="20" s="1"/>
  <c r="AH809" i="20" s="1"/>
  <c r="AH791" i="20"/>
  <c r="AH777" i="20"/>
  <c r="AD784" i="20"/>
  <c r="AH652" i="20"/>
  <c r="AH651" i="20" s="1"/>
  <c r="AH650" i="20" s="1"/>
  <c r="AH649" i="20" s="1"/>
  <c r="AD738" i="20"/>
  <c r="AD737" i="20" s="1"/>
  <c r="AD736" i="20" s="1"/>
  <c r="AD735" i="20" s="1"/>
  <c r="AD640" i="20"/>
  <c r="AD639" i="20" s="1"/>
  <c r="AD638" i="20" s="1"/>
  <c r="AD512" i="20"/>
  <c r="AH455" i="20"/>
  <c r="AD455" i="20"/>
  <c r="AD435" i="20"/>
  <c r="AH435" i="20"/>
  <c r="AH357" i="20"/>
  <c r="AH356" i="20" s="1"/>
  <c r="AH355" i="20" s="1"/>
  <c r="AH354" i="20" s="1"/>
  <c r="AH311" i="20"/>
  <c r="AH310" i="20" s="1"/>
  <c r="AD777" i="20"/>
  <c r="AH378" i="20"/>
  <c r="AH559" i="20"/>
  <c r="AD378" i="20"/>
  <c r="AH248" i="20"/>
  <c r="AD822" i="20"/>
  <c r="AD24" i="20"/>
  <c r="AD258" i="20"/>
  <c r="AD311" i="20"/>
  <c r="AD310" i="20" s="1"/>
  <c r="AD386" i="20"/>
  <c r="AD572" i="20"/>
  <c r="AD571" i="20" s="1"/>
  <c r="AD610" i="20"/>
  <c r="AD719" i="20"/>
  <c r="AD718" i="20" s="1"/>
  <c r="AH572" i="20"/>
  <c r="AH571" i="20" s="1"/>
  <c r="AH610" i="20"/>
  <c r="AH701" i="20"/>
  <c r="AH700" i="20" s="1"/>
  <c r="AH699" i="20" s="1"/>
  <c r="AH698" i="20" s="1"/>
  <c r="AD559" i="20"/>
  <c r="AH173" i="20"/>
  <c r="AH738" i="20"/>
  <c r="AH737" i="20" s="1"/>
  <c r="AH736" i="20" s="1"/>
  <c r="AH735" i="20" s="1"/>
  <c r="AH877" i="20"/>
  <c r="AD173" i="20"/>
  <c r="AD33" i="20"/>
  <c r="AD58" i="20"/>
  <c r="AD413" i="20"/>
  <c r="AD412" i="20" s="1"/>
  <c r="AD411" i="20" s="1"/>
  <c r="AD410" i="20" s="1"/>
  <c r="AD652" i="20"/>
  <c r="AD651" i="20" s="1"/>
  <c r="AD650" i="20" s="1"/>
  <c r="AD649" i="20" s="1"/>
  <c r="AH166" i="20"/>
  <c r="AH162" i="20" s="1"/>
  <c r="AH413" i="20"/>
  <c r="AH861" i="20"/>
  <c r="AH860" i="20" s="1"/>
  <c r="AH894" i="20"/>
  <c r="AD240" i="20"/>
  <c r="AD561" i="20"/>
  <c r="AH473" i="20"/>
  <c r="AH512" i="20"/>
  <c r="AD163" i="20"/>
  <c r="AH151" i="20"/>
  <c r="AH138" i="20"/>
  <c r="AD85" i="20"/>
  <c r="AD77" i="20"/>
  <c r="AH58" i="20"/>
  <c r="AH72" i="20"/>
  <c r="AH71" i="20" s="1"/>
  <c r="AH24" i="20"/>
  <c r="AH77" i="20"/>
  <c r="AH108" i="20"/>
  <c r="AH153" i="20"/>
  <c r="AH149" i="20" s="1"/>
  <c r="AH150" i="20"/>
  <c r="AH33" i="20"/>
  <c r="AH85" i="20"/>
  <c r="AH240" i="20"/>
  <c r="AH220" i="20"/>
  <c r="AH145" i="20"/>
  <c r="AH137" i="20" s="1"/>
  <c r="AH386" i="20"/>
  <c r="AH609" i="20"/>
  <c r="AH616" i="20"/>
  <c r="AH608" i="20" s="1"/>
  <c r="AH628" i="20"/>
  <c r="AH620" i="20" s="1"/>
  <c r="AH621" i="20"/>
  <c r="AH511" i="20"/>
  <c r="AH514" i="20"/>
  <c r="AH510" i="20" s="1"/>
  <c r="AH505" i="20" s="1"/>
  <c r="AH499" i="20" s="1"/>
  <c r="AH551" i="20"/>
  <c r="AH542" i="20" s="1"/>
  <c r="AH543" i="20"/>
  <c r="AH258" i="20"/>
  <c r="AH269" i="20"/>
  <c r="AH640" i="20"/>
  <c r="AH639" i="20" s="1"/>
  <c r="AH638" i="20" s="1"/>
  <c r="AH784" i="20"/>
  <c r="AH358" i="20"/>
  <c r="AH544" i="20"/>
  <c r="AH560" i="20"/>
  <c r="AH622" i="20"/>
  <c r="AH359" i="20"/>
  <c r="AD141" i="20"/>
  <c r="AD137" i="20" s="1"/>
  <c r="AD138" i="20"/>
  <c r="AD108" i="20"/>
  <c r="AD162" i="20"/>
  <c r="AD165" i="20"/>
  <c r="AD161" i="20" s="1"/>
  <c r="AD220" i="20"/>
  <c r="AD248" i="20"/>
  <c r="AD366" i="20"/>
  <c r="AD365" i="20" s="1"/>
  <c r="AD359" i="20"/>
  <c r="AD629" i="20"/>
  <c r="AD622" i="20"/>
  <c r="AD139" i="20"/>
  <c r="AD361" i="20"/>
  <c r="AD473" i="20"/>
  <c r="AD511" i="20"/>
  <c r="AD514" i="20"/>
  <c r="AD510" i="20" s="1"/>
  <c r="AD505" i="20" s="1"/>
  <c r="AD499" i="20" s="1"/>
  <c r="AD560" i="20"/>
  <c r="AD791" i="20"/>
  <c r="AD811" i="20"/>
  <c r="AD810" i="20" s="1"/>
  <c r="AD809" i="20" s="1"/>
  <c r="AD894" i="20"/>
  <c r="AD552" i="20"/>
  <c r="AD544" i="20"/>
  <c r="AD877" i="20"/>
  <c r="AD617" i="20"/>
  <c r="M181" i="20"/>
  <c r="S181" i="20" s="1"/>
  <c r="Z181" i="20" s="1"/>
  <c r="AH799" i="20" l="1"/>
  <c r="AH798" i="20" s="1"/>
  <c r="AH847" i="20"/>
  <c r="AH412" i="20"/>
  <c r="AH411" i="20" s="1"/>
  <c r="AH410" i="20" s="1"/>
  <c r="AH717" i="20"/>
  <c r="AD434" i="20"/>
  <c r="AD433" i="20" s="1"/>
  <c r="AD432" i="20" s="1"/>
  <c r="AD150" i="20"/>
  <c r="AD358" i="20"/>
  <c r="AH434" i="20"/>
  <c r="AH433" i="20" s="1"/>
  <c r="AH432" i="20" s="1"/>
  <c r="AD847" i="20"/>
  <c r="AD799" i="20"/>
  <c r="AD798" i="20" s="1"/>
  <c r="AD23" i="20"/>
  <c r="AD22" i="20" s="1"/>
  <c r="AD21" i="20" s="1"/>
  <c r="AH776" i="20"/>
  <c r="AH775" i="20" s="1"/>
  <c r="AH774" i="20" s="1"/>
  <c r="AD776" i="20"/>
  <c r="AD775" i="20" s="1"/>
  <c r="AD774" i="20" s="1"/>
  <c r="AD717" i="20"/>
  <c r="AH533" i="20"/>
  <c r="AH527" i="20" s="1"/>
  <c r="AH498" i="20" s="1"/>
  <c r="AD377" i="20"/>
  <c r="AD376" i="20" s="1"/>
  <c r="AD369" i="20" s="1"/>
  <c r="AH377" i="20"/>
  <c r="AH376" i="20" s="1"/>
  <c r="AH369" i="20" s="1"/>
  <c r="AH607" i="20"/>
  <c r="AH606" i="20" s="1"/>
  <c r="AH605" i="20" s="1"/>
  <c r="AH165" i="20"/>
  <c r="AH161" i="20" s="1"/>
  <c r="AH23" i="20" s="1"/>
  <c r="AD609" i="20"/>
  <c r="AD616" i="20"/>
  <c r="AD608" i="20" s="1"/>
  <c r="AD628" i="20"/>
  <c r="AD620" i="20" s="1"/>
  <c r="AD621" i="20"/>
  <c r="AD551" i="20"/>
  <c r="AD542" i="20" s="1"/>
  <c r="AD533" i="20" s="1"/>
  <c r="AD527" i="20" s="1"/>
  <c r="AD498" i="20" s="1"/>
  <c r="AD543" i="20"/>
  <c r="AD357" i="20"/>
  <c r="AD356" i="20" s="1"/>
  <c r="AD355" i="20" s="1"/>
  <c r="AD354" i="20" s="1"/>
  <c r="AE218" i="20"/>
  <c r="AE217" i="20" s="1"/>
  <c r="AA218" i="20"/>
  <c r="AA217" i="20" s="1"/>
  <c r="M219" i="20"/>
  <c r="M218" i="20" s="1"/>
  <c r="M217" i="20" s="1"/>
  <c r="R218" i="20"/>
  <c r="R217" i="20" s="1"/>
  <c r="Q218" i="20"/>
  <c r="Q217" i="20" s="1"/>
  <c r="P218" i="20"/>
  <c r="P217" i="20" s="1"/>
  <c r="O218" i="20"/>
  <c r="O217" i="20" s="1"/>
  <c r="N218" i="20"/>
  <c r="N217" i="20" s="1"/>
  <c r="L218" i="20"/>
  <c r="L217" i="20" s="1"/>
  <c r="AD607" i="20" l="1"/>
  <c r="AD606" i="20" s="1"/>
  <c r="AD605" i="20" s="1"/>
  <c r="AD497" i="20" s="1"/>
  <c r="S219" i="20"/>
  <c r="AH22" i="20"/>
  <c r="AH21" i="20" s="1"/>
  <c r="AH20" i="20" s="1"/>
  <c r="AH497" i="20"/>
  <c r="AD20" i="20"/>
  <c r="M231" i="20"/>
  <c r="S231" i="20" s="1"/>
  <c r="Z231" i="20" s="1"/>
  <c r="S218" i="20" l="1"/>
  <c r="S217" i="20" s="1"/>
  <c r="Z217" i="20" s="1"/>
  <c r="Z219" i="20"/>
  <c r="AH901" i="20"/>
  <c r="AH903" i="20" s="1"/>
  <c r="AD901" i="20"/>
  <c r="AD903" i="20" s="1"/>
  <c r="M353" i="20"/>
  <c r="S353" i="20" s="1"/>
  <c r="Z353" i="20" s="1"/>
  <c r="Z218" i="20" l="1"/>
  <c r="M393" i="20"/>
  <c r="S393" i="20" s="1"/>
  <c r="Z393" i="20" s="1"/>
  <c r="R623" i="20" l="1"/>
  <c r="Q623" i="20"/>
  <c r="P623" i="20"/>
  <c r="O623" i="20"/>
  <c r="N623" i="20"/>
  <c r="M276" i="20" l="1"/>
  <c r="M323" i="20"/>
  <c r="S323" i="20" s="1"/>
  <c r="Z323" i="20" s="1"/>
  <c r="L322" i="20"/>
  <c r="L321" i="20" s="1"/>
  <c r="L320" i="20" s="1"/>
  <c r="M227" i="20" l="1"/>
  <c r="S227" i="20" s="1"/>
  <c r="Z227" i="20" s="1"/>
  <c r="R260" i="20"/>
  <c r="R259" i="20" s="1"/>
  <c r="Q260" i="20"/>
  <c r="Q259" i="20" s="1"/>
  <c r="P260" i="20"/>
  <c r="P259" i="20" s="1"/>
  <c r="O260" i="20"/>
  <c r="O259" i="20" s="1"/>
  <c r="N260" i="20"/>
  <c r="N259" i="20" s="1"/>
  <c r="L260" i="20"/>
  <c r="L259" i="20" s="1"/>
  <c r="M261" i="20"/>
  <c r="S261" i="20" s="1"/>
  <c r="S260" i="20" l="1"/>
  <c r="S259" i="20" s="1"/>
  <c r="Z259" i="20" s="1"/>
  <c r="Z261" i="20"/>
  <c r="M260" i="20"/>
  <c r="M259" i="20" s="1"/>
  <c r="M814" i="20"/>
  <c r="S814" i="20" s="1"/>
  <c r="Z814" i="20" s="1"/>
  <c r="M817" i="20"/>
  <c r="S817" i="20" s="1"/>
  <c r="Z817" i="20" s="1"/>
  <c r="M821" i="20"/>
  <c r="S821" i="20" s="1"/>
  <c r="Z821" i="20" s="1"/>
  <c r="M742" i="20"/>
  <c r="S742" i="20" s="1"/>
  <c r="Z742" i="20" s="1"/>
  <c r="M627" i="20"/>
  <c r="M570" i="20"/>
  <c r="S570" i="20" s="1"/>
  <c r="Z570" i="20" s="1"/>
  <c r="M655" i="20"/>
  <c r="S655" i="20" s="1"/>
  <c r="Z655" i="20" s="1"/>
  <c r="P657" i="20"/>
  <c r="P656" i="20" s="1"/>
  <c r="M658" i="20"/>
  <c r="M657" i="20" s="1"/>
  <c r="M477" i="20"/>
  <c r="S477" i="20" s="1"/>
  <c r="Z477" i="20" s="1"/>
  <c r="M461" i="20"/>
  <c r="M460" i="20" s="1"/>
  <c r="M459" i="20" s="1"/>
  <c r="R460" i="20"/>
  <c r="R459" i="20" s="1"/>
  <c r="Q460" i="20"/>
  <c r="Q459" i="20" s="1"/>
  <c r="P460" i="20"/>
  <c r="P459" i="20" s="1"/>
  <c r="O460" i="20"/>
  <c r="O459" i="20" s="1"/>
  <c r="N460" i="20"/>
  <c r="N459" i="20" s="1"/>
  <c r="L460" i="20"/>
  <c r="L459" i="20" s="1"/>
  <c r="M224" i="20"/>
  <c r="S224" i="20" s="1"/>
  <c r="Z224" i="20" s="1"/>
  <c r="M268" i="20"/>
  <c r="S268" i="20" s="1"/>
  <c r="Z268" i="20" s="1"/>
  <c r="M893" i="20"/>
  <c r="S893" i="20" s="1"/>
  <c r="Z893" i="20" s="1"/>
  <c r="M272" i="20"/>
  <c r="S272" i="20" s="1"/>
  <c r="Z272" i="20" s="1"/>
  <c r="S276" i="20"/>
  <c r="Z276" i="20" s="1"/>
  <c r="R152" i="20"/>
  <c r="Q152" i="20"/>
  <c r="P152" i="20"/>
  <c r="O152" i="20"/>
  <c r="N152" i="20"/>
  <c r="M156" i="20"/>
  <c r="M152" i="20" s="1"/>
  <c r="M661" i="20"/>
  <c r="S661" i="20" s="1"/>
  <c r="AE660" i="20"/>
  <c r="AE659" i="20" s="1"/>
  <c r="AA660" i="20"/>
  <c r="R660" i="20"/>
  <c r="R659" i="20" s="1"/>
  <c r="Q660" i="20"/>
  <c r="Q659" i="20" s="1"/>
  <c r="P660" i="20"/>
  <c r="P659" i="20" s="1"/>
  <c r="O660" i="20"/>
  <c r="O659" i="20" s="1"/>
  <c r="N660" i="20"/>
  <c r="N659" i="20" s="1"/>
  <c r="L660" i="20"/>
  <c r="L659" i="20" s="1"/>
  <c r="K660" i="20"/>
  <c r="K659" i="20" s="1"/>
  <c r="AA659" i="20"/>
  <c r="M144" i="20"/>
  <c r="S144" i="20" s="1"/>
  <c r="Z144" i="20" s="1"/>
  <c r="M283" i="20"/>
  <c r="S283" i="20" s="1"/>
  <c r="Z283" i="20" s="1"/>
  <c r="M280" i="20"/>
  <c r="S280" i="20" s="1"/>
  <c r="Z280" i="20" s="1"/>
  <c r="M308" i="20"/>
  <c r="S308" i="20" s="1"/>
  <c r="Z308" i="20" s="1"/>
  <c r="M303" i="20"/>
  <c r="S303" i="20" s="1"/>
  <c r="Z303" i="20" s="1"/>
  <c r="M298" i="20"/>
  <c r="S298" i="20" s="1"/>
  <c r="Z298" i="20" s="1"/>
  <c r="M293" i="20"/>
  <c r="S293" i="20" s="1"/>
  <c r="Z293" i="20" s="1"/>
  <c r="M288" i="20"/>
  <c r="S288" i="20" s="1"/>
  <c r="Z288" i="20" s="1"/>
  <c r="M808" i="20"/>
  <c r="S808" i="20" s="1"/>
  <c r="Z808" i="20" s="1"/>
  <c r="M385" i="20"/>
  <c r="S385" i="20" s="1"/>
  <c r="Z385" i="20" s="1"/>
  <c r="M332" i="20"/>
  <c r="S332" i="20" s="1"/>
  <c r="Z332" i="20" s="1"/>
  <c r="Z260" i="20" l="1"/>
  <c r="S660" i="20"/>
  <c r="S659" i="20" s="1"/>
  <c r="Z659" i="20" s="1"/>
  <c r="Z661" i="20"/>
  <c r="S156" i="20"/>
  <c r="Z156" i="20" s="1"/>
  <c r="S627" i="20"/>
  <c r="Z627" i="20" s="1"/>
  <c r="M623" i="20"/>
  <c r="S461" i="20"/>
  <c r="M660" i="20"/>
  <c r="M659" i="20" s="1"/>
  <c r="S460" i="20" l="1"/>
  <c r="S459" i="20" s="1"/>
  <c r="Z459" i="20" s="1"/>
  <c r="Z461" i="20"/>
  <c r="Z660" i="20"/>
  <c r="M116" i="20"/>
  <c r="S116" i="20" s="1"/>
  <c r="Z116" i="20" s="1"/>
  <c r="Z460" i="20" l="1"/>
  <c r="S658" i="20"/>
  <c r="Z658" i="20" s="1"/>
  <c r="M566" i="20"/>
  <c r="S566" i="20" s="1"/>
  <c r="Z566" i="20" s="1"/>
  <c r="R562" i="20"/>
  <c r="Q562" i="20"/>
  <c r="P562" i="20"/>
  <c r="O562" i="20"/>
  <c r="N562" i="20"/>
  <c r="M615" i="20"/>
  <c r="M611" i="20" s="1"/>
  <c r="R611" i="20"/>
  <c r="Q611" i="20"/>
  <c r="P611" i="20"/>
  <c r="O611" i="20"/>
  <c r="N611" i="20"/>
  <c r="M549" i="20"/>
  <c r="S549" i="20" s="1"/>
  <c r="Z549" i="20" s="1"/>
  <c r="R545" i="20"/>
  <c r="Q545" i="20"/>
  <c r="P545" i="20"/>
  <c r="O545" i="20"/>
  <c r="N545" i="20"/>
  <c r="R513" i="20"/>
  <c r="Q513" i="20"/>
  <c r="P513" i="20"/>
  <c r="O513" i="20"/>
  <c r="N513" i="20"/>
  <c r="M517" i="20"/>
  <c r="M513" i="20" s="1"/>
  <c r="S517" i="20" l="1"/>
  <c r="Z517" i="20" s="1"/>
  <c r="M562" i="20"/>
  <c r="M545" i="20"/>
  <c r="S615" i="20"/>
  <c r="Z615" i="20" s="1"/>
  <c r="M480" i="20"/>
  <c r="S480" i="20" s="1"/>
  <c r="Z480" i="20" s="1"/>
  <c r="M472" i="20"/>
  <c r="S472" i="20" s="1"/>
  <c r="Z472" i="20" s="1"/>
  <c r="M407" i="20"/>
  <c r="S407" i="20" s="1"/>
  <c r="Z407" i="20" s="1"/>
  <c r="M216" i="20"/>
  <c r="M208" i="20"/>
  <c r="S208" i="20" s="1"/>
  <c r="Z208" i="20" s="1"/>
  <c r="M204" i="20"/>
  <c r="S204" i="20" s="1"/>
  <c r="Z204" i="20" s="1"/>
  <c r="M200" i="20"/>
  <c r="S200" i="20" s="1"/>
  <c r="Z200" i="20" s="1"/>
  <c r="M199" i="20"/>
  <c r="S199" i="20" s="1"/>
  <c r="Z199" i="20" s="1"/>
  <c r="M727" i="20"/>
  <c r="S727" i="20" s="1"/>
  <c r="Z727" i="20" s="1"/>
  <c r="S216" i="20" l="1"/>
  <c r="Z216" i="20" s="1"/>
  <c r="M215" i="20"/>
  <c r="O884" i="20"/>
  <c r="M319" i="20" l="1"/>
  <c r="S319" i="20" s="1"/>
  <c r="Z319" i="20" s="1"/>
  <c r="M753" i="20"/>
  <c r="S753" i="20" s="1"/>
  <c r="Z753" i="20" s="1"/>
  <c r="M195" i="20"/>
  <c r="S195" i="20" s="1"/>
  <c r="Z195" i="20" s="1"/>
  <c r="S897" i="20"/>
  <c r="Z897" i="20" s="1"/>
  <c r="M254" i="20" l="1"/>
  <c r="S254" i="20" s="1"/>
  <c r="Z254" i="20" s="1"/>
  <c r="M749" i="20"/>
  <c r="M748" i="20" s="1"/>
  <c r="M747" i="20" s="1"/>
  <c r="M746" i="20" s="1"/>
  <c r="AE748" i="20"/>
  <c r="AE747" i="20" s="1"/>
  <c r="AE746" i="20" s="1"/>
  <c r="AA748" i="20"/>
  <c r="AA747" i="20" s="1"/>
  <c r="AA746" i="20" s="1"/>
  <c r="R748" i="20"/>
  <c r="R747" i="20" s="1"/>
  <c r="R746" i="20" s="1"/>
  <c r="Q748" i="20"/>
  <c r="Q747" i="20" s="1"/>
  <c r="Q746" i="20" s="1"/>
  <c r="P748" i="20"/>
  <c r="P747" i="20" s="1"/>
  <c r="P746" i="20" s="1"/>
  <c r="O748" i="20"/>
  <c r="O747" i="20" s="1"/>
  <c r="O746" i="20" s="1"/>
  <c r="N748" i="20"/>
  <c r="N747" i="20" s="1"/>
  <c r="N746" i="20" s="1"/>
  <c r="L748" i="20"/>
  <c r="L747" i="20" s="1"/>
  <c r="L746" i="20" s="1"/>
  <c r="M243" i="20"/>
  <c r="S243" i="20" s="1"/>
  <c r="Z243" i="20" s="1"/>
  <c r="M247" i="20"/>
  <c r="S247" i="20" s="1"/>
  <c r="Z247" i="20" s="1"/>
  <c r="S749" i="20" l="1"/>
  <c r="N899" i="20"/>
  <c r="N898" i="20" s="1"/>
  <c r="N896" i="20"/>
  <c r="N895" i="20" s="1"/>
  <c r="N892" i="20"/>
  <c r="N891" i="20" s="1"/>
  <c r="N890" i="20" s="1"/>
  <c r="N888" i="20"/>
  <c r="N887" i="20" s="1"/>
  <c r="N886" i="20" s="1"/>
  <c r="N884" i="20"/>
  <c r="N883" i="20" s="1"/>
  <c r="N882" i="20" s="1"/>
  <c r="N880" i="20"/>
  <c r="N879" i="20" s="1"/>
  <c r="N878" i="20" s="1"/>
  <c r="N873" i="20"/>
  <c r="N872" i="20" s="1"/>
  <c r="N871" i="20" s="1"/>
  <c r="N870" i="20" s="1"/>
  <c r="N868" i="20"/>
  <c r="N867" i="20" s="1"/>
  <c r="N863" i="20"/>
  <c r="N862" i="20" s="1"/>
  <c r="N858" i="20"/>
  <c r="N857" i="20" s="1"/>
  <c r="N856" i="20" s="1"/>
  <c r="N855" i="20" s="1"/>
  <c r="N851" i="20"/>
  <c r="N850" i="20" s="1"/>
  <c r="N849" i="20" s="1"/>
  <c r="N848" i="20" s="1"/>
  <c r="N844" i="20"/>
  <c r="N843" i="20" s="1"/>
  <c r="N842" i="20" s="1"/>
  <c r="N841" i="20" s="1"/>
  <c r="N838" i="20"/>
  <c r="N837" i="20" s="1"/>
  <c r="N836" i="20" s="1"/>
  <c r="N835" i="20" s="1"/>
  <c r="N832" i="20"/>
  <c r="N831" i="20" s="1"/>
  <c r="N830" i="20" s="1"/>
  <c r="N829" i="20" s="1"/>
  <c r="N826" i="20"/>
  <c r="N825" i="20" s="1"/>
  <c r="N824" i="20" s="1"/>
  <c r="N823" i="20" s="1"/>
  <c r="N820" i="20"/>
  <c r="N819" i="20" s="1"/>
  <c r="N818" i="20" s="1"/>
  <c r="N816" i="20"/>
  <c r="N815" i="20" s="1"/>
  <c r="N813" i="20"/>
  <c r="N812" i="20" s="1"/>
  <c r="N807" i="20"/>
  <c r="N806" i="20" s="1"/>
  <c r="N804" i="20"/>
  <c r="N803" i="20" s="1"/>
  <c r="N796" i="20"/>
  <c r="N795" i="20" s="1"/>
  <c r="N793" i="20"/>
  <c r="N792" i="20" s="1"/>
  <c r="N789" i="20"/>
  <c r="N788" i="20" s="1"/>
  <c r="N786" i="20"/>
  <c r="N785" i="20" s="1"/>
  <c r="N782" i="20"/>
  <c r="N781" i="20" s="1"/>
  <c r="N779" i="20"/>
  <c r="N778" i="20" s="1"/>
  <c r="N772" i="20"/>
  <c r="N771" i="20" s="1"/>
  <c r="N770" i="20" s="1"/>
  <c r="N769" i="20" s="1"/>
  <c r="N768" i="20" s="1"/>
  <c r="N767" i="20" s="1"/>
  <c r="N765" i="20"/>
  <c r="N764" i="20" s="1"/>
  <c r="N763" i="20" s="1"/>
  <c r="N762" i="20" s="1"/>
  <c r="N761" i="20" s="1"/>
  <c r="N760" i="20" s="1"/>
  <c r="N759" i="20" s="1"/>
  <c r="N757" i="20"/>
  <c r="N756" i="20" s="1"/>
  <c r="N755" i="20" s="1"/>
  <c r="N752" i="20"/>
  <c r="N751" i="20" s="1"/>
  <c r="N750" i="20" s="1"/>
  <c r="N744" i="20"/>
  <c r="N743" i="20" s="1"/>
  <c r="N740" i="20"/>
  <c r="N739" i="20" s="1"/>
  <c r="N733" i="20"/>
  <c r="N732" i="20" s="1"/>
  <c r="N731" i="20" s="1"/>
  <c r="N730" i="20" s="1"/>
  <c r="N729" i="20" s="1"/>
  <c r="N728" i="20" s="1"/>
  <c r="N726" i="20"/>
  <c r="N725" i="20" s="1"/>
  <c r="N724" i="20" s="1"/>
  <c r="N722" i="20"/>
  <c r="N721" i="20" s="1"/>
  <c r="N720" i="20" s="1"/>
  <c r="N715" i="20"/>
  <c r="N714" i="20" s="1"/>
  <c r="N713" i="20" s="1"/>
  <c r="N711" i="20"/>
  <c r="N710" i="20" s="1"/>
  <c r="N708" i="20"/>
  <c r="N707" i="20" s="1"/>
  <c r="N703" i="20"/>
  <c r="N702" i="20" s="1"/>
  <c r="N696" i="20"/>
  <c r="N695" i="20" s="1"/>
  <c r="N694" i="20" s="1"/>
  <c r="N692" i="20"/>
  <c r="N691" i="20" s="1"/>
  <c r="N690" i="20" s="1"/>
  <c r="N688" i="20"/>
  <c r="N687" i="20" s="1"/>
  <c r="N686" i="20" s="1"/>
  <c r="N684" i="20"/>
  <c r="N683" i="20" s="1"/>
  <c r="N682" i="20" s="1"/>
  <c r="N680" i="20"/>
  <c r="N679" i="20" s="1"/>
  <c r="N678" i="20" s="1"/>
  <c r="N676" i="20"/>
  <c r="N675" i="20" s="1"/>
  <c r="N674" i="20" s="1"/>
  <c r="N672" i="20"/>
  <c r="N671" i="20" s="1"/>
  <c r="N670" i="20" s="1"/>
  <c r="N668" i="20"/>
  <c r="N667" i="20" s="1"/>
  <c r="N666" i="20" s="1"/>
  <c r="N664" i="20"/>
  <c r="N663" i="20" s="1"/>
  <c r="N662" i="20" s="1"/>
  <c r="N657" i="20"/>
  <c r="N656" i="20" s="1"/>
  <c r="N654" i="20"/>
  <c r="N653" i="20" s="1"/>
  <c r="N647" i="20"/>
  <c r="N646" i="20" s="1"/>
  <c r="N642" i="20"/>
  <c r="N641" i="20" s="1"/>
  <c r="N636" i="20"/>
  <c r="N635" i="20" s="1"/>
  <c r="N634" i="20" s="1"/>
  <c r="N633" i="20" s="1"/>
  <c r="N632" i="20" s="1"/>
  <c r="N630" i="20"/>
  <c r="N625" i="20"/>
  <c r="N618" i="20"/>
  <c r="N617" i="20" s="1"/>
  <c r="N616" i="20" s="1"/>
  <c r="N614" i="20"/>
  <c r="N603" i="20"/>
  <c r="N602" i="20" s="1"/>
  <c r="N601" i="20" s="1"/>
  <c r="N600" i="20" s="1"/>
  <c r="N599" i="20" s="1"/>
  <c r="N597" i="20"/>
  <c r="N596" i="20" s="1"/>
  <c r="N595" i="20" s="1"/>
  <c r="N593" i="20"/>
  <c r="N592" i="20" s="1"/>
  <c r="N591" i="20" s="1"/>
  <c r="N589" i="20"/>
  <c r="N588" i="20" s="1"/>
  <c r="N587" i="20" s="1"/>
  <c r="N585" i="20"/>
  <c r="N584" i="20" s="1"/>
  <c r="N583" i="20" s="1"/>
  <c r="N581" i="20"/>
  <c r="N580" i="20" s="1"/>
  <c r="N578" i="20"/>
  <c r="N576" i="20"/>
  <c r="N573" i="20"/>
  <c r="N569" i="20"/>
  <c r="N568" i="20" s="1"/>
  <c r="N567" i="20" s="1"/>
  <c r="N565" i="20"/>
  <c r="N557" i="20"/>
  <c r="N556" i="20" s="1"/>
  <c r="N555" i="20" s="1"/>
  <c r="N553" i="20"/>
  <c r="N552" i="20" s="1"/>
  <c r="N551" i="20" s="1"/>
  <c r="N548" i="20"/>
  <c r="N540" i="20"/>
  <c r="N539" i="20" s="1"/>
  <c r="N538" i="20" s="1"/>
  <c r="N536" i="20"/>
  <c r="N535" i="20" s="1"/>
  <c r="N534" i="20" s="1"/>
  <c r="N531" i="20"/>
  <c r="N530" i="20" s="1"/>
  <c r="N529" i="20" s="1"/>
  <c r="N528" i="20" s="1"/>
  <c r="N525" i="20"/>
  <c r="N524" i="20" s="1"/>
  <c r="N523" i="20" s="1"/>
  <c r="N521" i="20"/>
  <c r="N520" i="20" s="1"/>
  <c r="N519" i="20" s="1"/>
  <c r="N516" i="20"/>
  <c r="N508" i="20"/>
  <c r="N507" i="20" s="1"/>
  <c r="N506" i="20" s="1"/>
  <c r="N503" i="20"/>
  <c r="N502" i="20" s="1"/>
  <c r="N501" i="20" s="1"/>
  <c r="N500" i="20" s="1"/>
  <c r="N495" i="20"/>
  <c r="N494" i="20" s="1"/>
  <c r="N493" i="20" s="1"/>
  <c r="N491" i="20"/>
  <c r="N490" i="20" s="1"/>
  <c r="N489" i="20" s="1"/>
  <c r="N487" i="20"/>
  <c r="N486" i="20" s="1"/>
  <c r="N485" i="20" s="1"/>
  <c r="N483" i="20"/>
  <c r="N482" i="20" s="1"/>
  <c r="N481" i="20" s="1"/>
  <c r="N479" i="20"/>
  <c r="N478" i="20" s="1"/>
  <c r="N475" i="20"/>
  <c r="N474" i="20" s="1"/>
  <c r="N471" i="20"/>
  <c r="N470" i="20" s="1"/>
  <c r="N469" i="20" s="1"/>
  <c r="N467" i="20"/>
  <c r="N466" i="20" s="1"/>
  <c r="N465" i="20" s="1"/>
  <c r="N463" i="20"/>
  <c r="N462" i="20" s="1"/>
  <c r="N457" i="20"/>
  <c r="N456" i="20" s="1"/>
  <c r="N453" i="20"/>
  <c r="N452" i="20" s="1"/>
  <c r="N451" i="20" s="1"/>
  <c r="N445" i="20"/>
  <c r="N444" i="20" s="1"/>
  <c r="N442" i="20"/>
  <c r="N441" i="20" s="1"/>
  <c r="N437" i="20"/>
  <c r="N436" i="20" s="1"/>
  <c r="N430" i="20"/>
  <c r="N429" i="20" s="1"/>
  <c r="N428" i="20" s="1"/>
  <c r="N427" i="20" s="1"/>
  <c r="N425" i="20"/>
  <c r="N424" i="20" s="1"/>
  <c r="N422" i="20"/>
  <c r="N421" i="20" s="1"/>
  <c r="N418" i="20"/>
  <c r="N417" i="20" s="1"/>
  <c r="N415" i="20"/>
  <c r="N414" i="20" s="1"/>
  <c r="N406" i="20"/>
  <c r="N405" i="20" s="1"/>
  <c r="N404" i="20" s="1"/>
  <c r="N402" i="20"/>
  <c r="N401" i="20" s="1"/>
  <c r="N400" i="20" s="1"/>
  <c r="N396" i="20"/>
  <c r="N395" i="20" s="1"/>
  <c r="N392" i="20"/>
  <c r="N391" i="20" s="1"/>
  <c r="N388" i="20"/>
  <c r="N387" i="20" s="1"/>
  <c r="N384" i="20"/>
  <c r="N383" i="20" s="1"/>
  <c r="N380" i="20"/>
  <c r="N379" i="20" s="1"/>
  <c r="N374" i="20"/>
  <c r="N373" i="20" s="1"/>
  <c r="N372" i="20" s="1"/>
  <c r="N371" i="20" s="1"/>
  <c r="N370" i="20" s="1"/>
  <c r="N367" i="20"/>
  <c r="N366" i="20" s="1"/>
  <c r="N365" i="20" s="1"/>
  <c r="N363" i="20"/>
  <c r="N352" i="20"/>
  <c r="N351" i="20" s="1"/>
  <c r="N350" i="20" s="1"/>
  <c r="N348" i="20"/>
  <c r="N347" i="20" s="1"/>
  <c r="N346" i="20" s="1"/>
  <c r="N344" i="20"/>
  <c r="N343" i="20" s="1"/>
  <c r="N342" i="20" s="1"/>
  <c r="N336" i="20"/>
  <c r="N335" i="20" s="1"/>
  <c r="N334" i="20" s="1"/>
  <c r="N331" i="20"/>
  <c r="N330" i="20" s="1"/>
  <c r="N329"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899" i="20"/>
  <c r="P898" i="20" s="1"/>
  <c r="P896" i="20"/>
  <c r="P895" i="20" s="1"/>
  <c r="P892" i="20"/>
  <c r="P891" i="20" s="1"/>
  <c r="P890" i="20" s="1"/>
  <c r="P888" i="20"/>
  <c r="P887" i="20" s="1"/>
  <c r="P886" i="20" s="1"/>
  <c r="P884" i="20"/>
  <c r="P883" i="20" s="1"/>
  <c r="P882" i="20" s="1"/>
  <c r="P880" i="20"/>
  <c r="P879" i="20" s="1"/>
  <c r="P878" i="20" s="1"/>
  <c r="P873" i="20"/>
  <c r="P872" i="20" s="1"/>
  <c r="P871" i="20" s="1"/>
  <c r="P870" i="20" s="1"/>
  <c r="P868" i="20"/>
  <c r="P867" i="20" s="1"/>
  <c r="P863" i="20"/>
  <c r="P862" i="20" s="1"/>
  <c r="P858" i="20"/>
  <c r="P857" i="20" s="1"/>
  <c r="P856" i="20" s="1"/>
  <c r="P855" i="20" s="1"/>
  <c r="P851" i="20"/>
  <c r="P850" i="20" s="1"/>
  <c r="P849" i="20" s="1"/>
  <c r="P848" i="20" s="1"/>
  <c r="P844" i="20"/>
  <c r="P843" i="20" s="1"/>
  <c r="P842" i="20" s="1"/>
  <c r="P841" i="20" s="1"/>
  <c r="P838" i="20"/>
  <c r="P837" i="20" s="1"/>
  <c r="P836" i="20" s="1"/>
  <c r="P835" i="20" s="1"/>
  <c r="P832" i="20"/>
  <c r="P831" i="20" s="1"/>
  <c r="P830" i="20" s="1"/>
  <c r="P829" i="20" s="1"/>
  <c r="P826" i="20"/>
  <c r="P825" i="20" s="1"/>
  <c r="P824" i="20" s="1"/>
  <c r="P823" i="20" s="1"/>
  <c r="P820" i="20"/>
  <c r="P819" i="20" s="1"/>
  <c r="P818" i="20" s="1"/>
  <c r="P816" i="20"/>
  <c r="P815" i="20" s="1"/>
  <c r="P813" i="20"/>
  <c r="P812" i="20" s="1"/>
  <c r="P807" i="20"/>
  <c r="P806" i="20" s="1"/>
  <c r="P804" i="20"/>
  <c r="P803" i="20" s="1"/>
  <c r="P796" i="20"/>
  <c r="P795" i="20" s="1"/>
  <c r="P793" i="20"/>
  <c r="P792" i="20" s="1"/>
  <c r="P789" i="20"/>
  <c r="P788" i="20" s="1"/>
  <c r="P786" i="20"/>
  <c r="P785" i="20" s="1"/>
  <c r="P782" i="20"/>
  <c r="P781" i="20" s="1"/>
  <c r="P779" i="20"/>
  <c r="P778" i="20" s="1"/>
  <c r="P772" i="20"/>
  <c r="P771" i="20" s="1"/>
  <c r="P770" i="20" s="1"/>
  <c r="P769" i="20" s="1"/>
  <c r="P768" i="20" s="1"/>
  <c r="P767" i="20" s="1"/>
  <c r="P765" i="20"/>
  <c r="P764" i="20" s="1"/>
  <c r="P763" i="20" s="1"/>
  <c r="P762" i="20" s="1"/>
  <c r="P761" i="20" s="1"/>
  <c r="P760" i="20" s="1"/>
  <c r="P759" i="20" s="1"/>
  <c r="P757" i="20"/>
  <c r="P756" i="20" s="1"/>
  <c r="P755" i="20" s="1"/>
  <c r="P752" i="20"/>
  <c r="P751" i="20" s="1"/>
  <c r="P750" i="20" s="1"/>
  <c r="P744" i="20"/>
  <c r="P743" i="20" s="1"/>
  <c r="P740" i="20"/>
  <c r="P739" i="20" s="1"/>
  <c r="P733" i="20"/>
  <c r="P732" i="20" s="1"/>
  <c r="P731" i="20" s="1"/>
  <c r="P730" i="20" s="1"/>
  <c r="P729" i="20" s="1"/>
  <c r="P728" i="20" s="1"/>
  <c r="P726" i="20"/>
  <c r="P725" i="20" s="1"/>
  <c r="P724" i="20" s="1"/>
  <c r="P722" i="20"/>
  <c r="P721" i="20" s="1"/>
  <c r="P720" i="20" s="1"/>
  <c r="P715" i="20"/>
  <c r="P714" i="20" s="1"/>
  <c r="P713" i="20" s="1"/>
  <c r="P711" i="20"/>
  <c r="P710" i="20" s="1"/>
  <c r="P708" i="20"/>
  <c r="P707" i="20" s="1"/>
  <c r="P703" i="20"/>
  <c r="P702" i="20" s="1"/>
  <c r="P696" i="20"/>
  <c r="P695" i="20" s="1"/>
  <c r="P694" i="20" s="1"/>
  <c r="P692" i="20"/>
  <c r="P691" i="20" s="1"/>
  <c r="P690" i="20" s="1"/>
  <c r="P688" i="20"/>
  <c r="P687" i="20" s="1"/>
  <c r="P686" i="20" s="1"/>
  <c r="P684" i="20"/>
  <c r="P683" i="20" s="1"/>
  <c r="P682" i="20" s="1"/>
  <c r="P680" i="20"/>
  <c r="P679" i="20" s="1"/>
  <c r="P678" i="20" s="1"/>
  <c r="P676" i="20"/>
  <c r="P675" i="20" s="1"/>
  <c r="P674" i="20" s="1"/>
  <c r="P672" i="20"/>
  <c r="P671" i="20" s="1"/>
  <c r="P670" i="20" s="1"/>
  <c r="P668" i="20"/>
  <c r="P667" i="20" s="1"/>
  <c r="P666" i="20" s="1"/>
  <c r="P664" i="20"/>
  <c r="P663" i="20" s="1"/>
  <c r="P662" i="20" s="1"/>
  <c r="P654" i="20"/>
  <c r="P653" i="20" s="1"/>
  <c r="P647" i="20"/>
  <c r="P646" i="20" s="1"/>
  <c r="P642" i="20"/>
  <c r="P641" i="20" s="1"/>
  <c r="P636" i="20"/>
  <c r="P635" i="20" s="1"/>
  <c r="P634" i="20" s="1"/>
  <c r="P633" i="20" s="1"/>
  <c r="P632" i="20" s="1"/>
  <c r="P630" i="20"/>
  <c r="P629" i="20" s="1"/>
  <c r="P628" i="20" s="1"/>
  <c r="P625" i="20"/>
  <c r="P624" i="20" s="1"/>
  <c r="P618" i="20"/>
  <c r="P617" i="20" s="1"/>
  <c r="P616" i="20" s="1"/>
  <c r="P614" i="20"/>
  <c r="P613" i="20" s="1"/>
  <c r="P612" i="20" s="1"/>
  <c r="P603" i="20"/>
  <c r="P602" i="20" s="1"/>
  <c r="P601" i="20" s="1"/>
  <c r="P600" i="20" s="1"/>
  <c r="P599" i="20" s="1"/>
  <c r="P597" i="20"/>
  <c r="P596" i="20" s="1"/>
  <c r="P595" i="20" s="1"/>
  <c r="P593" i="20"/>
  <c r="P592" i="20" s="1"/>
  <c r="P591" i="20" s="1"/>
  <c r="P589" i="20"/>
  <c r="P588" i="20" s="1"/>
  <c r="P587" i="20" s="1"/>
  <c r="P585" i="20"/>
  <c r="P584" i="20" s="1"/>
  <c r="P583" i="20" s="1"/>
  <c r="P581" i="20"/>
  <c r="P580" i="20" s="1"/>
  <c r="P578" i="20"/>
  <c r="P576" i="20"/>
  <c r="P573" i="20"/>
  <c r="P569" i="20"/>
  <c r="P568" i="20" s="1"/>
  <c r="P567" i="20" s="1"/>
  <c r="P565" i="20"/>
  <c r="P564" i="20" s="1"/>
  <c r="P563" i="20" s="1"/>
  <c r="P557" i="20"/>
  <c r="P556" i="20" s="1"/>
  <c r="P555" i="20" s="1"/>
  <c r="P553" i="20"/>
  <c r="P552" i="20" s="1"/>
  <c r="P551" i="20" s="1"/>
  <c r="P548" i="20"/>
  <c r="P547" i="20" s="1"/>
  <c r="P546" i="20" s="1"/>
  <c r="P540" i="20"/>
  <c r="P539" i="20" s="1"/>
  <c r="P538" i="20" s="1"/>
  <c r="P536" i="20"/>
  <c r="P535" i="20" s="1"/>
  <c r="P534" i="20" s="1"/>
  <c r="P531" i="20"/>
  <c r="P530" i="20" s="1"/>
  <c r="P529" i="20" s="1"/>
  <c r="P528" i="20" s="1"/>
  <c r="P525" i="20"/>
  <c r="P524" i="20" s="1"/>
  <c r="P523" i="20" s="1"/>
  <c r="P521" i="20"/>
  <c r="P520" i="20" s="1"/>
  <c r="P519" i="20" s="1"/>
  <c r="P516" i="20"/>
  <c r="P515" i="20" s="1"/>
  <c r="P508" i="20"/>
  <c r="P507" i="20" s="1"/>
  <c r="P506" i="20" s="1"/>
  <c r="P503" i="20"/>
  <c r="P502" i="20" s="1"/>
  <c r="P501" i="20" s="1"/>
  <c r="P500" i="20" s="1"/>
  <c r="P495" i="20"/>
  <c r="P494" i="20" s="1"/>
  <c r="P493" i="20" s="1"/>
  <c r="P491" i="20"/>
  <c r="P490" i="20" s="1"/>
  <c r="P489" i="20" s="1"/>
  <c r="P487" i="20"/>
  <c r="P486" i="20" s="1"/>
  <c r="P485" i="20" s="1"/>
  <c r="P483" i="20"/>
  <c r="P482" i="20" s="1"/>
  <c r="P481" i="20" s="1"/>
  <c r="P479" i="20"/>
  <c r="P478" i="20" s="1"/>
  <c r="P475" i="20"/>
  <c r="P474" i="20" s="1"/>
  <c r="P471" i="20"/>
  <c r="P470" i="20" s="1"/>
  <c r="P469" i="20" s="1"/>
  <c r="P467" i="20"/>
  <c r="P466" i="20" s="1"/>
  <c r="P465" i="20" s="1"/>
  <c r="P463" i="20"/>
  <c r="P462" i="20" s="1"/>
  <c r="P457" i="20"/>
  <c r="P456" i="20" s="1"/>
  <c r="P453" i="20"/>
  <c r="P452" i="20" s="1"/>
  <c r="P451" i="20" s="1"/>
  <c r="P445" i="20"/>
  <c r="P444" i="20" s="1"/>
  <c r="P442" i="20"/>
  <c r="P441" i="20" s="1"/>
  <c r="P437" i="20"/>
  <c r="P436" i="20" s="1"/>
  <c r="P430" i="20"/>
  <c r="P429" i="20" s="1"/>
  <c r="P428" i="20" s="1"/>
  <c r="P427" i="20" s="1"/>
  <c r="P425" i="20"/>
  <c r="P424" i="20" s="1"/>
  <c r="P422" i="20"/>
  <c r="P421" i="20" s="1"/>
  <c r="P418" i="20"/>
  <c r="P417" i="20" s="1"/>
  <c r="P415" i="20"/>
  <c r="P414" i="20" s="1"/>
  <c r="P406" i="20"/>
  <c r="P405" i="20" s="1"/>
  <c r="P404" i="20" s="1"/>
  <c r="P402" i="20"/>
  <c r="P401" i="20" s="1"/>
  <c r="P400" i="20" s="1"/>
  <c r="P396" i="20"/>
  <c r="P395" i="20" s="1"/>
  <c r="P392" i="20"/>
  <c r="P391" i="20" s="1"/>
  <c r="P388" i="20"/>
  <c r="P387" i="20" s="1"/>
  <c r="P384" i="20"/>
  <c r="P383" i="20" s="1"/>
  <c r="P380" i="20"/>
  <c r="P379" i="20" s="1"/>
  <c r="P374" i="20"/>
  <c r="P373" i="20" s="1"/>
  <c r="P372" i="20" s="1"/>
  <c r="P371" i="20" s="1"/>
  <c r="P370" i="20" s="1"/>
  <c r="P367" i="20"/>
  <c r="P366" i="20" s="1"/>
  <c r="P365" i="20" s="1"/>
  <c r="P363" i="20"/>
  <c r="P362" i="20" s="1"/>
  <c r="P361" i="20" s="1"/>
  <c r="P352" i="20"/>
  <c r="P351" i="20" s="1"/>
  <c r="P350" i="20" s="1"/>
  <c r="P348" i="20"/>
  <c r="P347" i="20" s="1"/>
  <c r="P346" i="20" s="1"/>
  <c r="P344" i="20"/>
  <c r="P343" i="20" s="1"/>
  <c r="P342" i="20" s="1"/>
  <c r="P336" i="20"/>
  <c r="P335" i="20" s="1"/>
  <c r="P334" i="20" s="1"/>
  <c r="P331" i="20"/>
  <c r="P330" i="20" s="1"/>
  <c r="P329"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899" i="20"/>
  <c r="O898" i="20" s="1"/>
  <c r="M899" i="20"/>
  <c r="M898" i="20" s="1"/>
  <c r="O896" i="20"/>
  <c r="O895" i="20" s="1"/>
  <c r="M896" i="20"/>
  <c r="M895" i="20" s="1"/>
  <c r="O892" i="20"/>
  <c r="O891" i="20" s="1"/>
  <c r="O890" i="20" s="1"/>
  <c r="M892" i="20"/>
  <c r="M891" i="20" s="1"/>
  <c r="M890" i="20" s="1"/>
  <c r="O888" i="20"/>
  <c r="O887" i="20" s="1"/>
  <c r="O886" i="20" s="1"/>
  <c r="M888" i="20"/>
  <c r="M887" i="20" s="1"/>
  <c r="M886" i="20" s="1"/>
  <c r="M884" i="20"/>
  <c r="M883" i="20" s="1"/>
  <c r="M882" i="20" s="1"/>
  <c r="O883" i="20"/>
  <c r="O882" i="20" s="1"/>
  <c r="O880" i="20"/>
  <c r="O879" i="20" s="1"/>
  <c r="O878" i="20" s="1"/>
  <c r="M880" i="20"/>
  <c r="M879" i="20" s="1"/>
  <c r="M878" i="20" s="1"/>
  <c r="O873" i="20"/>
  <c r="O872" i="20" s="1"/>
  <c r="O871" i="20" s="1"/>
  <c r="O870" i="20" s="1"/>
  <c r="M873" i="20"/>
  <c r="M872" i="20" s="1"/>
  <c r="M871" i="20" s="1"/>
  <c r="M870" i="20" s="1"/>
  <c r="O868" i="20"/>
  <c r="O867" i="20" s="1"/>
  <c r="M868" i="20"/>
  <c r="M867" i="20" s="1"/>
  <c r="O863" i="20"/>
  <c r="O862" i="20" s="1"/>
  <c r="M863" i="20"/>
  <c r="M862" i="20" s="1"/>
  <c r="O858" i="20"/>
  <c r="O857" i="20" s="1"/>
  <c r="O856" i="20" s="1"/>
  <c r="O855" i="20" s="1"/>
  <c r="M858" i="20"/>
  <c r="M857" i="20" s="1"/>
  <c r="M856" i="20" s="1"/>
  <c r="M855" i="20" s="1"/>
  <c r="O851" i="20"/>
  <c r="O850" i="20" s="1"/>
  <c r="O849" i="20" s="1"/>
  <c r="O848" i="20" s="1"/>
  <c r="M851" i="20"/>
  <c r="M850" i="20" s="1"/>
  <c r="M849" i="20" s="1"/>
  <c r="M848" i="20" s="1"/>
  <c r="O844" i="20"/>
  <c r="O843" i="20" s="1"/>
  <c r="O842" i="20" s="1"/>
  <c r="O841" i="20" s="1"/>
  <c r="M844" i="20"/>
  <c r="M843" i="20" s="1"/>
  <c r="M842" i="20" s="1"/>
  <c r="M841" i="20" s="1"/>
  <c r="O838" i="20"/>
  <c r="O837" i="20" s="1"/>
  <c r="O836" i="20" s="1"/>
  <c r="O835" i="20" s="1"/>
  <c r="M838" i="20"/>
  <c r="M837" i="20" s="1"/>
  <c r="M836" i="20" s="1"/>
  <c r="M835" i="20" s="1"/>
  <c r="O832" i="20"/>
  <c r="O831" i="20" s="1"/>
  <c r="O830" i="20" s="1"/>
  <c r="O829" i="20" s="1"/>
  <c r="M832" i="20"/>
  <c r="M831" i="20" s="1"/>
  <c r="M830" i="20" s="1"/>
  <c r="M829" i="20" s="1"/>
  <c r="O826" i="20"/>
  <c r="O825" i="20" s="1"/>
  <c r="O824" i="20" s="1"/>
  <c r="O823" i="20" s="1"/>
  <c r="M826" i="20"/>
  <c r="M825" i="20" s="1"/>
  <c r="M824" i="20" s="1"/>
  <c r="M823" i="20" s="1"/>
  <c r="O820" i="20"/>
  <c r="O819" i="20" s="1"/>
  <c r="O818" i="20" s="1"/>
  <c r="M820" i="20"/>
  <c r="M819" i="20" s="1"/>
  <c r="M818" i="20" s="1"/>
  <c r="O816" i="20"/>
  <c r="O815" i="20" s="1"/>
  <c r="M816" i="20"/>
  <c r="M815" i="20" s="1"/>
  <c r="O813" i="20"/>
  <c r="O812" i="20" s="1"/>
  <c r="M813" i="20"/>
  <c r="M812" i="20" s="1"/>
  <c r="O807" i="20"/>
  <c r="O806" i="20" s="1"/>
  <c r="M807" i="20"/>
  <c r="M806" i="20" s="1"/>
  <c r="O804" i="20"/>
  <c r="O803" i="20" s="1"/>
  <c r="M804" i="20"/>
  <c r="M803" i="20" s="1"/>
  <c r="O796" i="20"/>
  <c r="O795" i="20" s="1"/>
  <c r="M796" i="20"/>
  <c r="M795" i="20" s="1"/>
  <c r="O793" i="20"/>
  <c r="O792" i="20" s="1"/>
  <c r="M793" i="20"/>
  <c r="M792" i="20" s="1"/>
  <c r="O789" i="20"/>
  <c r="O788" i="20" s="1"/>
  <c r="M789" i="20"/>
  <c r="M788" i="20" s="1"/>
  <c r="O786" i="20"/>
  <c r="O785" i="20" s="1"/>
  <c r="M786" i="20"/>
  <c r="M785" i="20" s="1"/>
  <c r="O782" i="20"/>
  <c r="O781" i="20" s="1"/>
  <c r="M782" i="20"/>
  <c r="M781" i="20" s="1"/>
  <c r="O779" i="20"/>
  <c r="O778" i="20" s="1"/>
  <c r="M779" i="20"/>
  <c r="M778" i="20" s="1"/>
  <c r="O772" i="20"/>
  <c r="O771" i="20" s="1"/>
  <c r="O770" i="20" s="1"/>
  <c r="O769" i="20" s="1"/>
  <c r="O768" i="20" s="1"/>
  <c r="O767" i="20" s="1"/>
  <c r="M772" i="20"/>
  <c r="M771" i="20" s="1"/>
  <c r="M770" i="20" s="1"/>
  <c r="M769" i="20" s="1"/>
  <c r="M768" i="20" s="1"/>
  <c r="M767" i="20" s="1"/>
  <c r="O765" i="20"/>
  <c r="O764" i="20" s="1"/>
  <c r="O763" i="20" s="1"/>
  <c r="O762" i="20" s="1"/>
  <c r="O761" i="20" s="1"/>
  <c r="O760" i="20" s="1"/>
  <c r="O759" i="20" s="1"/>
  <c r="M765" i="20"/>
  <c r="M764" i="20" s="1"/>
  <c r="M763" i="20" s="1"/>
  <c r="M762" i="20" s="1"/>
  <c r="M761" i="20" s="1"/>
  <c r="M760" i="20" s="1"/>
  <c r="M759" i="20" s="1"/>
  <c r="O757" i="20"/>
  <c r="O756" i="20" s="1"/>
  <c r="O755" i="20" s="1"/>
  <c r="M757" i="20"/>
  <c r="M756" i="20" s="1"/>
  <c r="M755" i="20" s="1"/>
  <c r="O752" i="20"/>
  <c r="O751" i="20" s="1"/>
  <c r="O750" i="20" s="1"/>
  <c r="M752" i="20"/>
  <c r="M751" i="20" s="1"/>
  <c r="M750" i="20" s="1"/>
  <c r="O744" i="20"/>
  <c r="O743" i="20" s="1"/>
  <c r="M744" i="20"/>
  <c r="M743" i="20" s="1"/>
  <c r="O740" i="20"/>
  <c r="O739" i="20" s="1"/>
  <c r="M740" i="20"/>
  <c r="M739" i="20" s="1"/>
  <c r="O733" i="20"/>
  <c r="O732" i="20" s="1"/>
  <c r="O731" i="20" s="1"/>
  <c r="O730" i="20" s="1"/>
  <c r="O729" i="20" s="1"/>
  <c r="O728" i="20" s="1"/>
  <c r="M733" i="20"/>
  <c r="M732" i="20" s="1"/>
  <c r="M731" i="20" s="1"/>
  <c r="M730" i="20" s="1"/>
  <c r="M729" i="20" s="1"/>
  <c r="M728" i="20" s="1"/>
  <c r="O726" i="20"/>
  <c r="O725" i="20" s="1"/>
  <c r="O724" i="20" s="1"/>
  <c r="M726" i="20"/>
  <c r="M725" i="20" s="1"/>
  <c r="M724" i="20" s="1"/>
  <c r="O722" i="20"/>
  <c r="O721" i="20" s="1"/>
  <c r="O720" i="20" s="1"/>
  <c r="M722" i="20"/>
  <c r="M721" i="20" s="1"/>
  <c r="M720" i="20" s="1"/>
  <c r="O715" i="20"/>
  <c r="O714" i="20" s="1"/>
  <c r="O713" i="20" s="1"/>
  <c r="M715" i="20"/>
  <c r="M714" i="20" s="1"/>
  <c r="M713" i="20" s="1"/>
  <c r="O711" i="20"/>
  <c r="O710" i="20" s="1"/>
  <c r="M711" i="20"/>
  <c r="M710" i="20" s="1"/>
  <c r="O708" i="20"/>
  <c r="O707" i="20" s="1"/>
  <c r="M708" i="20"/>
  <c r="M707" i="20" s="1"/>
  <c r="O703" i="20"/>
  <c r="O702" i="20" s="1"/>
  <c r="M703" i="20"/>
  <c r="M702" i="20" s="1"/>
  <c r="O696" i="20"/>
  <c r="O695" i="20" s="1"/>
  <c r="O694" i="20" s="1"/>
  <c r="M696" i="20"/>
  <c r="M695" i="20" s="1"/>
  <c r="M694" i="20" s="1"/>
  <c r="O692" i="20"/>
  <c r="O691" i="20" s="1"/>
  <c r="O690" i="20" s="1"/>
  <c r="M692" i="20"/>
  <c r="M691" i="20" s="1"/>
  <c r="M690" i="20" s="1"/>
  <c r="O688" i="20"/>
  <c r="O687" i="20" s="1"/>
  <c r="O686" i="20" s="1"/>
  <c r="M688" i="20"/>
  <c r="M687" i="20" s="1"/>
  <c r="M686" i="20" s="1"/>
  <c r="O684" i="20"/>
  <c r="O683" i="20" s="1"/>
  <c r="O682" i="20" s="1"/>
  <c r="M684" i="20"/>
  <c r="M683" i="20" s="1"/>
  <c r="M682" i="20" s="1"/>
  <c r="O680" i="20"/>
  <c r="O679" i="20" s="1"/>
  <c r="O678" i="20" s="1"/>
  <c r="M680" i="20"/>
  <c r="M679" i="20" s="1"/>
  <c r="M678" i="20" s="1"/>
  <c r="O676" i="20"/>
  <c r="O675" i="20" s="1"/>
  <c r="O674" i="20" s="1"/>
  <c r="M676" i="20"/>
  <c r="M675" i="20" s="1"/>
  <c r="M674" i="20" s="1"/>
  <c r="O672" i="20"/>
  <c r="O671" i="20" s="1"/>
  <c r="O670" i="20" s="1"/>
  <c r="M672" i="20"/>
  <c r="M671" i="20" s="1"/>
  <c r="M670" i="20" s="1"/>
  <c r="O668" i="20"/>
  <c r="O667" i="20" s="1"/>
  <c r="O666" i="20" s="1"/>
  <c r="M668" i="20"/>
  <c r="M667" i="20" s="1"/>
  <c r="M666" i="20" s="1"/>
  <c r="O664" i="20"/>
  <c r="O663" i="20" s="1"/>
  <c r="O662" i="20" s="1"/>
  <c r="M664" i="20"/>
  <c r="M663" i="20" s="1"/>
  <c r="M662" i="20" s="1"/>
  <c r="O657" i="20"/>
  <c r="O656" i="20" s="1"/>
  <c r="O654" i="20"/>
  <c r="O653" i="20" s="1"/>
  <c r="M654" i="20"/>
  <c r="M653" i="20" s="1"/>
  <c r="O647" i="20"/>
  <c r="O646" i="20" s="1"/>
  <c r="M647" i="20"/>
  <c r="M646" i="20" s="1"/>
  <c r="O642" i="20"/>
  <c r="O641" i="20" s="1"/>
  <c r="M642" i="20"/>
  <c r="M641" i="20" s="1"/>
  <c r="O636" i="20"/>
  <c r="O635" i="20" s="1"/>
  <c r="O634" i="20" s="1"/>
  <c r="O633" i="20" s="1"/>
  <c r="O632" i="20" s="1"/>
  <c r="M636" i="20"/>
  <c r="M635" i="20" s="1"/>
  <c r="M634" i="20" s="1"/>
  <c r="M633" i="20" s="1"/>
  <c r="M632" i="20" s="1"/>
  <c r="O630" i="20"/>
  <c r="O629" i="20" s="1"/>
  <c r="O628" i="20" s="1"/>
  <c r="M630" i="20"/>
  <c r="M629" i="20" s="1"/>
  <c r="M628" i="20" s="1"/>
  <c r="O625" i="20"/>
  <c r="O624" i="20" s="1"/>
  <c r="M626" i="20"/>
  <c r="M625" i="20" s="1"/>
  <c r="M624" i="20" s="1"/>
  <c r="O618" i="20"/>
  <c r="O617" i="20" s="1"/>
  <c r="O616" i="20" s="1"/>
  <c r="M618" i="20"/>
  <c r="M617" i="20" s="1"/>
  <c r="M616" i="20" s="1"/>
  <c r="O614" i="20"/>
  <c r="O613" i="20" s="1"/>
  <c r="M614" i="20"/>
  <c r="M613" i="20" s="1"/>
  <c r="O603" i="20"/>
  <c r="O602" i="20" s="1"/>
  <c r="O601" i="20" s="1"/>
  <c r="O600" i="20" s="1"/>
  <c r="O599" i="20" s="1"/>
  <c r="M603" i="20"/>
  <c r="M602" i="20" s="1"/>
  <c r="M601" i="20" s="1"/>
  <c r="M600" i="20" s="1"/>
  <c r="M599" i="20" s="1"/>
  <c r="O597" i="20"/>
  <c r="O596" i="20" s="1"/>
  <c r="O595" i="20" s="1"/>
  <c r="M597" i="20"/>
  <c r="M596" i="20" s="1"/>
  <c r="M595" i="20" s="1"/>
  <c r="O593" i="20"/>
  <c r="O592" i="20" s="1"/>
  <c r="O591" i="20" s="1"/>
  <c r="M593" i="20"/>
  <c r="M592" i="20" s="1"/>
  <c r="M591" i="20" s="1"/>
  <c r="O589" i="20"/>
  <c r="O588" i="20" s="1"/>
  <c r="O587" i="20" s="1"/>
  <c r="M589" i="20"/>
  <c r="M588" i="20" s="1"/>
  <c r="M587" i="20" s="1"/>
  <c r="O585" i="20"/>
  <c r="O584" i="20" s="1"/>
  <c r="O583" i="20" s="1"/>
  <c r="M585" i="20"/>
  <c r="M584" i="20" s="1"/>
  <c r="M583" i="20" s="1"/>
  <c r="O581" i="20"/>
  <c r="O580" i="20" s="1"/>
  <c r="M581" i="20"/>
  <c r="M580" i="20" s="1"/>
  <c r="O578" i="20"/>
  <c r="M578" i="20"/>
  <c r="O576" i="20"/>
  <c r="M576" i="20"/>
  <c r="O573" i="20"/>
  <c r="M573" i="20"/>
  <c r="O569" i="20"/>
  <c r="O568" i="20" s="1"/>
  <c r="O567" i="20" s="1"/>
  <c r="M569" i="20"/>
  <c r="M568" i="20" s="1"/>
  <c r="M567" i="20" s="1"/>
  <c r="O565" i="20"/>
  <c r="M565" i="20"/>
  <c r="M564" i="20" s="1"/>
  <c r="O557" i="20"/>
  <c r="O556" i="20" s="1"/>
  <c r="O555" i="20" s="1"/>
  <c r="M557" i="20"/>
  <c r="M556" i="20" s="1"/>
  <c r="M555" i="20" s="1"/>
  <c r="O553" i="20"/>
  <c r="O552" i="20" s="1"/>
  <c r="O551" i="20" s="1"/>
  <c r="M553" i="20"/>
  <c r="M552" i="20" s="1"/>
  <c r="M551" i="20" s="1"/>
  <c r="O548" i="20"/>
  <c r="O547" i="20" s="1"/>
  <c r="O546" i="20" s="1"/>
  <c r="M548" i="20"/>
  <c r="M547" i="20" s="1"/>
  <c r="O540" i="20"/>
  <c r="O539" i="20" s="1"/>
  <c r="O538" i="20" s="1"/>
  <c r="M540" i="20"/>
  <c r="M539" i="20" s="1"/>
  <c r="M538" i="20" s="1"/>
  <c r="O536" i="20"/>
  <c r="O535" i="20" s="1"/>
  <c r="O534" i="20" s="1"/>
  <c r="M536" i="20"/>
  <c r="M535" i="20" s="1"/>
  <c r="M534" i="20" s="1"/>
  <c r="O531" i="20"/>
  <c r="O530" i="20" s="1"/>
  <c r="O529" i="20" s="1"/>
  <c r="O528" i="20" s="1"/>
  <c r="M531" i="20"/>
  <c r="M530" i="20" s="1"/>
  <c r="M529" i="20" s="1"/>
  <c r="M528" i="20" s="1"/>
  <c r="O525" i="20"/>
  <c r="O524" i="20" s="1"/>
  <c r="O523" i="20" s="1"/>
  <c r="M525" i="20"/>
  <c r="M524" i="20" s="1"/>
  <c r="M523" i="20" s="1"/>
  <c r="O521" i="20"/>
  <c r="O520" i="20" s="1"/>
  <c r="O519" i="20" s="1"/>
  <c r="M521" i="20"/>
  <c r="M520" i="20" s="1"/>
  <c r="M519" i="20" s="1"/>
  <c r="O516" i="20"/>
  <c r="O515" i="20" s="1"/>
  <c r="O514" i="20" s="1"/>
  <c r="M516" i="20"/>
  <c r="M515" i="20" s="1"/>
  <c r="O508" i="20"/>
  <c r="O507" i="20" s="1"/>
  <c r="O506" i="20" s="1"/>
  <c r="M508" i="20"/>
  <c r="M507" i="20" s="1"/>
  <c r="M506" i="20" s="1"/>
  <c r="O503" i="20"/>
  <c r="O502" i="20" s="1"/>
  <c r="O501" i="20" s="1"/>
  <c r="O500" i="20" s="1"/>
  <c r="M503" i="20"/>
  <c r="M502" i="20" s="1"/>
  <c r="M501" i="20" s="1"/>
  <c r="M500" i="20" s="1"/>
  <c r="O495" i="20"/>
  <c r="O494" i="20" s="1"/>
  <c r="O493" i="20" s="1"/>
  <c r="M495" i="20"/>
  <c r="M494" i="20" s="1"/>
  <c r="M493" i="20" s="1"/>
  <c r="O491" i="20"/>
  <c r="O490" i="20" s="1"/>
  <c r="O489" i="20" s="1"/>
  <c r="M491" i="20"/>
  <c r="M490" i="20" s="1"/>
  <c r="M489" i="20" s="1"/>
  <c r="O487" i="20"/>
  <c r="O486" i="20" s="1"/>
  <c r="O485" i="20" s="1"/>
  <c r="M487" i="20"/>
  <c r="M486" i="20" s="1"/>
  <c r="M485" i="20" s="1"/>
  <c r="O483" i="20"/>
  <c r="O482" i="20" s="1"/>
  <c r="O481" i="20" s="1"/>
  <c r="M483" i="20"/>
  <c r="M482" i="20" s="1"/>
  <c r="M481" i="20" s="1"/>
  <c r="O479" i="20"/>
  <c r="O478" i="20" s="1"/>
  <c r="M479" i="20"/>
  <c r="M478" i="20" s="1"/>
  <c r="O475" i="20"/>
  <c r="O474" i="20" s="1"/>
  <c r="M475" i="20"/>
  <c r="M474" i="20" s="1"/>
  <c r="O471" i="20"/>
  <c r="O470" i="20" s="1"/>
  <c r="O469" i="20" s="1"/>
  <c r="M471" i="20"/>
  <c r="M470" i="20" s="1"/>
  <c r="M469" i="20" s="1"/>
  <c r="O467" i="20"/>
  <c r="O466" i="20" s="1"/>
  <c r="O465" i="20" s="1"/>
  <c r="M467" i="20"/>
  <c r="M466" i="20" s="1"/>
  <c r="M465" i="20" s="1"/>
  <c r="O463" i="20"/>
  <c r="O462" i="20" s="1"/>
  <c r="M463" i="20"/>
  <c r="M462" i="20" s="1"/>
  <c r="O457" i="20"/>
  <c r="O456" i="20" s="1"/>
  <c r="M457" i="20"/>
  <c r="M456" i="20" s="1"/>
  <c r="O453" i="20"/>
  <c r="O452" i="20" s="1"/>
  <c r="O451" i="20" s="1"/>
  <c r="M453" i="20"/>
  <c r="M452" i="20" s="1"/>
  <c r="M451" i="20" s="1"/>
  <c r="O445" i="20"/>
  <c r="O444" i="20" s="1"/>
  <c r="M445" i="20"/>
  <c r="M444" i="20" s="1"/>
  <c r="O442" i="20"/>
  <c r="O441" i="20" s="1"/>
  <c r="M442" i="20"/>
  <c r="M441" i="20" s="1"/>
  <c r="O437" i="20"/>
  <c r="O436" i="20" s="1"/>
  <c r="M437" i="20"/>
  <c r="M436" i="20" s="1"/>
  <c r="O430" i="20"/>
  <c r="O429" i="20" s="1"/>
  <c r="O428" i="20" s="1"/>
  <c r="O427" i="20" s="1"/>
  <c r="M430" i="20"/>
  <c r="M429" i="20" s="1"/>
  <c r="M428" i="20" s="1"/>
  <c r="M427" i="20" s="1"/>
  <c r="O425" i="20"/>
  <c r="O424" i="20" s="1"/>
  <c r="M425" i="20"/>
  <c r="M424" i="20" s="1"/>
  <c r="O422" i="20"/>
  <c r="O421" i="20" s="1"/>
  <c r="M422" i="20"/>
  <c r="M421" i="20" s="1"/>
  <c r="O418" i="20"/>
  <c r="O417" i="20" s="1"/>
  <c r="M418" i="20"/>
  <c r="M417" i="20" s="1"/>
  <c r="O415" i="20"/>
  <c r="O414" i="20" s="1"/>
  <c r="M415" i="20"/>
  <c r="M414" i="20" s="1"/>
  <c r="O406" i="20"/>
  <c r="O405" i="20" s="1"/>
  <c r="O404" i="20" s="1"/>
  <c r="M406" i="20"/>
  <c r="M405" i="20" s="1"/>
  <c r="M404" i="20" s="1"/>
  <c r="O402" i="20"/>
  <c r="O401" i="20" s="1"/>
  <c r="O400" i="20" s="1"/>
  <c r="M402" i="20"/>
  <c r="M401" i="20" s="1"/>
  <c r="M400" i="20" s="1"/>
  <c r="O396" i="20"/>
  <c r="O395" i="20" s="1"/>
  <c r="M396" i="20"/>
  <c r="M395" i="20" s="1"/>
  <c r="O392" i="20"/>
  <c r="O391" i="20" s="1"/>
  <c r="M392" i="20"/>
  <c r="M391" i="20" s="1"/>
  <c r="O388" i="20"/>
  <c r="O387" i="20" s="1"/>
  <c r="M388" i="20"/>
  <c r="M387" i="20" s="1"/>
  <c r="O384" i="20"/>
  <c r="O383" i="20" s="1"/>
  <c r="M384" i="20"/>
  <c r="M383" i="20" s="1"/>
  <c r="O380" i="20"/>
  <c r="O379" i="20" s="1"/>
  <c r="M380" i="20"/>
  <c r="M379" i="20" s="1"/>
  <c r="O374" i="20"/>
  <c r="O373" i="20" s="1"/>
  <c r="O372" i="20" s="1"/>
  <c r="O371" i="20" s="1"/>
  <c r="O370" i="20" s="1"/>
  <c r="M374" i="20"/>
  <c r="M373" i="20" s="1"/>
  <c r="M372" i="20" s="1"/>
  <c r="M371" i="20" s="1"/>
  <c r="M370" i="20" s="1"/>
  <c r="O367" i="20"/>
  <c r="O366" i="20" s="1"/>
  <c r="O365" i="20" s="1"/>
  <c r="M367" i="20"/>
  <c r="M366" i="20" s="1"/>
  <c r="M365" i="20" s="1"/>
  <c r="O363" i="20"/>
  <c r="O362" i="20" s="1"/>
  <c r="O361" i="20" s="1"/>
  <c r="M363" i="20"/>
  <c r="M362" i="20" s="1"/>
  <c r="O352" i="20"/>
  <c r="O351" i="20" s="1"/>
  <c r="O350" i="20" s="1"/>
  <c r="M352" i="20"/>
  <c r="M351" i="20" s="1"/>
  <c r="M350" i="20" s="1"/>
  <c r="O348" i="20"/>
  <c r="O347" i="20" s="1"/>
  <c r="O346" i="20" s="1"/>
  <c r="M348" i="20"/>
  <c r="M347" i="20" s="1"/>
  <c r="M346" i="20" s="1"/>
  <c r="O344" i="20"/>
  <c r="O343" i="20" s="1"/>
  <c r="O342" i="20" s="1"/>
  <c r="M344" i="20"/>
  <c r="M343" i="20" s="1"/>
  <c r="M342" i="20" s="1"/>
  <c r="O336" i="20"/>
  <c r="O335" i="20" s="1"/>
  <c r="O334" i="20" s="1"/>
  <c r="M336" i="20"/>
  <c r="M335" i="20" s="1"/>
  <c r="M334" i="20" s="1"/>
  <c r="O331" i="20"/>
  <c r="O330" i="20" s="1"/>
  <c r="O329" i="20" s="1"/>
  <c r="M331" i="20"/>
  <c r="M330" i="20" s="1"/>
  <c r="M329" i="20" s="1"/>
  <c r="O326" i="20"/>
  <c r="O325" i="20" s="1"/>
  <c r="O324" i="20" s="1"/>
  <c r="M325" i="20"/>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899" i="20"/>
  <c r="Q898" i="20" s="1"/>
  <c r="Q896" i="20"/>
  <c r="Q895" i="20" s="1"/>
  <c r="Q892" i="20"/>
  <c r="Q891" i="20" s="1"/>
  <c r="Q890" i="20" s="1"/>
  <c r="Q888" i="20"/>
  <c r="Q887" i="20" s="1"/>
  <c r="Q886" i="20" s="1"/>
  <c r="Q884" i="20"/>
  <c r="Q883" i="20" s="1"/>
  <c r="Q882" i="20" s="1"/>
  <c r="Q880" i="20"/>
  <c r="Q879" i="20" s="1"/>
  <c r="Q878" i="20" s="1"/>
  <c r="Q873" i="20"/>
  <c r="Q872" i="20" s="1"/>
  <c r="Q871" i="20" s="1"/>
  <c r="Q870" i="20" s="1"/>
  <c r="Q868" i="20"/>
  <c r="Q867" i="20" s="1"/>
  <c r="Q863" i="20"/>
  <c r="Q862" i="20" s="1"/>
  <c r="Q858" i="20"/>
  <c r="Q857" i="20" s="1"/>
  <c r="Q856" i="20" s="1"/>
  <c r="Q855" i="20" s="1"/>
  <c r="Q851" i="20"/>
  <c r="Q850" i="20" s="1"/>
  <c r="Q849" i="20" s="1"/>
  <c r="Q848" i="20" s="1"/>
  <c r="Q844" i="20"/>
  <c r="Q843" i="20" s="1"/>
  <c r="Q842" i="20" s="1"/>
  <c r="Q841" i="20" s="1"/>
  <c r="Q838" i="20"/>
  <c r="Q837" i="20" s="1"/>
  <c r="Q836" i="20" s="1"/>
  <c r="Q835" i="20" s="1"/>
  <c r="Q832" i="20"/>
  <c r="Q831" i="20" s="1"/>
  <c r="Q830" i="20" s="1"/>
  <c r="Q829" i="20" s="1"/>
  <c r="Q826" i="20"/>
  <c r="Q825" i="20" s="1"/>
  <c r="Q824" i="20" s="1"/>
  <c r="Q823" i="20" s="1"/>
  <c r="Q820" i="20"/>
  <c r="Q819" i="20" s="1"/>
  <c r="Q818" i="20" s="1"/>
  <c r="Q816" i="20"/>
  <c r="Q815" i="20" s="1"/>
  <c r="Q813" i="20"/>
  <c r="Q812" i="20" s="1"/>
  <c r="Q807" i="20"/>
  <c r="Q806" i="20" s="1"/>
  <c r="Q804" i="20"/>
  <c r="Q803" i="20" s="1"/>
  <c r="Q796" i="20"/>
  <c r="Q795" i="20" s="1"/>
  <c r="Q793" i="20"/>
  <c r="Q792" i="20" s="1"/>
  <c r="Q789" i="20"/>
  <c r="Q788" i="20" s="1"/>
  <c r="Q786" i="20"/>
  <c r="Q785" i="20" s="1"/>
  <c r="Q782" i="20"/>
  <c r="Q781" i="20" s="1"/>
  <c r="Q779" i="20"/>
  <c r="Q778" i="20" s="1"/>
  <c r="Q772" i="20"/>
  <c r="Q771" i="20" s="1"/>
  <c r="Q770" i="20" s="1"/>
  <c r="Q769" i="20" s="1"/>
  <c r="Q768" i="20" s="1"/>
  <c r="Q767" i="20" s="1"/>
  <c r="Q765" i="20"/>
  <c r="Q764" i="20" s="1"/>
  <c r="Q763" i="20" s="1"/>
  <c r="Q762" i="20" s="1"/>
  <c r="Q761" i="20" s="1"/>
  <c r="Q760" i="20" s="1"/>
  <c r="Q759" i="20" s="1"/>
  <c r="Q757" i="20"/>
  <c r="Q756" i="20" s="1"/>
  <c r="Q755" i="20" s="1"/>
  <c r="Q752" i="20"/>
  <c r="Q751" i="20" s="1"/>
  <c r="Q750" i="20" s="1"/>
  <c r="Q744" i="20"/>
  <c r="Q743" i="20" s="1"/>
  <c r="Q740" i="20"/>
  <c r="Q739" i="20" s="1"/>
  <c r="Q733" i="20"/>
  <c r="Q732" i="20" s="1"/>
  <c r="Q731" i="20" s="1"/>
  <c r="Q730" i="20" s="1"/>
  <c r="Q729" i="20" s="1"/>
  <c r="Q728" i="20" s="1"/>
  <c r="Q726" i="20"/>
  <c r="Q725" i="20" s="1"/>
  <c r="Q724" i="20" s="1"/>
  <c r="Q722" i="20"/>
  <c r="Q721" i="20" s="1"/>
  <c r="Q720" i="20" s="1"/>
  <c r="Q715" i="20"/>
  <c r="Q714" i="20" s="1"/>
  <c r="Q713" i="20" s="1"/>
  <c r="Q711" i="20"/>
  <c r="Q710" i="20" s="1"/>
  <c r="Q708" i="20"/>
  <c r="Q707" i="20" s="1"/>
  <c r="Q703" i="20"/>
  <c r="Q702" i="20" s="1"/>
  <c r="Q696" i="20"/>
  <c r="Q695" i="20" s="1"/>
  <c r="Q694" i="20" s="1"/>
  <c r="Q692" i="20"/>
  <c r="Q691" i="20" s="1"/>
  <c r="Q690" i="20" s="1"/>
  <c r="Q688" i="20"/>
  <c r="Q687" i="20" s="1"/>
  <c r="Q686" i="20" s="1"/>
  <c r="Q684" i="20"/>
  <c r="Q683" i="20" s="1"/>
  <c r="Q682" i="20" s="1"/>
  <c r="Q680" i="20"/>
  <c r="Q679" i="20" s="1"/>
  <c r="Q678" i="20" s="1"/>
  <c r="Q676" i="20"/>
  <c r="Q675" i="20" s="1"/>
  <c r="Q674" i="20" s="1"/>
  <c r="Q672" i="20"/>
  <c r="Q671" i="20" s="1"/>
  <c r="Q670" i="20" s="1"/>
  <c r="Q668" i="20"/>
  <c r="Q667" i="20" s="1"/>
  <c r="Q666" i="20" s="1"/>
  <c r="Q664" i="20"/>
  <c r="Q663" i="20" s="1"/>
  <c r="Q662" i="20" s="1"/>
  <c r="Q657" i="20"/>
  <c r="Q656" i="20" s="1"/>
  <c r="Q654" i="20"/>
  <c r="Q653" i="20" s="1"/>
  <c r="Q647" i="20"/>
  <c r="Q646" i="20" s="1"/>
  <c r="Q642" i="20"/>
  <c r="Q641" i="20" s="1"/>
  <c r="Q636" i="20"/>
  <c r="Q635" i="20" s="1"/>
  <c r="Q634" i="20" s="1"/>
  <c r="Q633" i="20" s="1"/>
  <c r="Q632" i="20" s="1"/>
  <c r="Q630" i="20"/>
  <c r="Q629" i="20" s="1"/>
  <c r="Q628" i="20" s="1"/>
  <c r="Q626" i="20"/>
  <c r="Q625" i="20" s="1"/>
  <c r="Q618" i="20"/>
  <c r="Q617" i="20" s="1"/>
  <c r="Q616" i="20" s="1"/>
  <c r="Q614" i="20"/>
  <c r="Q603" i="20"/>
  <c r="Q602" i="20" s="1"/>
  <c r="Q601" i="20" s="1"/>
  <c r="Q600" i="20" s="1"/>
  <c r="Q599" i="20" s="1"/>
  <c r="Q597" i="20"/>
  <c r="Q596" i="20" s="1"/>
  <c r="Q595" i="20" s="1"/>
  <c r="Q593" i="20"/>
  <c r="Q592" i="20" s="1"/>
  <c r="Q591" i="20" s="1"/>
  <c r="Q589" i="20"/>
  <c r="Q588" i="20" s="1"/>
  <c r="Q587" i="20" s="1"/>
  <c r="Q585" i="20"/>
  <c r="Q584" i="20" s="1"/>
  <c r="Q583" i="20" s="1"/>
  <c r="Q581" i="20"/>
  <c r="Q580" i="20" s="1"/>
  <c r="Q578" i="20"/>
  <c r="Q576" i="20"/>
  <c r="Q573" i="20"/>
  <c r="Q569" i="20"/>
  <c r="Q568" i="20" s="1"/>
  <c r="Q567" i="20" s="1"/>
  <c r="Q565" i="20"/>
  <c r="Q557" i="20"/>
  <c r="Q556" i="20" s="1"/>
  <c r="Q555" i="20" s="1"/>
  <c r="Q553" i="20"/>
  <c r="Q552" i="20" s="1"/>
  <c r="Q551" i="20" s="1"/>
  <c r="Q548" i="20"/>
  <c r="Q540" i="20"/>
  <c r="Q539" i="20" s="1"/>
  <c r="Q538" i="20" s="1"/>
  <c r="Q536" i="20"/>
  <c r="Q535" i="20" s="1"/>
  <c r="Q534" i="20" s="1"/>
  <c r="Q531" i="20"/>
  <c r="Q530" i="20" s="1"/>
  <c r="Q529" i="20" s="1"/>
  <c r="Q528" i="20" s="1"/>
  <c r="Q525" i="20"/>
  <c r="Q524" i="20" s="1"/>
  <c r="Q523" i="20" s="1"/>
  <c r="Q521" i="20"/>
  <c r="Q520" i="20" s="1"/>
  <c r="Q519" i="20" s="1"/>
  <c r="Q516" i="20"/>
  <c r="Q508" i="20"/>
  <c r="Q507" i="20" s="1"/>
  <c r="Q506" i="20" s="1"/>
  <c r="Q503" i="20"/>
  <c r="Q502" i="20" s="1"/>
  <c r="Q501" i="20" s="1"/>
  <c r="Q500" i="20" s="1"/>
  <c r="Q495" i="20"/>
  <c r="Q494" i="20" s="1"/>
  <c r="Q493" i="20" s="1"/>
  <c r="Q491" i="20"/>
  <c r="Q490" i="20" s="1"/>
  <c r="Q489" i="20" s="1"/>
  <c r="Q487" i="20"/>
  <c r="Q486" i="20" s="1"/>
  <c r="Q485" i="20" s="1"/>
  <c r="Q483" i="20"/>
  <c r="Q482" i="20" s="1"/>
  <c r="Q481" i="20" s="1"/>
  <c r="Q479" i="20"/>
  <c r="Q478" i="20" s="1"/>
  <c r="Q475" i="20"/>
  <c r="Q474" i="20" s="1"/>
  <c r="Q471" i="20"/>
  <c r="Q470" i="20" s="1"/>
  <c r="Q469" i="20" s="1"/>
  <c r="Q467" i="20"/>
  <c r="Q466" i="20" s="1"/>
  <c r="Q465" i="20" s="1"/>
  <c r="Q463" i="20"/>
  <c r="Q462" i="20" s="1"/>
  <c r="Q457" i="20"/>
  <c r="Q456" i="20" s="1"/>
  <c r="Q453" i="20"/>
  <c r="Q452" i="20" s="1"/>
  <c r="Q451" i="20" s="1"/>
  <c r="Q445" i="20"/>
  <c r="Q444" i="20" s="1"/>
  <c r="Q442" i="20"/>
  <c r="Q441" i="20" s="1"/>
  <c r="Q437" i="20"/>
  <c r="Q436" i="20" s="1"/>
  <c r="Q430" i="20"/>
  <c r="Q429" i="20" s="1"/>
  <c r="Q428" i="20" s="1"/>
  <c r="Q427" i="20" s="1"/>
  <c r="Q425" i="20"/>
  <c r="Q424" i="20" s="1"/>
  <c r="Q422" i="20"/>
  <c r="Q421" i="20" s="1"/>
  <c r="Q418" i="20"/>
  <c r="Q417" i="20" s="1"/>
  <c r="Q415" i="20"/>
  <c r="Q414" i="20" s="1"/>
  <c r="Q406" i="20"/>
  <c r="Q405" i="20" s="1"/>
  <c r="Q404" i="20" s="1"/>
  <c r="Q402" i="20"/>
  <c r="Q401" i="20" s="1"/>
  <c r="Q400" i="20" s="1"/>
  <c r="Q396" i="20"/>
  <c r="Q395" i="20" s="1"/>
  <c r="Q392" i="20"/>
  <c r="Q391" i="20" s="1"/>
  <c r="Q388" i="20"/>
  <c r="Q387" i="20" s="1"/>
  <c r="Q384" i="20"/>
  <c r="Q383" i="20" s="1"/>
  <c r="Q380" i="20"/>
  <c r="Q379" i="20" s="1"/>
  <c r="Q374" i="20"/>
  <c r="Q373" i="20" s="1"/>
  <c r="Q372" i="20" s="1"/>
  <c r="Q371" i="20" s="1"/>
  <c r="Q370" i="20" s="1"/>
  <c r="Q367" i="20"/>
  <c r="Q366" i="20" s="1"/>
  <c r="Q365" i="20" s="1"/>
  <c r="Q363" i="20"/>
  <c r="Q352" i="20"/>
  <c r="Q351" i="20" s="1"/>
  <c r="Q350" i="20" s="1"/>
  <c r="Q348" i="20"/>
  <c r="Q347" i="20" s="1"/>
  <c r="Q346" i="20" s="1"/>
  <c r="Q344" i="20"/>
  <c r="Q343" i="20" s="1"/>
  <c r="Q342" i="20" s="1"/>
  <c r="Q336" i="20"/>
  <c r="Q335" i="20" s="1"/>
  <c r="Q334" i="20" s="1"/>
  <c r="Q331" i="20"/>
  <c r="Q330" i="20" s="1"/>
  <c r="Q329"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S748" i="20" l="1"/>
  <c r="S747" i="20" s="1"/>
  <c r="Z749" i="20"/>
  <c r="M894" i="20"/>
  <c r="N277" i="20"/>
  <c r="N72" i="20"/>
  <c r="N71" i="20" s="1"/>
  <c r="N572" i="20"/>
  <c r="N571" i="20" s="1"/>
  <c r="P822" i="20"/>
  <c r="O311" i="20"/>
  <c r="O310" i="20" s="1"/>
  <c r="O317" i="20"/>
  <c r="O316" i="20" s="1"/>
  <c r="P72" i="20"/>
  <c r="P71" i="20" s="1"/>
  <c r="Q455" i="20"/>
  <c r="M777" i="20"/>
  <c r="P894" i="20"/>
  <c r="N378" i="20"/>
  <c r="Q861" i="20"/>
  <c r="Q860" i="20" s="1"/>
  <c r="M455" i="20"/>
  <c r="M861" i="20"/>
  <c r="M860" i="20" s="1"/>
  <c r="P572" i="20"/>
  <c r="P571" i="20" s="1"/>
  <c r="Q784" i="20"/>
  <c r="O455" i="20"/>
  <c r="O861" i="20"/>
  <c r="O860" i="20" s="1"/>
  <c r="P455" i="20"/>
  <c r="O359" i="20"/>
  <c r="M811" i="20"/>
  <c r="M810" i="20" s="1"/>
  <c r="M809" i="20" s="1"/>
  <c r="M784" i="20"/>
  <c r="Q777" i="20"/>
  <c r="M77" i="20"/>
  <c r="Q24" i="20"/>
  <c r="Q311" i="20"/>
  <c r="Q310" i="20" s="1"/>
  <c r="Q137" i="20"/>
  <c r="Q317" i="20"/>
  <c r="Q316" i="20" s="1"/>
  <c r="M72" i="20"/>
  <c r="M71" i="20" s="1"/>
  <c r="M311" i="20"/>
  <c r="M310" i="20" s="1"/>
  <c r="M791" i="20"/>
  <c r="P784" i="20"/>
  <c r="P861" i="20"/>
  <c r="P860" i="20" s="1"/>
  <c r="N784" i="20"/>
  <c r="N802" i="20"/>
  <c r="N801" i="20" s="1"/>
  <c r="N800" i="20" s="1"/>
  <c r="Q359" i="20"/>
  <c r="M877" i="20"/>
  <c r="M277" i="20"/>
  <c r="M802" i="20"/>
  <c r="M801" i="20" s="1"/>
  <c r="M800" i="20" s="1"/>
  <c r="M386" i="20"/>
  <c r="P173" i="20"/>
  <c r="P85" i="20"/>
  <c r="N861" i="20"/>
  <c r="N860" i="20" s="1"/>
  <c r="Q77" i="20"/>
  <c r="Q220" i="20"/>
  <c r="Q802" i="20"/>
  <c r="Q801" i="20" s="1"/>
  <c r="Q800" i="20" s="1"/>
  <c r="Q33" i="20"/>
  <c r="Q72" i="20"/>
  <c r="Q71" i="20" s="1"/>
  <c r="Q108" i="20"/>
  <c r="Q378" i="20"/>
  <c r="Q811" i="20"/>
  <c r="Q810" i="20" s="1"/>
  <c r="Q809" i="20" s="1"/>
  <c r="O72" i="20"/>
  <c r="O71" i="20" s="1"/>
  <c r="O77" i="20"/>
  <c r="M173" i="20"/>
  <c r="M572" i="20"/>
  <c r="M571" i="20" s="1"/>
  <c r="P378" i="20"/>
  <c r="P791" i="20"/>
  <c r="N77" i="20"/>
  <c r="N311" i="20"/>
  <c r="N310" i="20" s="1"/>
  <c r="N894" i="20"/>
  <c r="Q139" i="20"/>
  <c r="Q572" i="20"/>
  <c r="Q571" i="20" s="1"/>
  <c r="Q640" i="20"/>
  <c r="Q639" i="20" s="1"/>
  <c r="Q638" i="20" s="1"/>
  <c r="Q894" i="20"/>
  <c r="M269" i="20"/>
  <c r="O572" i="20"/>
  <c r="O571" i="20" s="1"/>
  <c r="P58" i="20"/>
  <c r="P77" i="20"/>
  <c r="N317" i="20"/>
  <c r="N316" i="20" s="1"/>
  <c r="Q791" i="20"/>
  <c r="Q877" i="20"/>
  <c r="O777" i="20"/>
  <c r="O791" i="20"/>
  <c r="O811" i="20"/>
  <c r="O810" i="20" s="1"/>
  <c r="O809" i="20" s="1"/>
  <c r="P435" i="20"/>
  <c r="P640" i="20"/>
  <c r="P639" i="20" s="1"/>
  <c r="P638" i="20" s="1"/>
  <c r="N269" i="20"/>
  <c r="Q173" i="20"/>
  <c r="P386" i="20"/>
  <c r="P777" i="20"/>
  <c r="P802" i="20"/>
  <c r="P801" i="20" s="1"/>
  <c r="P800" i="20" s="1"/>
  <c r="P811" i="20"/>
  <c r="P810" i="20" s="1"/>
  <c r="P809" i="20" s="1"/>
  <c r="N386" i="20"/>
  <c r="N652" i="20"/>
  <c r="N651" i="20" s="1"/>
  <c r="N650" i="20" s="1"/>
  <c r="N649" i="20" s="1"/>
  <c r="O173" i="20"/>
  <c r="Q420" i="20"/>
  <c r="Q269" i="20"/>
  <c r="Q701" i="20"/>
  <c r="Q700" i="20" s="1"/>
  <c r="Q699" i="20" s="1"/>
  <c r="Q698" i="20" s="1"/>
  <c r="Q738" i="20"/>
  <c r="Q737" i="20" s="1"/>
  <c r="Q736" i="20" s="1"/>
  <c r="Q735" i="20" s="1"/>
  <c r="M139" i="20"/>
  <c r="O622" i="20"/>
  <c r="M640" i="20"/>
  <c r="M639" i="20" s="1"/>
  <c r="M638" i="20" s="1"/>
  <c r="N163" i="20"/>
  <c r="Q413" i="20"/>
  <c r="M138" i="20"/>
  <c r="O269" i="20"/>
  <c r="P620" i="20"/>
  <c r="Q163" i="20"/>
  <c r="Q561" i="20"/>
  <c r="O701" i="20"/>
  <c r="O700" i="20" s="1"/>
  <c r="O699" i="20" s="1"/>
  <c r="O698" i="20" s="1"/>
  <c r="O719" i="20"/>
  <c r="O718" i="20" s="1"/>
  <c r="P139" i="20"/>
  <c r="P269" i="20"/>
  <c r="N435" i="20"/>
  <c r="N640" i="20"/>
  <c r="N639" i="20" s="1"/>
  <c r="N638" i="20" s="1"/>
  <c r="O544" i="20"/>
  <c r="O357" i="20"/>
  <c r="O356" i="20" s="1"/>
  <c r="O355" i="20" s="1"/>
  <c r="O354" i="20" s="1"/>
  <c r="M620" i="20"/>
  <c r="P359" i="20"/>
  <c r="P542" i="20"/>
  <c r="P561" i="20"/>
  <c r="Q610" i="20"/>
  <c r="M378" i="20"/>
  <c r="M622" i="20"/>
  <c r="P622" i="20"/>
  <c r="N149" i="20"/>
  <c r="P652" i="20"/>
  <c r="N413" i="20"/>
  <c r="Q544" i="20"/>
  <c r="M248" i="20"/>
  <c r="O512" i="20"/>
  <c r="O561" i="20"/>
  <c r="O620" i="20"/>
  <c r="P163" i="20"/>
  <c r="P248" i="20"/>
  <c r="N512" i="20"/>
  <c r="Q85" i="20"/>
  <c r="O33" i="20"/>
  <c r="O108" i="20"/>
  <c r="Q58" i="20"/>
  <c r="Q512" i="20"/>
  <c r="M33" i="20"/>
  <c r="M413" i="20"/>
  <c r="P277" i="20"/>
  <c r="P413" i="20"/>
  <c r="Q138" i="20"/>
  <c r="Q622" i="20"/>
  <c r="M24" i="20"/>
  <c r="M58" i="20"/>
  <c r="P150" i="20"/>
  <c r="P153" i="20"/>
  <c r="P149" i="20" s="1"/>
  <c r="Q248" i="20"/>
  <c r="Q652" i="20"/>
  <c r="Q240" i="20"/>
  <c r="Q277" i="20"/>
  <c r="M158" i="20"/>
  <c r="M157" i="20" s="1"/>
  <c r="M151" i="20"/>
  <c r="M85" i="20"/>
  <c r="M137" i="20"/>
  <c r="M435" i="20"/>
  <c r="M473" i="20"/>
  <c r="O564" i="20"/>
  <c r="O563" i="20" s="1"/>
  <c r="O559" i="20" s="1"/>
  <c r="P24" i="20"/>
  <c r="P108" i="20"/>
  <c r="P166" i="20"/>
  <c r="P560" i="20"/>
  <c r="P738" i="20"/>
  <c r="P737" i="20" s="1"/>
  <c r="P736" i="20" s="1"/>
  <c r="P735" i="20" s="1"/>
  <c r="N24" i="20"/>
  <c r="N58" i="20"/>
  <c r="N220" i="20"/>
  <c r="N544" i="20"/>
  <c r="N561" i="20"/>
  <c r="N622" i="20"/>
  <c r="M701" i="20"/>
  <c r="M700" i="20" s="1"/>
  <c r="M699" i="20" s="1"/>
  <c r="M698" i="20" s="1"/>
  <c r="P511" i="20"/>
  <c r="P543" i="20"/>
  <c r="P609" i="20"/>
  <c r="N701" i="20"/>
  <c r="N700" i="20" s="1"/>
  <c r="N699" i="20" s="1"/>
  <c r="N698" i="20" s="1"/>
  <c r="O413" i="20"/>
  <c r="O420" i="20"/>
  <c r="P142" i="20"/>
  <c r="P141" i="20" s="1"/>
  <c r="P137" i="20" s="1"/>
  <c r="P420" i="20"/>
  <c r="P701" i="20"/>
  <c r="P700" i="20" s="1"/>
  <c r="P699" i="20" s="1"/>
  <c r="P698" i="20" s="1"/>
  <c r="N473" i="20"/>
  <c r="O85" i="20"/>
  <c r="O151" i="20"/>
  <c r="O240" i="20"/>
  <c r="O378" i="20"/>
  <c r="O435" i="20"/>
  <c r="O510" i="20"/>
  <c r="O505" i="20" s="1"/>
  <c r="O499" i="20" s="1"/>
  <c r="P33" i="20"/>
  <c r="P151" i="20"/>
  <c r="P358" i="20"/>
  <c r="P610" i="20"/>
  <c r="N610" i="20"/>
  <c r="M738" i="20"/>
  <c r="N738" i="20"/>
  <c r="P240" i="20"/>
  <c r="M240" i="20"/>
  <c r="M220" i="20"/>
  <c r="P220" i="20"/>
  <c r="N108" i="20"/>
  <c r="N138" i="20"/>
  <c r="N141" i="20"/>
  <c r="N137" i="20" s="1"/>
  <c r="N33" i="20"/>
  <c r="N85" i="20"/>
  <c r="N173" i="20"/>
  <c r="N240" i="20"/>
  <c r="N248" i="20"/>
  <c r="N139" i="20"/>
  <c r="N150" i="20"/>
  <c r="N166" i="20"/>
  <c r="N777" i="20"/>
  <c r="N811" i="20"/>
  <c r="N810" i="20" s="1"/>
  <c r="N809" i="20" s="1"/>
  <c r="N822" i="20"/>
  <c r="N151" i="20"/>
  <c r="N420" i="20"/>
  <c r="N719" i="20"/>
  <c r="N718" i="20" s="1"/>
  <c r="N791" i="20"/>
  <c r="N877" i="20"/>
  <c r="N359" i="20"/>
  <c r="N362" i="20"/>
  <c r="N515" i="20"/>
  <c r="N547" i="20"/>
  <c r="N564" i="20"/>
  <c r="N613" i="20"/>
  <c r="N624" i="20"/>
  <c r="N629" i="20"/>
  <c r="N628" i="20" s="1"/>
  <c r="P317" i="20"/>
  <c r="P316" i="20" s="1"/>
  <c r="P514" i="20"/>
  <c r="P510" i="20" s="1"/>
  <c r="P505" i="20" s="1"/>
  <c r="P499" i="20" s="1"/>
  <c r="P544" i="20"/>
  <c r="P621" i="20"/>
  <c r="P311" i="20"/>
  <c r="P310" i="20" s="1"/>
  <c r="P357" i="20"/>
  <c r="P356" i="20" s="1"/>
  <c r="P355" i="20" s="1"/>
  <c r="P354" i="20" s="1"/>
  <c r="P608" i="20"/>
  <c r="P877" i="20"/>
  <c r="P473" i="20"/>
  <c r="P512" i="20"/>
  <c r="P559" i="20"/>
  <c r="P719" i="20"/>
  <c r="P718" i="20" s="1"/>
  <c r="M108" i="20"/>
  <c r="O24" i="20"/>
  <c r="O58" i="20"/>
  <c r="M153" i="20"/>
  <c r="M166" i="20"/>
  <c r="M163" i="20"/>
  <c r="M361" i="20"/>
  <c r="M357" i="20" s="1"/>
  <c r="M356" i="20" s="1"/>
  <c r="M355" i="20" s="1"/>
  <c r="M354" i="20" s="1"/>
  <c r="M358" i="20"/>
  <c r="O386" i="20"/>
  <c r="M420" i="20"/>
  <c r="O542" i="20"/>
  <c r="O153" i="20"/>
  <c r="O149" i="20" s="1"/>
  <c r="O150" i="20"/>
  <c r="O166" i="20"/>
  <c r="O163" i="20"/>
  <c r="M546" i="20"/>
  <c r="M542" i="20" s="1"/>
  <c r="M543" i="20"/>
  <c r="O473" i="20"/>
  <c r="M514" i="20"/>
  <c r="M510" i="20" s="1"/>
  <c r="M505" i="20" s="1"/>
  <c r="M499" i="20" s="1"/>
  <c r="M511" i="20"/>
  <c r="O142" i="20"/>
  <c r="O139" i="20"/>
  <c r="O220" i="20"/>
  <c r="O248" i="20"/>
  <c r="O277" i="20"/>
  <c r="M563" i="20"/>
  <c r="M559" i="20" s="1"/>
  <c r="M560" i="20"/>
  <c r="O358" i="20"/>
  <c r="O511" i="20"/>
  <c r="O543" i="20"/>
  <c r="O640" i="20"/>
  <c r="O639" i="20" s="1"/>
  <c r="O638" i="20" s="1"/>
  <c r="O652" i="20"/>
  <c r="M719" i="20"/>
  <c r="M718" i="20" s="1"/>
  <c r="M822" i="20"/>
  <c r="O877" i="20"/>
  <c r="O894" i="20"/>
  <c r="M359" i="20"/>
  <c r="M512" i="20"/>
  <c r="M544" i="20"/>
  <c r="M561" i="20"/>
  <c r="M612" i="20"/>
  <c r="M608" i="20" s="1"/>
  <c r="M609" i="20"/>
  <c r="O612" i="20"/>
  <c r="O608" i="20" s="1"/>
  <c r="O609" i="20"/>
  <c r="O738" i="20"/>
  <c r="O784" i="20"/>
  <c r="O802" i="20"/>
  <c r="O801" i="20" s="1"/>
  <c r="O800" i="20" s="1"/>
  <c r="O822" i="20"/>
  <c r="M610" i="20"/>
  <c r="M621" i="20"/>
  <c r="O610" i="20"/>
  <c r="O621" i="20"/>
  <c r="Q150" i="20"/>
  <c r="Q153" i="20"/>
  <c r="Q149" i="20" s="1"/>
  <c r="Q162" i="20"/>
  <c r="Q151" i="20"/>
  <c r="Q165" i="20"/>
  <c r="Q161" i="20" s="1"/>
  <c r="Q362" i="20"/>
  <c r="Q473" i="20"/>
  <c r="Q621" i="20"/>
  <c r="Q719" i="20"/>
  <c r="Q718" i="20" s="1"/>
  <c r="Q822" i="20"/>
  <c r="Q386" i="20"/>
  <c r="Q435" i="20"/>
  <c r="Q515" i="20"/>
  <c r="Q547" i="20"/>
  <c r="Q564" i="20"/>
  <c r="Q613" i="20"/>
  <c r="Q624" i="20"/>
  <c r="Q620" i="20" s="1"/>
  <c r="S899" i="20"/>
  <c r="S896" i="20"/>
  <c r="S892" i="20"/>
  <c r="S888" i="20"/>
  <c r="S884" i="20"/>
  <c r="S880" i="20"/>
  <c r="S873" i="20"/>
  <c r="S868" i="20"/>
  <c r="S863" i="20"/>
  <c r="S858" i="20"/>
  <c r="S851" i="20"/>
  <c r="S844" i="20"/>
  <c r="S838" i="20"/>
  <c r="S832" i="20"/>
  <c r="S826" i="20"/>
  <c r="S820" i="20"/>
  <c r="S816" i="20"/>
  <c r="S813" i="20"/>
  <c r="S807" i="20"/>
  <c r="S804" i="20"/>
  <c r="S796" i="20"/>
  <c r="S793" i="20"/>
  <c r="S789" i="20"/>
  <c r="S786" i="20"/>
  <c r="S782" i="20"/>
  <c r="S779" i="20"/>
  <c r="S772" i="20"/>
  <c r="S765" i="20"/>
  <c r="S757" i="20"/>
  <c r="S752" i="20"/>
  <c r="S744" i="20"/>
  <c r="S740" i="20"/>
  <c r="S733" i="20"/>
  <c r="S726" i="20"/>
  <c r="S722" i="20"/>
  <c r="S715" i="20"/>
  <c r="S711" i="20"/>
  <c r="S708" i="20"/>
  <c r="S703" i="20"/>
  <c r="S696" i="20"/>
  <c r="S692" i="20"/>
  <c r="S688" i="20"/>
  <c r="S684" i="20"/>
  <c r="S680" i="20"/>
  <c r="S676" i="20"/>
  <c r="S672" i="20"/>
  <c r="S668" i="20"/>
  <c r="S664" i="20"/>
  <c r="S657" i="20"/>
  <c r="S654" i="20"/>
  <c r="S647" i="20"/>
  <c r="S642" i="20"/>
  <c r="S636" i="20"/>
  <c r="S630" i="20"/>
  <c r="S626" i="20"/>
  <c r="S623" i="20"/>
  <c r="Z623" i="20" s="1"/>
  <c r="S618" i="20"/>
  <c r="S614" i="20"/>
  <c r="S611" i="20"/>
  <c r="Z611" i="20" s="1"/>
  <c r="S603" i="20"/>
  <c r="S597" i="20"/>
  <c r="S593" i="20"/>
  <c r="S589" i="20"/>
  <c r="S585" i="20"/>
  <c r="S581" i="20"/>
  <c r="S578" i="20"/>
  <c r="Z578" i="20" s="1"/>
  <c r="S576" i="20"/>
  <c r="Z576" i="20" s="1"/>
  <c r="S573" i="20"/>
  <c r="Z573" i="20" s="1"/>
  <c r="S569" i="20"/>
  <c r="S565" i="20"/>
  <c r="Z565" i="20" s="1"/>
  <c r="S562" i="20"/>
  <c r="Z562" i="20" s="1"/>
  <c r="S557" i="20"/>
  <c r="S553" i="20"/>
  <c r="Z553" i="20" s="1"/>
  <c r="S548" i="20"/>
  <c r="S545" i="20"/>
  <c r="Z545" i="20" s="1"/>
  <c r="S540" i="20"/>
  <c r="S536" i="20"/>
  <c r="S531" i="20"/>
  <c r="S525" i="20"/>
  <c r="S521" i="20"/>
  <c r="S516" i="20"/>
  <c r="S513" i="20"/>
  <c r="Z513" i="20" s="1"/>
  <c r="S508" i="20"/>
  <c r="S503" i="20"/>
  <c r="S495" i="20"/>
  <c r="S491" i="20"/>
  <c r="S487" i="20"/>
  <c r="S483" i="20"/>
  <c r="S479" i="20"/>
  <c r="S475" i="20"/>
  <c r="S471" i="20"/>
  <c r="S467" i="20"/>
  <c r="S463" i="20"/>
  <c r="S457" i="20"/>
  <c r="S453" i="20"/>
  <c r="S445" i="20"/>
  <c r="S442" i="20"/>
  <c r="S437" i="20"/>
  <c r="S430" i="20"/>
  <c r="S425" i="20"/>
  <c r="S422" i="20"/>
  <c r="S418" i="20"/>
  <c r="S415" i="20"/>
  <c r="S406" i="20"/>
  <c r="S402" i="20"/>
  <c r="S396" i="20"/>
  <c r="S392" i="20"/>
  <c r="S388" i="20"/>
  <c r="S384" i="20"/>
  <c r="S380" i="20"/>
  <c r="S374" i="20"/>
  <c r="S367" i="20"/>
  <c r="S363" i="20"/>
  <c r="Z363" i="20" s="1"/>
  <c r="S360" i="20"/>
  <c r="Z360" i="20" s="1"/>
  <c r="S352" i="20"/>
  <c r="S348" i="20"/>
  <c r="S344" i="20"/>
  <c r="S336" i="20"/>
  <c r="S331" i="20"/>
  <c r="S322" i="20"/>
  <c r="S318" i="20"/>
  <c r="S314" i="20"/>
  <c r="Z314" i="20" s="1"/>
  <c r="S312" i="20"/>
  <c r="Z312" i="20" s="1"/>
  <c r="S307" i="20"/>
  <c r="S302" i="20"/>
  <c r="S297" i="20"/>
  <c r="S292" i="20"/>
  <c r="S287" i="20"/>
  <c r="S282" i="20"/>
  <c r="S279" i="20"/>
  <c r="S275" i="20"/>
  <c r="S271" i="20"/>
  <c r="S267" i="20"/>
  <c r="S263" i="20"/>
  <c r="S256" i="20"/>
  <c r="S253" i="20"/>
  <c r="S250" i="20"/>
  <c r="S246" i="20"/>
  <c r="S242" i="20"/>
  <c r="S238" i="20"/>
  <c r="S234" i="20"/>
  <c r="S229" i="20"/>
  <c r="S226" i="20"/>
  <c r="S222" i="20"/>
  <c r="S215" i="20"/>
  <c r="S211" i="20"/>
  <c r="S207" i="20"/>
  <c r="S203" i="20"/>
  <c r="S198" i="20"/>
  <c r="S194" i="20"/>
  <c r="S190" i="20"/>
  <c r="S184" i="20"/>
  <c r="S180" i="20"/>
  <c r="S175" i="20"/>
  <c r="S171" i="20"/>
  <c r="S167" i="20"/>
  <c r="S164" i="20"/>
  <c r="Z164" i="20" s="1"/>
  <c r="S159" i="20"/>
  <c r="S155" i="20"/>
  <c r="S152" i="20"/>
  <c r="Z152" i="20" s="1"/>
  <c r="S147" i="20"/>
  <c r="S143" i="20"/>
  <c r="S140" i="20"/>
  <c r="Z140" i="20" s="1"/>
  <c r="S135" i="20"/>
  <c r="S131" i="20"/>
  <c r="S127" i="20"/>
  <c r="S122" i="20"/>
  <c r="S118" i="20"/>
  <c r="S115" i="20"/>
  <c r="S110" i="20"/>
  <c r="S104" i="20"/>
  <c r="S100" i="20"/>
  <c r="S96" i="20"/>
  <c r="S92" i="20"/>
  <c r="S87" i="20"/>
  <c r="S83" i="20"/>
  <c r="S79" i="20"/>
  <c r="S75" i="20"/>
  <c r="Z75" i="20" s="1"/>
  <c r="S73" i="20"/>
  <c r="Z73" i="20" s="1"/>
  <c r="S69" i="20"/>
  <c r="S65" i="20"/>
  <c r="S60" i="20"/>
  <c r="S56" i="20"/>
  <c r="S52" i="20"/>
  <c r="S48" i="20"/>
  <c r="S44" i="20"/>
  <c r="S40" i="20"/>
  <c r="S35" i="20"/>
  <c r="S31" i="20"/>
  <c r="S26" i="20"/>
  <c r="Z318" i="20" l="1"/>
  <c r="Z317" i="20" s="1"/>
  <c r="Z316" i="20" s="1"/>
  <c r="S317" i="20"/>
  <c r="Q847" i="20"/>
  <c r="Z748" i="20"/>
  <c r="M377" i="20"/>
  <c r="M376" i="20" s="1"/>
  <c r="M369" i="20" s="1"/>
  <c r="S64" i="20"/>
  <c r="Z64" i="20" s="1"/>
  <c r="Z65" i="20"/>
  <c r="S95" i="20"/>
  <c r="Z96" i="20"/>
  <c r="S114" i="20"/>
  <c r="Z114" i="20" s="1"/>
  <c r="Z115" i="20"/>
  <c r="S130" i="20"/>
  <c r="Z131" i="20"/>
  <c r="S146" i="20"/>
  <c r="Z147" i="20"/>
  <c r="S179" i="20"/>
  <c r="Z179" i="20" s="1"/>
  <c r="Z180" i="20"/>
  <c r="S197" i="20"/>
  <c r="Z198" i="20"/>
  <c r="S214" i="20"/>
  <c r="Z215" i="20"/>
  <c r="S233" i="20"/>
  <c r="Z234" i="20"/>
  <c r="S249" i="20"/>
  <c r="Z249" i="20" s="1"/>
  <c r="Z250" i="20"/>
  <c r="S266" i="20"/>
  <c r="Z267" i="20"/>
  <c r="S281" i="20"/>
  <c r="Z281" i="20" s="1"/>
  <c r="Z282" i="20"/>
  <c r="S301" i="20"/>
  <c r="Z302" i="20"/>
  <c r="S335" i="20"/>
  <c r="Z336" i="20"/>
  <c r="S379" i="20"/>
  <c r="Z379" i="20" s="1"/>
  <c r="Z380" i="20"/>
  <c r="S395" i="20"/>
  <c r="Z395" i="20" s="1"/>
  <c r="Z396" i="20"/>
  <c r="S417" i="20"/>
  <c r="Z417" i="20" s="1"/>
  <c r="Z418" i="20"/>
  <c r="S436" i="20"/>
  <c r="Z436" i="20" s="1"/>
  <c r="Z437" i="20"/>
  <c r="S456" i="20"/>
  <c r="Z456" i="20" s="1"/>
  <c r="Z457" i="20"/>
  <c r="S474" i="20"/>
  <c r="Z474" i="20" s="1"/>
  <c r="Z475" i="20"/>
  <c r="S490" i="20"/>
  <c r="Z491" i="20"/>
  <c r="S530" i="20"/>
  <c r="Z531" i="20"/>
  <c r="S547" i="20"/>
  <c r="Z548" i="20"/>
  <c r="S592" i="20"/>
  <c r="Z593" i="20"/>
  <c r="S613" i="20"/>
  <c r="Z613" i="20" s="1"/>
  <c r="Z614" i="20"/>
  <c r="S629" i="20"/>
  <c r="Z630" i="20"/>
  <c r="S653" i="20"/>
  <c r="Z653" i="20" s="1"/>
  <c r="Z654" i="20"/>
  <c r="S671" i="20"/>
  <c r="Z672" i="20"/>
  <c r="S687" i="20"/>
  <c r="Z688" i="20"/>
  <c r="S707" i="20"/>
  <c r="Z707" i="20" s="1"/>
  <c r="Z708" i="20"/>
  <c r="S725" i="20"/>
  <c r="Z726" i="20"/>
  <c r="S751" i="20"/>
  <c r="Z752" i="20"/>
  <c r="S778" i="20"/>
  <c r="Z778" i="20" s="1"/>
  <c r="Z779" i="20"/>
  <c r="S792" i="20"/>
  <c r="Z792" i="20" s="1"/>
  <c r="Z793" i="20"/>
  <c r="S812" i="20"/>
  <c r="Z812" i="20" s="1"/>
  <c r="Z813" i="20"/>
  <c r="S831" i="20"/>
  <c r="Z832" i="20"/>
  <c r="S857" i="20"/>
  <c r="Z858" i="20"/>
  <c r="S879" i="20"/>
  <c r="Z880" i="20"/>
  <c r="S895" i="20"/>
  <c r="Z895" i="20" s="1"/>
  <c r="Z896" i="20"/>
  <c r="S68" i="20"/>
  <c r="Z69" i="20"/>
  <c r="S134" i="20"/>
  <c r="Z135" i="20"/>
  <c r="S166" i="20"/>
  <c r="Z166" i="20" s="1"/>
  <c r="Z167" i="20"/>
  <c r="S221" i="20"/>
  <c r="Z221" i="20" s="1"/>
  <c r="Z222" i="20"/>
  <c r="S252" i="20"/>
  <c r="Z252" i="20" s="1"/>
  <c r="Z253" i="20"/>
  <c r="S286" i="20"/>
  <c r="Z287" i="20"/>
  <c r="S321" i="20"/>
  <c r="Z322" i="20"/>
  <c r="S343" i="20"/>
  <c r="Z344" i="20"/>
  <c r="S383" i="20"/>
  <c r="Z383" i="20" s="1"/>
  <c r="Z384" i="20"/>
  <c r="S401" i="20"/>
  <c r="Z402" i="20"/>
  <c r="S421" i="20"/>
  <c r="Z421" i="20" s="1"/>
  <c r="Z422" i="20"/>
  <c r="S441" i="20"/>
  <c r="Z441" i="20" s="1"/>
  <c r="Z442" i="20"/>
  <c r="S462" i="20"/>
  <c r="Z462" i="20" s="1"/>
  <c r="Z463" i="20"/>
  <c r="S478" i="20"/>
  <c r="Z478" i="20" s="1"/>
  <c r="Z479" i="20"/>
  <c r="S494" i="20"/>
  <c r="Z495" i="20"/>
  <c r="S515" i="20"/>
  <c r="Z516" i="20"/>
  <c r="S535" i="20"/>
  <c r="Z536" i="20"/>
  <c r="S568" i="20"/>
  <c r="Z569" i="20"/>
  <c r="S580" i="20"/>
  <c r="Z580" i="20" s="1"/>
  <c r="Z581" i="20"/>
  <c r="S596" i="20"/>
  <c r="Z597" i="20"/>
  <c r="S617" i="20"/>
  <c r="Z618" i="20"/>
  <c r="S635" i="20"/>
  <c r="Z636" i="20"/>
  <c r="S656" i="20"/>
  <c r="Z656" i="20" s="1"/>
  <c r="Z657" i="20"/>
  <c r="S675" i="20"/>
  <c r="Z676" i="20"/>
  <c r="S691" i="20"/>
  <c r="Z692" i="20"/>
  <c r="S710" i="20"/>
  <c r="Z710" i="20" s="1"/>
  <c r="Z711" i="20"/>
  <c r="S732" i="20"/>
  <c r="Z733" i="20"/>
  <c r="S756" i="20"/>
  <c r="Z757" i="20"/>
  <c r="S781" i="20"/>
  <c r="Z781" i="20" s="1"/>
  <c r="Z782" i="20"/>
  <c r="S795" i="20"/>
  <c r="Z795" i="20" s="1"/>
  <c r="Z796" i="20"/>
  <c r="S815" i="20"/>
  <c r="Z815" i="20" s="1"/>
  <c r="Z816" i="20"/>
  <c r="S837" i="20"/>
  <c r="Z838" i="20"/>
  <c r="S862" i="20"/>
  <c r="Z862" i="20" s="1"/>
  <c r="Z863" i="20"/>
  <c r="S883" i="20"/>
  <c r="Z884" i="20"/>
  <c r="S898" i="20"/>
  <c r="Z898" i="20" s="1"/>
  <c r="Z899" i="20"/>
  <c r="S30" i="20"/>
  <c r="Z30" i="20" s="1"/>
  <c r="Z31" i="20"/>
  <c r="S78" i="20"/>
  <c r="Z78" i="20" s="1"/>
  <c r="Z79" i="20"/>
  <c r="S51" i="20"/>
  <c r="Z52" i="20"/>
  <c r="S99" i="20"/>
  <c r="Z100" i="20"/>
  <c r="S183" i="20"/>
  <c r="Z183" i="20" s="1"/>
  <c r="Z184" i="20"/>
  <c r="S270" i="20"/>
  <c r="Z270" i="20" s="1"/>
  <c r="Z271" i="20"/>
  <c r="S121" i="20"/>
  <c r="Z121" i="20" s="1"/>
  <c r="Z122" i="20"/>
  <c r="S154" i="20"/>
  <c r="Z155" i="20"/>
  <c r="S206" i="20"/>
  <c r="Z207" i="20"/>
  <c r="S225" i="20"/>
  <c r="Z225" i="20" s="1"/>
  <c r="Z226" i="20"/>
  <c r="S255" i="20"/>
  <c r="Z255" i="20" s="1"/>
  <c r="Z256" i="20"/>
  <c r="S274" i="20"/>
  <c r="Z274" i="20" s="1"/>
  <c r="Z275" i="20"/>
  <c r="S291" i="20"/>
  <c r="Z292" i="20"/>
  <c r="S325" i="20"/>
  <c r="S347" i="20"/>
  <c r="Z348" i="20"/>
  <c r="S366" i="20"/>
  <c r="Z367" i="20"/>
  <c r="S387" i="20"/>
  <c r="Z387" i="20" s="1"/>
  <c r="Z388" i="20"/>
  <c r="S405" i="20"/>
  <c r="Z406" i="20"/>
  <c r="S424" i="20"/>
  <c r="Z424" i="20" s="1"/>
  <c r="Z425" i="20"/>
  <c r="S444" i="20"/>
  <c r="Z444" i="20" s="1"/>
  <c r="Z445" i="20"/>
  <c r="S466" i="20"/>
  <c r="Z467" i="20"/>
  <c r="S482" i="20"/>
  <c r="Z483" i="20"/>
  <c r="S502" i="20"/>
  <c r="Z503" i="20"/>
  <c r="S520" i="20"/>
  <c r="Z521" i="20"/>
  <c r="S539" i="20"/>
  <c r="Z540" i="20"/>
  <c r="S556" i="20"/>
  <c r="Z557" i="20"/>
  <c r="S584" i="20"/>
  <c r="Z585" i="20"/>
  <c r="S602" i="20"/>
  <c r="Z603" i="20"/>
  <c r="S641" i="20"/>
  <c r="Z641" i="20" s="1"/>
  <c r="Z642" i="20"/>
  <c r="S663" i="20"/>
  <c r="Z664" i="20"/>
  <c r="S679" i="20"/>
  <c r="Z680" i="20"/>
  <c r="S695" i="20"/>
  <c r="Z696" i="20"/>
  <c r="S714" i="20"/>
  <c r="Z715" i="20"/>
  <c r="S739" i="20"/>
  <c r="Z739" i="20" s="1"/>
  <c r="Z740" i="20"/>
  <c r="S764" i="20"/>
  <c r="Z765" i="20"/>
  <c r="S785" i="20"/>
  <c r="Z785" i="20" s="1"/>
  <c r="Z786" i="20"/>
  <c r="S803" i="20"/>
  <c r="Z803" i="20" s="1"/>
  <c r="Z804" i="20"/>
  <c r="S819" i="20"/>
  <c r="Z820" i="20"/>
  <c r="S843" i="20"/>
  <c r="Z844" i="20"/>
  <c r="S867" i="20"/>
  <c r="Z867" i="20" s="1"/>
  <c r="Z868" i="20"/>
  <c r="S887" i="20"/>
  <c r="Z888" i="20"/>
  <c r="S47" i="20"/>
  <c r="Z48" i="20"/>
  <c r="S34" i="20"/>
  <c r="Z34" i="20" s="1"/>
  <c r="Z35" i="20"/>
  <c r="S82" i="20"/>
  <c r="Z82" i="20" s="1"/>
  <c r="Z83" i="20"/>
  <c r="S117" i="20"/>
  <c r="Z117" i="20" s="1"/>
  <c r="Z118" i="20"/>
  <c r="S202" i="20"/>
  <c r="Z203" i="20"/>
  <c r="S237" i="20"/>
  <c r="Z238" i="20"/>
  <c r="S306" i="20"/>
  <c r="Z307" i="20"/>
  <c r="S39" i="20"/>
  <c r="Z39" i="20" s="1"/>
  <c r="Z40" i="20"/>
  <c r="S55" i="20"/>
  <c r="Z56" i="20"/>
  <c r="S86" i="20"/>
  <c r="Z86" i="20" s="1"/>
  <c r="Z87" i="20"/>
  <c r="S103" i="20"/>
  <c r="Z104" i="20"/>
  <c r="S170" i="20"/>
  <c r="Z171" i="20"/>
  <c r="S189" i="20"/>
  <c r="Z190" i="20"/>
  <c r="S241" i="20"/>
  <c r="Z241" i="20" s="1"/>
  <c r="Z242" i="20"/>
  <c r="S25" i="20"/>
  <c r="S43" i="20"/>
  <c r="Z44" i="20"/>
  <c r="S59" i="20"/>
  <c r="Z59" i="20" s="1"/>
  <c r="Z60" i="20"/>
  <c r="S91" i="20"/>
  <c r="Z91" i="20" s="1"/>
  <c r="Z92" i="20"/>
  <c r="S109" i="20"/>
  <c r="Z109" i="20" s="1"/>
  <c r="Z110" i="20"/>
  <c r="S126" i="20"/>
  <c r="Z126" i="20" s="1"/>
  <c r="Z127" i="20"/>
  <c r="S142" i="20"/>
  <c r="Z143" i="20"/>
  <c r="S158" i="20"/>
  <c r="S150" i="20" s="1"/>
  <c r="Z150" i="20" s="1"/>
  <c r="Z159" i="20"/>
  <c r="S174" i="20"/>
  <c r="Z174" i="20" s="1"/>
  <c r="Z175" i="20"/>
  <c r="S193" i="20"/>
  <c r="Z194" i="20"/>
  <c r="S210" i="20"/>
  <c r="Z211" i="20"/>
  <c r="S228" i="20"/>
  <c r="Z228" i="20" s="1"/>
  <c r="Z229" i="20"/>
  <c r="S245" i="20"/>
  <c r="Z245" i="20" s="1"/>
  <c r="Z246" i="20"/>
  <c r="S262" i="20"/>
  <c r="Z263" i="20"/>
  <c r="S278" i="20"/>
  <c r="Z278" i="20" s="1"/>
  <c r="Z279" i="20"/>
  <c r="S296" i="20"/>
  <c r="Z297" i="20"/>
  <c r="S330" i="20"/>
  <c r="Z331" i="20"/>
  <c r="S351" i="20"/>
  <c r="Z352" i="20"/>
  <c r="S373" i="20"/>
  <c r="Z374" i="20"/>
  <c r="S391" i="20"/>
  <c r="Z391" i="20" s="1"/>
  <c r="Z392" i="20"/>
  <c r="S414" i="20"/>
  <c r="Z414" i="20" s="1"/>
  <c r="Z415" i="20"/>
  <c r="S429" i="20"/>
  <c r="Z430" i="20"/>
  <c r="S452" i="20"/>
  <c r="Z453" i="20"/>
  <c r="S470" i="20"/>
  <c r="Z471" i="20"/>
  <c r="S486" i="20"/>
  <c r="Z487" i="20"/>
  <c r="S507" i="20"/>
  <c r="Z508" i="20"/>
  <c r="S524" i="20"/>
  <c r="Z524" i="20" s="1"/>
  <c r="Z525" i="20"/>
  <c r="S588" i="20"/>
  <c r="Z589" i="20"/>
  <c r="S625" i="20"/>
  <c r="Z626" i="20"/>
  <c r="S646" i="20"/>
  <c r="Z646" i="20" s="1"/>
  <c r="Z647" i="20"/>
  <c r="S667" i="20"/>
  <c r="Z668" i="20"/>
  <c r="S683" i="20"/>
  <c r="Z684" i="20"/>
  <c r="S702" i="20"/>
  <c r="Z702" i="20" s="1"/>
  <c r="Z703" i="20"/>
  <c r="S721" i="20"/>
  <c r="Z722" i="20"/>
  <c r="S743" i="20"/>
  <c r="Z743" i="20" s="1"/>
  <c r="Z744" i="20"/>
  <c r="S771" i="20"/>
  <c r="Z772" i="20"/>
  <c r="S788" i="20"/>
  <c r="Z788" i="20" s="1"/>
  <c r="Z789" i="20"/>
  <c r="S806" i="20"/>
  <c r="Z806" i="20" s="1"/>
  <c r="Z807" i="20"/>
  <c r="S825" i="20"/>
  <c r="Z826" i="20"/>
  <c r="S850" i="20"/>
  <c r="Z851" i="20"/>
  <c r="S872" i="20"/>
  <c r="Z873" i="20"/>
  <c r="S891" i="20"/>
  <c r="Z892" i="20"/>
  <c r="S746" i="20"/>
  <c r="Z746" i="20" s="1"/>
  <c r="Z747" i="20"/>
  <c r="Q799" i="20"/>
  <c r="Q798" i="20" s="1"/>
  <c r="N377" i="20"/>
  <c r="N376" i="20" s="1"/>
  <c r="N369" i="20" s="1"/>
  <c r="M847" i="20"/>
  <c r="M776" i="20"/>
  <c r="M775" i="20" s="1"/>
  <c r="M774" i="20" s="1"/>
  <c r="Q776" i="20"/>
  <c r="Q775" i="20" s="1"/>
  <c r="Q774" i="20" s="1"/>
  <c r="O776" i="20"/>
  <c r="O775" i="20" s="1"/>
  <c r="O774" i="20" s="1"/>
  <c r="N799" i="20"/>
  <c r="N798" i="20" s="1"/>
  <c r="O799" i="20"/>
  <c r="O798" i="20" s="1"/>
  <c r="P847" i="20"/>
  <c r="N847" i="20"/>
  <c r="S72" i="20"/>
  <c r="P776" i="20"/>
  <c r="P775" i="20" s="1"/>
  <c r="P774" i="20" s="1"/>
  <c r="Q23" i="20"/>
  <c r="Q22" i="20" s="1"/>
  <c r="Q21" i="20" s="1"/>
  <c r="S311" i="20"/>
  <c r="P138" i="20"/>
  <c r="P799" i="20"/>
  <c r="P798" i="20" s="1"/>
  <c r="M607" i="20"/>
  <c r="M606" i="20" s="1"/>
  <c r="M605" i="20" s="1"/>
  <c r="P377" i="20"/>
  <c r="P376" i="20" s="1"/>
  <c r="P369" i="20" s="1"/>
  <c r="O651" i="20"/>
  <c r="O650" i="20" s="1"/>
  <c r="O649" i="20" s="1"/>
  <c r="Q651" i="20"/>
  <c r="Q650" i="20" s="1"/>
  <c r="Q649" i="20" s="1"/>
  <c r="P651" i="20"/>
  <c r="P650" i="20" s="1"/>
  <c r="P649" i="20" s="1"/>
  <c r="M799" i="20"/>
  <c r="M798" i="20" s="1"/>
  <c r="S572" i="20"/>
  <c r="Q412" i="20"/>
  <c r="Q411" i="20" s="1"/>
  <c r="Q410" i="20" s="1"/>
  <c r="Q377" i="20"/>
  <c r="Q376" i="20" s="1"/>
  <c r="Q369" i="20" s="1"/>
  <c r="M149" i="20"/>
  <c r="O377" i="20"/>
  <c r="O376" i="20" s="1"/>
  <c r="O369" i="20" s="1"/>
  <c r="O737" i="20"/>
  <c r="O736" i="20" s="1"/>
  <c r="O735" i="20" s="1"/>
  <c r="O717" i="20" s="1"/>
  <c r="P533" i="20"/>
  <c r="P527" i="20" s="1"/>
  <c r="P498" i="20" s="1"/>
  <c r="P607" i="20"/>
  <c r="P606" i="20" s="1"/>
  <c r="P605" i="20" s="1"/>
  <c r="N737" i="20"/>
  <c r="N736" i="20" s="1"/>
  <c r="N735" i="20" s="1"/>
  <c r="N717" i="20" s="1"/>
  <c r="M737" i="20"/>
  <c r="M736" i="20" s="1"/>
  <c r="M735" i="20" s="1"/>
  <c r="M717" i="20" s="1"/>
  <c r="O847" i="20"/>
  <c r="P717" i="20"/>
  <c r="M533" i="20"/>
  <c r="M527" i="20" s="1"/>
  <c r="M498" i="20" s="1"/>
  <c r="S544" i="20"/>
  <c r="Z544" i="20" s="1"/>
  <c r="O607" i="20"/>
  <c r="O606" i="20" s="1"/>
  <c r="O605" i="20" s="1"/>
  <c r="P412" i="20"/>
  <c r="P411" i="20" s="1"/>
  <c r="P410" i="20" s="1"/>
  <c r="O533" i="20"/>
  <c r="O527" i="20" s="1"/>
  <c r="O498" i="20" s="1"/>
  <c r="O434" i="20"/>
  <c r="O433" i="20" s="1"/>
  <c r="O432" i="20" s="1"/>
  <c r="M412" i="20"/>
  <c r="M411" i="20" s="1"/>
  <c r="M410" i="20" s="1"/>
  <c r="N434" i="20"/>
  <c r="N433" i="20" s="1"/>
  <c r="N432" i="20" s="1"/>
  <c r="M434" i="20"/>
  <c r="M433" i="20" s="1"/>
  <c r="M432" i="20" s="1"/>
  <c r="S359" i="20"/>
  <c r="Z359" i="20" s="1"/>
  <c r="N412" i="20"/>
  <c r="N411" i="20" s="1"/>
  <c r="N410" i="20" s="1"/>
  <c r="S362" i="20"/>
  <c r="S552" i="20"/>
  <c r="S622" i="20"/>
  <c r="Z622" i="20" s="1"/>
  <c r="O560" i="20"/>
  <c r="M150" i="20"/>
  <c r="P434" i="20"/>
  <c r="P433" i="20" s="1"/>
  <c r="P432" i="20" s="1"/>
  <c r="O412" i="20"/>
  <c r="O411" i="20" s="1"/>
  <c r="O410" i="20" s="1"/>
  <c r="P162" i="20"/>
  <c r="P165" i="20"/>
  <c r="P161" i="20" s="1"/>
  <c r="S512" i="20"/>
  <c r="Z512" i="20" s="1"/>
  <c r="Q717" i="20"/>
  <c r="Q434" i="20"/>
  <c r="Q433" i="20" s="1"/>
  <c r="Q432" i="20" s="1"/>
  <c r="N563" i="20"/>
  <c r="N559" i="20" s="1"/>
  <c r="N560" i="20"/>
  <c r="N621" i="20"/>
  <c r="N546" i="20"/>
  <c r="N542" i="20" s="1"/>
  <c r="N543" i="20"/>
  <c r="N620" i="20"/>
  <c r="N514" i="20"/>
  <c r="N510" i="20" s="1"/>
  <c r="N505" i="20" s="1"/>
  <c r="N499" i="20" s="1"/>
  <c r="N511" i="20"/>
  <c r="N612" i="20"/>
  <c r="N608" i="20" s="1"/>
  <c r="N609" i="20"/>
  <c r="N361" i="20"/>
  <c r="N357" i="20" s="1"/>
  <c r="N356" i="20" s="1"/>
  <c r="N355" i="20" s="1"/>
  <c r="N354" i="20" s="1"/>
  <c r="N358" i="20"/>
  <c r="N776" i="20"/>
  <c r="N775" i="20" s="1"/>
  <c r="N774" i="20" s="1"/>
  <c r="N165" i="20"/>
  <c r="N161" i="20" s="1"/>
  <c r="N162" i="20"/>
  <c r="O165" i="20"/>
  <c r="O161" i="20" s="1"/>
  <c r="O162" i="20"/>
  <c r="M165" i="20"/>
  <c r="M161" i="20" s="1"/>
  <c r="M162" i="20"/>
  <c r="O138" i="20"/>
  <c r="O141" i="20"/>
  <c r="O137" i="20" s="1"/>
  <c r="Q514" i="20"/>
  <c r="Q510" i="20" s="1"/>
  <c r="Q505" i="20" s="1"/>
  <c r="Q499" i="20" s="1"/>
  <c r="Q511" i="20"/>
  <c r="Q612" i="20"/>
  <c r="Q608" i="20" s="1"/>
  <c r="Q607" i="20" s="1"/>
  <c r="Q606" i="20" s="1"/>
  <c r="Q605" i="20" s="1"/>
  <c r="Q609" i="20"/>
  <c r="Q563" i="20"/>
  <c r="Q559" i="20" s="1"/>
  <c r="Q560" i="20"/>
  <c r="Q546" i="20"/>
  <c r="Q542" i="20" s="1"/>
  <c r="Q543" i="20"/>
  <c r="Q361" i="20"/>
  <c r="Q357" i="20" s="1"/>
  <c r="Q356" i="20" s="1"/>
  <c r="Q355" i="20" s="1"/>
  <c r="Q354" i="20" s="1"/>
  <c r="Q358" i="20"/>
  <c r="S163" i="20"/>
  <c r="Z163" i="20" s="1"/>
  <c r="S151" i="20"/>
  <c r="Z151" i="20" s="1"/>
  <c r="S610" i="20"/>
  <c r="Z610" i="20" s="1"/>
  <c r="S139" i="20"/>
  <c r="Z139" i="20" s="1"/>
  <c r="S165" i="20"/>
  <c r="S269" i="20"/>
  <c r="Z269" i="20" s="1"/>
  <c r="S561" i="20"/>
  <c r="Z561" i="20" s="1"/>
  <c r="S564" i="20"/>
  <c r="Z564" i="20" s="1"/>
  <c r="R312" i="20"/>
  <c r="L899" i="20"/>
  <c r="L898" i="20" s="1"/>
  <c r="L896" i="20"/>
  <c r="L895" i="20" s="1"/>
  <c r="L892" i="20"/>
  <c r="L891" i="20" s="1"/>
  <c r="L890" i="20" s="1"/>
  <c r="L888" i="20"/>
  <c r="L887" i="20" s="1"/>
  <c r="L886" i="20" s="1"/>
  <c r="L884" i="20"/>
  <c r="L883" i="20" s="1"/>
  <c r="L882" i="20" s="1"/>
  <c r="L880" i="20"/>
  <c r="L879" i="20" s="1"/>
  <c r="L878" i="20" s="1"/>
  <c r="L873" i="20"/>
  <c r="L872" i="20" s="1"/>
  <c r="L871" i="20" s="1"/>
  <c r="L870" i="20" s="1"/>
  <c r="L868" i="20"/>
  <c r="L867" i="20" s="1"/>
  <c r="L863" i="20"/>
  <c r="L862" i="20" s="1"/>
  <c r="L858" i="20"/>
  <c r="L857" i="20" s="1"/>
  <c r="L856" i="20" s="1"/>
  <c r="L855" i="20" s="1"/>
  <c r="L851" i="20"/>
  <c r="L850" i="20" s="1"/>
  <c r="L849" i="20" s="1"/>
  <c r="L848" i="20" s="1"/>
  <c r="L844" i="20"/>
  <c r="L843" i="20" s="1"/>
  <c r="L842" i="20" s="1"/>
  <c r="L841" i="20" s="1"/>
  <c r="L838" i="20"/>
  <c r="L837" i="20" s="1"/>
  <c r="L836" i="20" s="1"/>
  <c r="L835" i="20" s="1"/>
  <c r="L832" i="20"/>
  <c r="L831" i="20" s="1"/>
  <c r="L830" i="20" s="1"/>
  <c r="L829" i="20" s="1"/>
  <c r="L826" i="20"/>
  <c r="L825" i="20" s="1"/>
  <c r="L824" i="20" s="1"/>
  <c r="L823" i="20" s="1"/>
  <c r="L820" i="20"/>
  <c r="L819" i="20" s="1"/>
  <c r="L818" i="20" s="1"/>
  <c r="L816" i="20"/>
  <c r="L815" i="20" s="1"/>
  <c r="L813" i="20"/>
  <c r="L812" i="20" s="1"/>
  <c r="L807" i="20"/>
  <c r="L806" i="20" s="1"/>
  <c r="L804" i="20"/>
  <c r="L803" i="20" s="1"/>
  <c r="L796" i="20"/>
  <c r="L795" i="20" s="1"/>
  <c r="L793" i="20"/>
  <c r="L792" i="20" s="1"/>
  <c r="L789" i="20"/>
  <c r="L788" i="20" s="1"/>
  <c r="L786" i="20"/>
  <c r="L785" i="20" s="1"/>
  <c r="L782" i="20"/>
  <c r="L781" i="20" s="1"/>
  <c r="L779" i="20"/>
  <c r="L778" i="20" s="1"/>
  <c r="L772" i="20"/>
  <c r="L771" i="20" s="1"/>
  <c r="L770" i="20" s="1"/>
  <c r="L769" i="20" s="1"/>
  <c r="L768" i="20" s="1"/>
  <c r="L767" i="20" s="1"/>
  <c r="L765" i="20"/>
  <c r="L764" i="20" s="1"/>
  <c r="L763" i="20" s="1"/>
  <c r="L762" i="20" s="1"/>
  <c r="L761" i="20" s="1"/>
  <c r="L760" i="20" s="1"/>
  <c r="L759" i="20" s="1"/>
  <c r="L757" i="20"/>
  <c r="L756" i="20" s="1"/>
  <c r="L755" i="20" s="1"/>
  <c r="L752" i="20"/>
  <c r="L751" i="20" s="1"/>
  <c r="L750" i="20" s="1"/>
  <c r="L744" i="20"/>
  <c r="L743" i="20" s="1"/>
  <c r="L740" i="20"/>
  <c r="L739" i="20" s="1"/>
  <c r="L733" i="20"/>
  <c r="L732" i="20" s="1"/>
  <c r="L731" i="20" s="1"/>
  <c r="L730" i="20" s="1"/>
  <c r="L729" i="20" s="1"/>
  <c r="L728" i="20" s="1"/>
  <c r="L726" i="20"/>
  <c r="L725" i="20" s="1"/>
  <c r="L724" i="20" s="1"/>
  <c r="L722" i="20"/>
  <c r="L721" i="20" s="1"/>
  <c r="L720" i="20" s="1"/>
  <c r="L715" i="20"/>
  <c r="L714" i="20" s="1"/>
  <c r="L713" i="20" s="1"/>
  <c r="L711" i="20"/>
  <c r="L710" i="20" s="1"/>
  <c r="L708" i="20"/>
  <c r="L707" i="20" s="1"/>
  <c r="L703" i="20"/>
  <c r="L702" i="20" s="1"/>
  <c r="L696" i="20"/>
  <c r="L695" i="20" s="1"/>
  <c r="L694" i="20" s="1"/>
  <c r="L692" i="20"/>
  <c r="L691" i="20" s="1"/>
  <c r="L690" i="20" s="1"/>
  <c r="L688" i="20"/>
  <c r="L687" i="20" s="1"/>
  <c r="L686" i="20" s="1"/>
  <c r="L684" i="20"/>
  <c r="L683" i="20" s="1"/>
  <c r="L682" i="20" s="1"/>
  <c r="L680" i="20"/>
  <c r="L679" i="20" s="1"/>
  <c r="L678" i="20" s="1"/>
  <c r="L676" i="20"/>
  <c r="L675" i="20" s="1"/>
  <c r="L674" i="20" s="1"/>
  <c r="L672" i="20"/>
  <c r="L671" i="20" s="1"/>
  <c r="L670" i="20" s="1"/>
  <c r="L668" i="20"/>
  <c r="L667" i="20" s="1"/>
  <c r="L666" i="20" s="1"/>
  <c r="L664" i="20"/>
  <c r="L663" i="20" s="1"/>
  <c r="L662" i="20" s="1"/>
  <c r="L657" i="20"/>
  <c r="L656" i="20" s="1"/>
  <c r="L654" i="20"/>
  <c r="L653" i="20" s="1"/>
  <c r="L647" i="20"/>
  <c r="L646" i="20" s="1"/>
  <c r="L642" i="20"/>
  <c r="L641" i="20" s="1"/>
  <c r="L636" i="20"/>
  <c r="L635" i="20" s="1"/>
  <c r="L634" i="20" s="1"/>
  <c r="L633" i="20" s="1"/>
  <c r="L632" i="20" s="1"/>
  <c r="L630" i="20"/>
  <c r="L629" i="20" s="1"/>
  <c r="L628" i="20" s="1"/>
  <c r="L626" i="20"/>
  <c r="L625" i="20" s="1"/>
  <c r="L623" i="20"/>
  <c r="L618" i="20"/>
  <c r="L617" i="20" s="1"/>
  <c r="L614" i="20"/>
  <c r="L613" i="20" s="1"/>
  <c r="L612" i="20" s="1"/>
  <c r="L611" i="20"/>
  <c r="L603" i="20"/>
  <c r="L602" i="20" s="1"/>
  <c r="L601" i="20" s="1"/>
  <c r="L600" i="20" s="1"/>
  <c r="L599" i="20" s="1"/>
  <c r="L597" i="20"/>
  <c r="L596" i="20" s="1"/>
  <c r="L595" i="20" s="1"/>
  <c r="L593" i="20"/>
  <c r="L592" i="20" s="1"/>
  <c r="L591" i="20" s="1"/>
  <c r="L589" i="20"/>
  <c r="L588" i="20" s="1"/>
  <c r="L587" i="20" s="1"/>
  <c r="L585" i="20"/>
  <c r="L584" i="20" s="1"/>
  <c r="L583" i="20" s="1"/>
  <c r="L581" i="20"/>
  <c r="L580" i="20" s="1"/>
  <c r="L578" i="20"/>
  <c r="L576" i="20"/>
  <c r="L573" i="20"/>
  <c r="L569" i="20"/>
  <c r="L568" i="20" s="1"/>
  <c r="L567" i="20" s="1"/>
  <c r="L565" i="20"/>
  <c r="L564" i="20" s="1"/>
  <c r="L563" i="20" s="1"/>
  <c r="L562" i="20"/>
  <c r="L557" i="20"/>
  <c r="L556" i="20" s="1"/>
  <c r="L555" i="20" s="1"/>
  <c r="L553" i="20"/>
  <c r="L552" i="20" s="1"/>
  <c r="L551" i="20" s="1"/>
  <c r="L548" i="20"/>
  <c r="L545" i="20"/>
  <c r="L540" i="20"/>
  <c r="L539" i="20" s="1"/>
  <c r="L538" i="20" s="1"/>
  <c r="L536" i="20"/>
  <c r="L535" i="20" s="1"/>
  <c r="L534" i="20" s="1"/>
  <c r="L531" i="20"/>
  <c r="L530" i="20" s="1"/>
  <c r="L529" i="20" s="1"/>
  <c r="L528" i="20" s="1"/>
  <c r="L525" i="20"/>
  <c r="L524" i="20" s="1"/>
  <c r="L523" i="20" s="1"/>
  <c r="L521" i="20"/>
  <c r="L520" i="20" s="1"/>
  <c r="L519" i="20" s="1"/>
  <c r="L516" i="20"/>
  <c r="L515" i="20" s="1"/>
  <c r="L514" i="20" s="1"/>
  <c r="L513" i="20"/>
  <c r="L508" i="20"/>
  <c r="L507" i="20" s="1"/>
  <c r="L506" i="20" s="1"/>
  <c r="L503" i="20"/>
  <c r="L502" i="20" s="1"/>
  <c r="L501" i="20" s="1"/>
  <c r="L500" i="20" s="1"/>
  <c r="L495" i="20"/>
  <c r="L494" i="20" s="1"/>
  <c r="L493" i="20" s="1"/>
  <c r="L491" i="20"/>
  <c r="L490" i="20" s="1"/>
  <c r="L489" i="20" s="1"/>
  <c r="L487" i="20"/>
  <c r="L486" i="20" s="1"/>
  <c r="L485" i="20" s="1"/>
  <c r="L483" i="20"/>
  <c r="L482" i="20" s="1"/>
  <c r="L481" i="20" s="1"/>
  <c r="L479" i="20"/>
  <c r="L478" i="20" s="1"/>
  <c r="L475" i="20"/>
  <c r="L474" i="20" s="1"/>
  <c r="L471" i="20"/>
  <c r="L470" i="20" s="1"/>
  <c r="L469" i="20" s="1"/>
  <c r="L467" i="20"/>
  <c r="L466" i="20" s="1"/>
  <c r="L465" i="20" s="1"/>
  <c r="L463" i="20"/>
  <c r="L462" i="20" s="1"/>
  <c r="L457" i="20"/>
  <c r="L456" i="20" s="1"/>
  <c r="L453" i="20"/>
  <c r="L452" i="20" s="1"/>
  <c r="L451" i="20" s="1"/>
  <c r="L445" i="20"/>
  <c r="L444" i="20" s="1"/>
  <c r="L442" i="20"/>
  <c r="L441" i="20" s="1"/>
  <c r="L437" i="20"/>
  <c r="L436" i="20" s="1"/>
  <c r="L430" i="20"/>
  <c r="L429" i="20" s="1"/>
  <c r="L428" i="20" s="1"/>
  <c r="L427" i="20" s="1"/>
  <c r="L425" i="20"/>
  <c r="L424" i="20" s="1"/>
  <c r="L422" i="20"/>
  <c r="L421" i="20" s="1"/>
  <c r="L418" i="20"/>
  <c r="L417" i="20" s="1"/>
  <c r="L415" i="20"/>
  <c r="L414" i="20" s="1"/>
  <c r="L406" i="20"/>
  <c r="L405" i="20" s="1"/>
  <c r="L404" i="20" s="1"/>
  <c r="L402" i="20"/>
  <c r="L401" i="20" s="1"/>
  <c r="L400" i="20" s="1"/>
  <c r="L396" i="20"/>
  <c r="L395" i="20" s="1"/>
  <c r="L392" i="20"/>
  <c r="L391" i="20" s="1"/>
  <c r="L388" i="20"/>
  <c r="L387" i="20" s="1"/>
  <c r="L384" i="20"/>
  <c r="L383" i="20" s="1"/>
  <c r="L380" i="20"/>
  <c r="L379" i="20" s="1"/>
  <c r="L374" i="20"/>
  <c r="L373" i="20" s="1"/>
  <c r="L372" i="20" s="1"/>
  <c r="L371" i="20" s="1"/>
  <c r="L370" i="20" s="1"/>
  <c r="L367" i="20"/>
  <c r="L363" i="20"/>
  <c r="L362" i="20" s="1"/>
  <c r="L360" i="20"/>
  <c r="L352" i="20"/>
  <c r="L351" i="20" s="1"/>
  <c r="L350" i="20" s="1"/>
  <c r="L348" i="20"/>
  <c r="L347" i="20" s="1"/>
  <c r="L346" i="20" s="1"/>
  <c r="L344" i="20"/>
  <c r="L343" i="20" s="1"/>
  <c r="L342" i="20" s="1"/>
  <c r="L336" i="20"/>
  <c r="L335" i="20" s="1"/>
  <c r="L334" i="20" s="1"/>
  <c r="L331" i="20"/>
  <c r="L330" i="20" s="1"/>
  <c r="L329" i="20" s="1"/>
  <c r="L325" i="20"/>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899" i="20"/>
  <c r="R898" i="20" s="1"/>
  <c r="R896" i="20"/>
  <c r="R895" i="20" s="1"/>
  <c r="R892" i="20"/>
  <c r="R891" i="20" s="1"/>
  <c r="R890" i="20" s="1"/>
  <c r="R888" i="20"/>
  <c r="R887" i="20" s="1"/>
  <c r="R886" i="20" s="1"/>
  <c r="R884" i="20"/>
  <c r="R883" i="20" s="1"/>
  <c r="R882" i="20" s="1"/>
  <c r="R880" i="20"/>
  <c r="R879" i="20" s="1"/>
  <c r="R878" i="20" s="1"/>
  <c r="R873" i="20"/>
  <c r="R872" i="20" s="1"/>
  <c r="R871" i="20" s="1"/>
  <c r="R870" i="20" s="1"/>
  <c r="R868" i="20"/>
  <c r="R867" i="20" s="1"/>
  <c r="R863" i="20"/>
  <c r="R862" i="20" s="1"/>
  <c r="R858" i="20"/>
  <c r="R857" i="20" s="1"/>
  <c r="R856" i="20" s="1"/>
  <c r="R855" i="20" s="1"/>
  <c r="R851" i="20"/>
  <c r="R850" i="20" s="1"/>
  <c r="R849" i="20" s="1"/>
  <c r="R848" i="20" s="1"/>
  <c r="R844" i="20"/>
  <c r="R843" i="20" s="1"/>
  <c r="R842" i="20" s="1"/>
  <c r="R841" i="20" s="1"/>
  <c r="R838" i="20"/>
  <c r="R837" i="20" s="1"/>
  <c r="R836" i="20" s="1"/>
  <c r="R835" i="20" s="1"/>
  <c r="R832" i="20"/>
  <c r="R831" i="20" s="1"/>
  <c r="R830" i="20" s="1"/>
  <c r="R829" i="20" s="1"/>
  <c r="R826" i="20"/>
  <c r="R825" i="20" s="1"/>
  <c r="R824" i="20" s="1"/>
  <c r="R823" i="20" s="1"/>
  <c r="R820" i="20"/>
  <c r="R819" i="20" s="1"/>
  <c r="R818" i="20" s="1"/>
  <c r="R816" i="20"/>
  <c r="R815" i="20" s="1"/>
  <c r="R813" i="20"/>
  <c r="R812" i="20" s="1"/>
  <c r="R807" i="20"/>
  <c r="R806" i="20" s="1"/>
  <c r="R804" i="20"/>
  <c r="R803" i="20" s="1"/>
  <c r="R796" i="20"/>
  <c r="R795" i="20" s="1"/>
  <c r="R793" i="20"/>
  <c r="R792" i="20" s="1"/>
  <c r="R789" i="20"/>
  <c r="R788" i="20" s="1"/>
  <c r="R786" i="20"/>
  <c r="R785" i="20" s="1"/>
  <c r="R782" i="20"/>
  <c r="R781" i="20" s="1"/>
  <c r="R779" i="20"/>
  <c r="R778" i="20" s="1"/>
  <c r="R772" i="20"/>
  <c r="R771" i="20" s="1"/>
  <c r="R770" i="20" s="1"/>
  <c r="R769" i="20" s="1"/>
  <c r="R768" i="20" s="1"/>
  <c r="R767" i="20" s="1"/>
  <c r="R765" i="20"/>
  <c r="R764" i="20" s="1"/>
  <c r="R763" i="20" s="1"/>
  <c r="R762" i="20" s="1"/>
  <c r="R761" i="20" s="1"/>
  <c r="R760" i="20" s="1"/>
  <c r="R759" i="20" s="1"/>
  <c r="R757" i="20"/>
  <c r="R756" i="20" s="1"/>
  <c r="R755" i="20" s="1"/>
  <c r="R752" i="20"/>
  <c r="R751" i="20" s="1"/>
  <c r="R750" i="20" s="1"/>
  <c r="R744" i="20"/>
  <c r="R743" i="20" s="1"/>
  <c r="R740" i="20"/>
  <c r="R739" i="20" s="1"/>
  <c r="R733" i="20"/>
  <c r="R732" i="20" s="1"/>
  <c r="R731" i="20" s="1"/>
  <c r="R730" i="20" s="1"/>
  <c r="R729" i="20" s="1"/>
  <c r="R728" i="20" s="1"/>
  <c r="R726" i="20"/>
  <c r="R725" i="20" s="1"/>
  <c r="R724" i="20" s="1"/>
  <c r="R722" i="20"/>
  <c r="R721" i="20" s="1"/>
  <c r="R720" i="20" s="1"/>
  <c r="R715" i="20"/>
  <c r="R714" i="20" s="1"/>
  <c r="R713" i="20" s="1"/>
  <c r="R711" i="20"/>
  <c r="R710" i="20" s="1"/>
  <c r="R708" i="20"/>
  <c r="R707" i="20" s="1"/>
  <c r="R703" i="20"/>
  <c r="R702" i="20" s="1"/>
  <c r="R696" i="20"/>
  <c r="R695" i="20" s="1"/>
  <c r="R694" i="20" s="1"/>
  <c r="R692" i="20"/>
  <c r="R691" i="20" s="1"/>
  <c r="R690" i="20" s="1"/>
  <c r="R688" i="20"/>
  <c r="R687" i="20" s="1"/>
  <c r="R686" i="20" s="1"/>
  <c r="R684" i="20"/>
  <c r="R683" i="20" s="1"/>
  <c r="R682" i="20" s="1"/>
  <c r="R680" i="20"/>
  <c r="R679" i="20" s="1"/>
  <c r="R678" i="20" s="1"/>
  <c r="R676" i="20"/>
  <c r="R675" i="20" s="1"/>
  <c r="R674" i="20" s="1"/>
  <c r="R672" i="20"/>
  <c r="R671" i="20" s="1"/>
  <c r="R670" i="20" s="1"/>
  <c r="R668" i="20"/>
  <c r="R667" i="20" s="1"/>
  <c r="R666" i="20" s="1"/>
  <c r="R664" i="20"/>
  <c r="R663" i="20" s="1"/>
  <c r="R662" i="20" s="1"/>
  <c r="R657" i="20"/>
  <c r="R656" i="20" s="1"/>
  <c r="R654" i="20"/>
  <c r="R653" i="20" s="1"/>
  <c r="R647" i="20"/>
  <c r="R646" i="20" s="1"/>
  <c r="R642" i="20"/>
  <c r="R641" i="20" s="1"/>
  <c r="R636" i="20"/>
  <c r="R635" i="20" s="1"/>
  <c r="R634" i="20" s="1"/>
  <c r="R633" i="20" s="1"/>
  <c r="R632" i="20" s="1"/>
  <c r="R630" i="20"/>
  <c r="R629" i="20" s="1"/>
  <c r="R628" i="20" s="1"/>
  <c r="R626" i="20"/>
  <c r="R625" i="20" s="1"/>
  <c r="R618" i="20"/>
  <c r="R617" i="20" s="1"/>
  <c r="R614" i="20"/>
  <c r="R613" i="20" s="1"/>
  <c r="R612" i="20" s="1"/>
  <c r="R603" i="20"/>
  <c r="R602" i="20" s="1"/>
  <c r="R601" i="20" s="1"/>
  <c r="R600" i="20" s="1"/>
  <c r="R599" i="20" s="1"/>
  <c r="R597" i="20"/>
  <c r="R596" i="20" s="1"/>
  <c r="R595" i="20" s="1"/>
  <c r="R593" i="20"/>
  <c r="R592" i="20" s="1"/>
  <c r="R591" i="20" s="1"/>
  <c r="R589" i="20"/>
  <c r="R588" i="20" s="1"/>
  <c r="R587" i="20" s="1"/>
  <c r="R585" i="20"/>
  <c r="R584" i="20" s="1"/>
  <c r="R583" i="20" s="1"/>
  <c r="R581" i="20"/>
  <c r="R580" i="20" s="1"/>
  <c r="R578" i="20"/>
  <c r="R576" i="20"/>
  <c r="R573" i="20"/>
  <c r="R569" i="20"/>
  <c r="R568" i="20" s="1"/>
  <c r="R567" i="20" s="1"/>
  <c r="R565" i="20"/>
  <c r="R564" i="20" s="1"/>
  <c r="R557" i="20"/>
  <c r="R556" i="20" s="1"/>
  <c r="R555" i="20" s="1"/>
  <c r="R553" i="20"/>
  <c r="R552" i="20" s="1"/>
  <c r="R548" i="20"/>
  <c r="R547" i="20" s="1"/>
  <c r="R546" i="20" s="1"/>
  <c r="R540" i="20"/>
  <c r="R539" i="20" s="1"/>
  <c r="R538" i="20" s="1"/>
  <c r="R536" i="20"/>
  <c r="R535" i="20" s="1"/>
  <c r="R534" i="20" s="1"/>
  <c r="R531" i="20"/>
  <c r="R530" i="20" s="1"/>
  <c r="R529" i="20" s="1"/>
  <c r="R528" i="20" s="1"/>
  <c r="R525" i="20"/>
  <c r="R524" i="20" s="1"/>
  <c r="R523" i="20" s="1"/>
  <c r="R521" i="20"/>
  <c r="R520" i="20" s="1"/>
  <c r="R519" i="20" s="1"/>
  <c r="R516" i="20"/>
  <c r="R515" i="20" s="1"/>
  <c r="R508" i="20"/>
  <c r="R507" i="20" s="1"/>
  <c r="R506" i="20" s="1"/>
  <c r="R503" i="20"/>
  <c r="R502" i="20" s="1"/>
  <c r="R501" i="20" s="1"/>
  <c r="R500" i="20" s="1"/>
  <c r="R495" i="20"/>
  <c r="R494" i="20" s="1"/>
  <c r="R493" i="20" s="1"/>
  <c r="R491" i="20"/>
  <c r="R490" i="20" s="1"/>
  <c r="R489" i="20" s="1"/>
  <c r="R487" i="20"/>
  <c r="R486" i="20" s="1"/>
  <c r="R485" i="20" s="1"/>
  <c r="R483" i="20"/>
  <c r="R482" i="20" s="1"/>
  <c r="R481" i="20" s="1"/>
  <c r="R479" i="20"/>
  <c r="R478" i="20" s="1"/>
  <c r="R475" i="20"/>
  <c r="R474" i="20" s="1"/>
  <c r="R471" i="20"/>
  <c r="R470" i="20" s="1"/>
  <c r="R469" i="20" s="1"/>
  <c r="R467" i="20"/>
  <c r="R466" i="20" s="1"/>
  <c r="R465" i="20" s="1"/>
  <c r="R463" i="20"/>
  <c r="R462" i="20" s="1"/>
  <c r="R457" i="20"/>
  <c r="R456" i="20" s="1"/>
  <c r="R453" i="20"/>
  <c r="R452" i="20" s="1"/>
  <c r="R451" i="20" s="1"/>
  <c r="R445" i="20"/>
  <c r="R444" i="20" s="1"/>
  <c r="R442" i="20"/>
  <c r="R441" i="20" s="1"/>
  <c r="R437" i="20"/>
  <c r="R436" i="20" s="1"/>
  <c r="R430" i="20"/>
  <c r="R429" i="20" s="1"/>
  <c r="R428" i="20" s="1"/>
  <c r="R427" i="20" s="1"/>
  <c r="R425" i="20"/>
  <c r="R424" i="20" s="1"/>
  <c r="R422" i="20"/>
  <c r="R421" i="20" s="1"/>
  <c r="R418" i="20"/>
  <c r="R417" i="20" s="1"/>
  <c r="R415" i="20"/>
  <c r="R414" i="20" s="1"/>
  <c r="R406" i="20"/>
  <c r="R405" i="20" s="1"/>
  <c r="R404" i="20" s="1"/>
  <c r="R402" i="20"/>
  <c r="R401" i="20" s="1"/>
  <c r="R400" i="20" s="1"/>
  <c r="R396" i="20"/>
  <c r="R395" i="20" s="1"/>
  <c r="R392" i="20"/>
  <c r="R391" i="20" s="1"/>
  <c r="R388" i="20"/>
  <c r="R387" i="20" s="1"/>
  <c r="R384" i="20"/>
  <c r="R383" i="20" s="1"/>
  <c r="R380" i="20"/>
  <c r="R379" i="20" s="1"/>
  <c r="R374" i="20"/>
  <c r="R373" i="20" s="1"/>
  <c r="R372" i="20" s="1"/>
  <c r="R371" i="20" s="1"/>
  <c r="R370" i="20" s="1"/>
  <c r="R367" i="20"/>
  <c r="R363" i="20"/>
  <c r="R362" i="20" s="1"/>
  <c r="R352" i="20"/>
  <c r="R351" i="20" s="1"/>
  <c r="R350" i="20" s="1"/>
  <c r="R348" i="20"/>
  <c r="R347" i="20" s="1"/>
  <c r="R346" i="20" s="1"/>
  <c r="R344" i="20"/>
  <c r="R343" i="20" s="1"/>
  <c r="R342" i="20" s="1"/>
  <c r="R336" i="20"/>
  <c r="R335" i="20" s="1"/>
  <c r="R334" i="20" s="1"/>
  <c r="R331" i="20"/>
  <c r="R330" i="20" s="1"/>
  <c r="R329"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621" i="20" l="1"/>
  <c r="Z621" i="20" s="1"/>
  <c r="S652" i="20"/>
  <c r="Z652" i="20" s="1"/>
  <c r="S162" i="20"/>
  <c r="Z162" i="20" s="1"/>
  <c r="S861" i="20"/>
  <c r="Z861" i="20" s="1"/>
  <c r="S811" i="20"/>
  <c r="S701" i="20"/>
  <c r="S173" i="20"/>
  <c r="Z173" i="20" s="1"/>
  <c r="S138" i="20"/>
  <c r="Z138" i="20" s="1"/>
  <c r="S108" i="20"/>
  <c r="Z108" i="20" s="1"/>
  <c r="S612" i="20"/>
  <c r="S85" i="20"/>
  <c r="Z85" i="20" s="1"/>
  <c r="S473" i="20"/>
  <c r="Z473" i="20" s="1"/>
  <c r="S523" i="20"/>
  <c r="S24" i="20"/>
  <c r="S58" i="20"/>
  <c r="Z58" i="20" s="1"/>
  <c r="S894" i="20"/>
  <c r="Z894" i="20" s="1"/>
  <c r="S738" i="20"/>
  <c r="Z738" i="20" s="1"/>
  <c r="S378" i="20"/>
  <c r="S33" i="20"/>
  <c r="Z33" i="20" s="1"/>
  <c r="S248" i="20"/>
  <c r="Z248" i="20" s="1"/>
  <c r="S435" i="20"/>
  <c r="Z435" i="20" s="1"/>
  <c r="S777" i="20"/>
  <c r="Z777" i="20" s="1"/>
  <c r="S609" i="20"/>
  <c r="Z609" i="20" s="1"/>
  <c r="S240" i="20"/>
  <c r="Z240" i="20" s="1"/>
  <c r="S413" i="20"/>
  <c r="Z413" i="20" s="1"/>
  <c r="S791" i="20"/>
  <c r="Z791" i="20" s="1"/>
  <c r="S455" i="20"/>
  <c r="Z455" i="20" s="1"/>
  <c r="S784" i="20"/>
  <c r="Z784" i="20" s="1"/>
  <c r="S511" i="20"/>
  <c r="Z511" i="20" s="1"/>
  <c r="S277" i="20"/>
  <c r="Z277" i="20" s="1"/>
  <c r="S77" i="20"/>
  <c r="Z77" i="20" s="1"/>
  <c r="S420" i="20"/>
  <c r="Z420" i="20" s="1"/>
  <c r="S220" i="20"/>
  <c r="Z220" i="20" s="1"/>
  <c r="S802" i="20"/>
  <c r="Z802" i="20" s="1"/>
  <c r="S386" i="20"/>
  <c r="Z386" i="20" s="1"/>
  <c r="S640" i="20"/>
  <c r="S639" i="20" s="1"/>
  <c r="S361" i="20"/>
  <c r="Z362" i="20"/>
  <c r="S310" i="20"/>
  <c r="Z310" i="20" s="1"/>
  <c r="Z311" i="20"/>
  <c r="S810" i="20"/>
  <c r="Z811" i="20"/>
  <c r="Z378" i="20"/>
  <c r="S551" i="20"/>
  <c r="Z552" i="20"/>
  <c r="S316" i="20"/>
  <c r="S71" i="20"/>
  <c r="Z71" i="20" s="1"/>
  <c r="Z72" i="20"/>
  <c r="S871" i="20"/>
  <c r="Z872" i="20"/>
  <c r="S824" i="20"/>
  <c r="Z825" i="20"/>
  <c r="S666" i="20"/>
  <c r="Z666" i="20" s="1"/>
  <c r="Z667" i="20"/>
  <c r="S624" i="20"/>
  <c r="Z625" i="20"/>
  <c r="S485" i="20"/>
  <c r="Z485" i="20" s="1"/>
  <c r="Z486" i="20"/>
  <c r="S451" i="20"/>
  <c r="Z451" i="20" s="1"/>
  <c r="Z452" i="20"/>
  <c r="S372" i="20"/>
  <c r="Z373" i="20"/>
  <c r="S329" i="20"/>
  <c r="Z329" i="20" s="1"/>
  <c r="Z330" i="20"/>
  <c r="S209" i="20"/>
  <c r="Z209" i="20" s="1"/>
  <c r="Z210" i="20"/>
  <c r="S141" i="20"/>
  <c r="Z142" i="20"/>
  <c r="S188" i="20"/>
  <c r="Z188" i="20" s="1"/>
  <c r="Z189" i="20"/>
  <c r="S102" i="20"/>
  <c r="Z102" i="20" s="1"/>
  <c r="Z103" i="20"/>
  <c r="S54" i="20"/>
  <c r="Z54" i="20" s="1"/>
  <c r="Z55" i="20"/>
  <c r="S305" i="20"/>
  <c r="Z306" i="20"/>
  <c r="S201" i="20"/>
  <c r="Z201" i="20" s="1"/>
  <c r="Z202" i="20"/>
  <c r="S46" i="20"/>
  <c r="Z46" i="20" s="1"/>
  <c r="Z47" i="20"/>
  <c r="S818" i="20"/>
  <c r="Z818" i="20" s="1"/>
  <c r="Z819" i="20"/>
  <c r="S694" i="20"/>
  <c r="Z694" i="20" s="1"/>
  <c r="Z695" i="20"/>
  <c r="S662" i="20"/>
  <c r="Z662" i="20" s="1"/>
  <c r="Z663" i="20"/>
  <c r="S601" i="20"/>
  <c r="Z602" i="20"/>
  <c r="S555" i="20"/>
  <c r="Z555" i="20" s="1"/>
  <c r="Z556" i="20"/>
  <c r="S519" i="20"/>
  <c r="Z519" i="20" s="1"/>
  <c r="Z520" i="20"/>
  <c r="S481" i="20"/>
  <c r="Z481" i="20" s="1"/>
  <c r="Z482" i="20"/>
  <c r="S404" i="20"/>
  <c r="Z404" i="20" s="1"/>
  <c r="Z405" i="20"/>
  <c r="S365" i="20"/>
  <c r="Z365" i="20" s="1"/>
  <c r="Z366" i="20"/>
  <c r="S324" i="20"/>
  <c r="Z324" i="20" s="1"/>
  <c r="Z325" i="20"/>
  <c r="S153" i="20"/>
  <c r="Z154" i="20"/>
  <c r="S98" i="20"/>
  <c r="Z98" i="20" s="1"/>
  <c r="Z99" i="20"/>
  <c r="S731" i="20"/>
  <c r="Z732" i="20"/>
  <c r="S690" i="20"/>
  <c r="Z690" i="20" s="1"/>
  <c r="Z691" i="20"/>
  <c r="S616" i="20"/>
  <c r="Z616" i="20" s="1"/>
  <c r="Z617" i="20"/>
  <c r="S534" i="20"/>
  <c r="Z534" i="20" s="1"/>
  <c r="Z535" i="20"/>
  <c r="S493" i="20"/>
  <c r="Z493" i="20" s="1"/>
  <c r="Z494" i="20"/>
  <c r="S320" i="20"/>
  <c r="Z320" i="20" s="1"/>
  <c r="Z321" i="20"/>
  <c r="S67" i="20"/>
  <c r="Z67" i="20" s="1"/>
  <c r="Z68" i="20"/>
  <c r="S878" i="20"/>
  <c r="Z879" i="20"/>
  <c r="S830" i="20"/>
  <c r="Z831" i="20"/>
  <c r="S750" i="20"/>
  <c r="Z750" i="20" s="1"/>
  <c r="Z751" i="20"/>
  <c r="S670" i="20"/>
  <c r="Z670" i="20" s="1"/>
  <c r="Z671" i="20"/>
  <c r="S628" i="20"/>
  <c r="Z628" i="20" s="1"/>
  <c r="Z629" i="20"/>
  <c r="S591" i="20"/>
  <c r="Z591" i="20" s="1"/>
  <c r="Z592" i="20"/>
  <c r="S529" i="20"/>
  <c r="Z530" i="20"/>
  <c r="S334" i="20"/>
  <c r="Z334" i="20" s="1"/>
  <c r="Z335" i="20"/>
  <c r="S213" i="20"/>
  <c r="Z213" i="20" s="1"/>
  <c r="Z214" i="20"/>
  <c r="S129" i="20"/>
  <c r="Z129" i="20" s="1"/>
  <c r="Z130" i="20"/>
  <c r="S94" i="20"/>
  <c r="Z94" i="20" s="1"/>
  <c r="Z95" i="20"/>
  <c r="Z612" i="20"/>
  <c r="Z701" i="20"/>
  <c r="Z640" i="20"/>
  <c r="S571" i="20"/>
  <c r="Z571" i="20" s="1"/>
  <c r="Z572" i="20"/>
  <c r="S543" i="20"/>
  <c r="Z543" i="20" s="1"/>
  <c r="Z165" i="20"/>
  <c r="Z523" i="20"/>
  <c r="S890" i="20"/>
  <c r="Z890" i="20" s="1"/>
  <c r="Z891" i="20"/>
  <c r="S849" i="20"/>
  <c r="Z850" i="20"/>
  <c r="S770" i="20"/>
  <c r="Z771" i="20"/>
  <c r="S720" i="20"/>
  <c r="Z721" i="20"/>
  <c r="S682" i="20"/>
  <c r="Z682" i="20" s="1"/>
  <c r="Z683" i="20"/>
  <c r="S587" i="20"/>
  <c r="Z587" i="20" s="1"/>
  <c r="Z588" i="20"/>
  <c r="S506" i="20"/>
  <c r="Z506" i="20" s="1"/>
  <c r="Z507" i="20"/>
  <c r="S469" i="20"/>
  <c r="Z469" i="20" s="1"/>
  <c r="Z470" i="20"/>
  <c r="S428" i="20"/>
  <c r="Z429" i="20"/>
  <c r="S350" i="20"/>
  <c r="Z350" i="20" s="1"/>
  <c r="Z351" i="20"/>
  <c r="S295" i="20"/>
  <c r="Z296" i="20"/>
  <c r="S258" i="20"/>
  <c r="Z258" i="20" s="1"/>
  <c r="Z262" i="20"/>
  <c r="S192" i="20"/>
  <c r="Z192" i="20" s="1"/>
  <c r="Z193" i="20"/>
  <c r="S157" i="20"/>
  <c r="Z157" i="20" s="1"/>
  <c r="Z158" i="20"/>
  <c r="S42" i="20"/>
  <c r="Z42" i="20" s="1"/>
  <c r="Z43" i="20"/>
  <c r="S169" i="20"/>
  <c r="Z169" i="20" s="1"/>
  <c r="Z170" i="20"/>
  <c r="S236" i="20"/>
  <c r="Z236" i="20" s="1"/>
  <c r="Z237" i="20"/>
  <c r="S886" i="20"/>
  <c r="Z886" i="20" s="1"/>
  <c r="Z887" i="20"/>
  <c r="S842" i="20"/>
  <c r="Z843" i="20"/>
  <c r="S763" i="20"/>
  <c r="Z764" i="20"/>
  <c r="S713" i="20"/>
  <c r="Z713" i="20" s="1"/>
  <c r="Z714" i="20"/>
  <c r="S678" i="20"/>
  <c r="Z678" i="20" s="1"/>
  <c r="Z679" i="20"/>
  <c r="S583" i="20"/>
  <c r="Z583" i="20" s="1"/>
  <c r="Z584" i="20"/>
  <c r="S538" i="20"/>
  <c r="Z538" i="20" s="1"/>
  <c r="Z539" i="20"/>
  <c r="S501" i="20"/>
  <c r="Z502" i="20"/>
  <c r="S465" i="20"/>
  <c r="Z465" i="20" s="1"/>
  <c r="Z466" i="20"/>
  <c r="S346" i="20"/>
  <c r="Z346" i="20" s="1"/>
  <c r="Z347" i="20"/>
  <c r="S290" i="20"/>
  <c r="Z291" i="20"/>
  <c r="S205" i="20"/>
  <c r="Z205" i="20" s="1"/>
  <c r="Z206" i="20"/>
  <c r="S50" i="20"/>
  <c r="Z50" i="20" s="1"/>
  <c r="Z51" i="20"/>
  <c r="S882" i="20"/>
  <c r="Z882" i="20" s="1"/>
  <c r="Z883" i="20"/>
  <c r="S836" i="20"/>
  <c r="Z837" i="20"/>
  <c r="S755" i="20"/>
  <c r="Z755" i="20" s="1"/>
  <c r="Z756" i="20"/>
  <c r="S674" i="20"/>
  <c r="Z674" i="20" s="1"/>
  <c r="Z675" i="20"/>
  <c r="S634" i="20"/>
  <c r="Z635" i="20"/>
  <c r="S595" i="20"/>
  <c r="Z595" i="20" s="1"/>
  <c r="Z596" i="20"/>
  <c r="S567" i="20"/>
  <c r="Z567" i="20" s="1"/>
  <c r="Z568" i="20"/>
  <c r="S514" i="20"/>
  <c r="Z514" i="20" s="1"/>
  <c r="Z515" i="20"/>
  <c r="S400" i="20"/>
  <c r="Z400" i="20" s="1"/>
  <c r="Z401" i="20"/>
  <c r="S342" i="20"/>
  <c r="Z342" i="20" s="1"/>
  <c r="Z343" i="20"/>
  <c r="S285" i="20"/>
  <c r="Z286" i="20"/>
  <c r="S133" i="20"/>
  <c r="Z133" i="20" s="1"/>
  <c r="Z134" i="20"/>
  <c r="S856" i="20"/>
  <c r="Z857" i="20"/>
  <c r="S724" i="20"/>
  <c r="Z724" i="20" s="1"/>
  <c r="Z725" i="20"/>
  <c r="S686" i="20"/>
  <c r="Z686" i="20" s="1"/>
  <c r="Z687" i="20"/>
  <c r="S546" i="20"/>
  <c r="Z546" i="20" s="1"/>
  <c r="Z547" i="20"/>
  <c r="S489" i="20"/>
  <c r="Z489" i="20" s="1"/>
  <c r="Z490" i="20"/>
  <c r="S300" i="20"/>
  <c r="Z301" i="20"/>
  <c r="S265" i="20"/>
  <c r="Z265" i="20" s="1"/>
  <c r="Z266" i="20"/>
  <c r="S232" i="20"/>
  <c r="Z232" i="20" s="1"/>
  <c r="Z233" i="20"/>
  <c r="S196" i="20"/>
  <c r="Z196" i="20" s="1"/>
  <c r="Z197" i="20"/>
  <c r="S145" i="20"/>
  <c r="Z145" i="20" s="1"/>
  <c r="Z146" i="20"/>
  <c r="M23" i="20"/>
  <c r="R455" i="20"/>
  <c r="L77" i="20"/>
  <c r="L277" i="20"/>
  <c r="L455" i="20"/>
  <c r="O23" i="20"/>
  <c r="O22" i="20" s="1"/>
  <c r="O21" i="20" s="1"/>
  <c r="O20" i="20" s="1"/>
  <c r="N23" i="20"/>
  <c r="N22" i="20" s="1"/>
  <c r="N21" i="20" s="1"/>
  <c r="N20" i="20" s="1"/>
  <c r="P23" i="20"/>
  <c r="P22" i="20" s="1"/>
  <c r="P21" i="20" s="1"/>
  <c r="P20" i="20" s="1"/>
  <c r="R317" i="20"/>
  <c r="R316" i="20" s="1"/>
  <c r="R784" i="20"/>
  <c r="L311" i="20"/>
  <c r="L310" i="20" s="1"/>
  <c r="L894" i="20"/>
  <c r="L473" i="20"/>
  <c r="R894" i="20"/>
  <c r="L791" i="20"/>
  <c r="P497" i="20"/>
  <c r="Q20" i="20"/>
  <c r="L802" i="20"/>
  <c r="L801" i="20" s="1"/>
  <c r="L800" i="20" s="1"/>
  <c r="R791" i="20"/>
  <c r="L784" i="20"/>
  <c r="S358" i="20"/>
  <c r="Z358" i="20" s="1"/>
  <c r="R572" i="20"/>
  <c r="R571" i="20" s="1"/>
  <c r="R240" i="20"/>
  <c r="R652" i="20"/>
  <c r="R651" i="20" s="1"/>
  <c r="R650" i="20" s="1"/>
  <c r="R649" i="20" s="1"/>
  <c r="R822" i="20"/>
  <c r="L317" i="20"/>
  <c r="L316" i="20" s="1"/>
  <c r="L378" i="20"/>
  <c r="L777" i="20"/>
  <c r="L811" i="20"/>
  <c r="L810" i="20" s="1"/>
  <c r="L809" i="20" s="1"/>
  <c r="R777" i="20"/>
  <c r="L72" i="20"/>
  <c r="L71" i="20" s="1"/>
  <c r="L572" i="20"/>
  <c r="L571" i="20" s="1"/>
  <c r="L861" i="20"/>
  <c r="L860" i="20" s="1"/>
  <c r="R420" i="20"/>
  <c r="R311" i="20"/>
  <c r="R310" i="20" s="1"/>
  <c r="L359" i="20"/>
  <c r="O497" i="20"/>
  <c r="R413" i="20"/>
  <c r="L151" i="20"/>
  <c r="L240" i="20"/>
  <c r="L420" i="20"/>
  <c r="R269" i="20"/>
  <c r="L544" i="20"/>
  <c r="L559" i="20"/>
  <c r="L248" i="20"/>
  <c r="R622" i="20"/>
  <c r="L413" i="20"/>
  <c r="R277" i="20"/>
  <c r="R163" i="20"/>
  <c r="R512" i="20"/>
  <c r="L85" i="20"/>
  <c r="L561" i="20"/>
  <c r="L610" i="20"/>
  <c r="L701" i="20"/>
  <c r="L700" i="20" s="1"/>
  <c r="L699" i="20" s="1"/>
  <c r="L698" i="20" s="1"/>
  <c r="L738" i="20"/>
  <c r="L139" i="20"/>
  <c r="L154" i="20"/>
  <c r="L153" i="20" s="1"/>
  <c r="L163" i="20"/>
  <c r="L622" i="20"/>
  <c r="L58" i="20"/>
  <c r="L220" i="20"/>
  <c r="L269" i="20"/>
  <c r="N533" i="20"/>
  <c r="N527" i="20" s="1"/>
  <c r="N498" i="20" s="1"/>
  <c r="L435" i="20"/>
  <c r="L609" i="20"/>
  <c r="R738" i="20"/>
  <c r="R737" i="20" s="1"/>
  <c r="R736" i="20" s="1"/>
  <c r="R735" i="20" s="1"/>
  <c r="R473" i="20"/>
  <c r="N607" i="20"/>
  <c r="N606" i="20" s="1"/>
  <c r="N605" i="20" s="1"/>
  <c r="L173" i="20"/>
  <c r="L108" i="20"/>
  <c r="R220" i="20"/>
  <c r="R435" i="20"/>
  <c r="L33" i="20"/>
  <c r="L24" i="20"/>
  <c r="Q533" i="20"/>
  <c r="Q527" i="20" s="1"/>
  <c r="Q498" i="20" s="1"/>
  <c r="Q497" i="20" s="1"/>
  <c r="S563" i="20"/>
  <c r="S560" i="20"/>
  <c r="Z560" i="20" s="1"/>
  <c r="R85" i="20"/>
  <c r="R861" i="20"/>
  <c r="R860" i="20" s="1"/>
  <c r="R811" i="20"/>
  <c r="R810" i="20" s="1"/>
  <c r="R809" i="20" s="1"/>
  <c r="R802" i="20"/>
  <c r="R801" i="20" s="1"/>
  <c r="R800" i="20" s="1"/>
  <c r="R719" i="20"/>
  <c r="R718" i="20" s="1"/>
  <c r="R701" i="20"/>
  <c r="R700" i="20" s="1"/>
  <c r="R699" i="20" s="1"/>
  <c r="R698" i="20" s="1"/>
  <c r="R640" i="20"/>
  <c r="R639" i="20" s="1"/>
  <c r="R638" i="20" s="1"/>
  <c r="R609" i="20"/>
  <c r="R610" i="20"/>
  <c r="R563" i="20"/>
  <c r="R559" i="20" s="1"/>
  <c r="R560" i="20"/>
  <c r="R561" i="20"/>
  <c r="R544" i="20"/>
  <c r="R386" i="20"/>
  <c r="R378" i="20"/>
  <c r="R359" i="20"/>
  <c r="R248" i="20"/>
  <c r="R173" i="20"/>
  <c r="R139" i="20"/>
  <c r="R108" i="20"/>
  <c r="R72" i="20"/>
  <c r="R71" i="20" s="1"/>
  <c r="R33" i="20"/>
  <c r="L386" i="20"/>
  <c r="L510" i="20"/>
  <c r="L505" i="20" s="1"/>
  <c r="L499" i="20" s="1"/>
  <c r="L141" i="20"/>
  <c r="L137" i="20" s="1"/>
  <c r="L138" i="20"/>
  <c r="L165" i="20"/>
  <c r="L161" i="20" s="1"/>
  <c r="L162" i="20"/>
  <c r="L157" i="20"/>
  <c r="L361" i="20"/>
  <c r="L366" i="20"/>
  <c r="L365" i="20" s="1"/>
  <c r="L512" i="20"/>
  <c r="L547" i="20"/>
  <c r="L560" i="20"/>
  <c r="L640" i="20"/>
  <c r="L639" i="20" s="1"/>
  <c r="L638" i="20" s="1"/>
  <c r="L822" i="20"/>
  <c r="L621" i="20"/>
  <c r="L624" i="20"/>
  <c r="L620" i="20" s="1"/>
  <c r="L719" i="20"/>
  <c r="L718" i="20" s="1"/>
  <c r="L511" i="20"/>
  <c r="L652" i="20"/>
  <c r="L877" i="20"/>
  <c r="L616" i="20"/>
  <c r="L608" i="20" s="1"/>
  <c r="R24" i="20"/>
  <c r="R58" i="20"/>
  <c r="R162" i="20"/>
  <c r="R165" i="20"/>
  <c r="R161" i="20" s="1"/>
  <c r="R77" i="20"/>
  <c r="R138" i="20"/>
  <c r="R141" i="20"/>
  <c r="R137" i="20" s="1"/>
  <c r="R150" i="20"/>
  <c r="R153" i="20"/>
  <c r="R149" i="20" s="1"/>
  <c r="R151" i="20"/>
  <c r="R514" i="20"/>
  <c r="R510" i="20" s="1"/>
  <c r="R505" i="20" s="1"/>
  <c r="R499" i="20" s="1"/>
  <c r="R511" i="20"/>
  <c r="R551" i="20"/>
  <c r="R542" i="20" s="1"/>
  <c r="R543" i="20"/>
  <c r="R361" i="20"/>
  <c r="R366" i="20"/>
  <c r="R365" i="20" s="1"/>
  <c r="R621" i="20"/>
  <c r="R624" i="20"/>
  <c r="R620" i="20" s="1"/>
  <c r="R877" i="20"/>
  <c r="R616" i="20"/>
  <c r="R608" i="20" s="1"/>
  <c r="AE593" i="20"/>
  <c r="AE592" i="20" s="1"/>
  <c r="AE591" i="20" s="1"/>
  <c r="AA593" i="20"/>
  <c r="AA592" i="20" s="1"/>
  <c r="AA591" i="20" s="1"/>
  <c r="K593" i="20"/>
  <c r="K592" i="20" s="1"/>
  <c r="K591" i="20" s="1"/>
  <c r="S412" i="20" l="1"/>
  <c r="S860" i="20"/>
  <c r="Z860" i="20" s="1"/>
  <c r="R412" i="20"/>
  <c r="R411" i="20" s="1"/>
  <c r="R410" i="20" s="1"/>
  <c r="S434" i="20"/>
  <c r="S433" i="20" s="1"/>
  <c r="S651" i="20"/>
  <c r="S650" i="20" s="1"/>
  <c r="S608" i="20"/>
  <c r="Z608" i="20" s="1"/>
  <c r="S776" i="20"/>
  <c r="Z776" i="20" s="1"/>
  <c r="S801" i="20"/>
  <c r="Z801" i="20" s="1"/>
  <c r="S299" i="20"/>
  <c r="Z299" i="20" s="1"/>
  <c r="Z300" i="20"/>
  <c r="S835" i="20"/>
  <c r="Z835" i="20" s="1"/>
  <c r="Z836" i="20"/>
  <c r="S289" i="20"/>
  <c r="Z289" i="20" s="1"/>
  <c r="Z290" i="20"/>
  <c r="S762" i="20"/>
  <c r="Z763" i="20"/>
  <c r="Z720" i="20"/>
  <c r="S719" i="20"/>
  <c r="S848" i="20"/>
  <c r="Z849" i="20"/>
  <c r="S510" i="20"/>
  <c r="S411" i="20"/>
  <c r="Z412" i="20"/>
  <c r="S700" i="20"/>
  <c r="S528" i="20"/>
  <c r="Z528" i="20" s="1"/>
  <c r="Z529" i="20"/>
  <c r="Z878" i="20"/>
  <c r="S877" i="20"/>
  <c r="Z877" i="20" s="1"/>
  <c r="S600" i="20"/>
  <c r="Z601" i="20"/>
  <c r="S304" i="20"/>
  <c r="Z304" i="20" s="1"/>
  <c r="Z305" i="20"/>
  <c r="Z141" i="20"/>
  <c r="S137" i="20"/>
  <c r="Z624" i="20"/>
  <c r="S620" i="20"/>
  <c r="S823" i="20"/>
  <c r="Z824" i="20"/>
  <c r="S542" i="20"/>
  <c r="Z542" i="20" s="1"/>
  <c r="Z551" i="20"/>
  <c r="S737" i="20"/>
  <c r="S559" i="20"/>
  <c r="Z563" i="20"/>
  <c r="S855" i="20"/>
  <c r="Z855" i="20" s="1"/>
  <c r="Z856" i="20"/>
  <c r="S284" i="20"/>
  <c r="Z284" i="20" s="1"/>
  <c r="Z285" i="20"/>
  <c r="S633" i="20"/>
  <c r="Z634" i="20"/>
  <c r="S500" i="20"/>
  <c r="Z500" i="20" s="1"/>
  <c r="Z501" i="20"/>
  <c r="S841" i="20"/>
  <c r="Z841" i="20" s="1"/>
  <c r="Z842" i="20"/>
  <c r="S294" i="20"/>
  <c r="Z294" i="20" s="1"/>
  <c r="Z295" i="20"/>
  <c r="S427" i="20"/>
  <c r="Z427" i="20" s="1"/>
  <c r="Z428" i="20"/>
  <c r="S769" i="20"/>
  <c r="Z770" i="20"/>
  <c r="S161" i="20"/>
  <c r="Z161" i="20" s="1"/>
  <c r="Z651" i="20"/>
  <c r="S638" i="20"/>
  <c r="Z638" i="20" s="1"/>
  <c r="Z639" i="20"/>
  <c r="S829" i="20"/>
  <c r="Z829" i="20" s="1"/>
  <c r="Z830" i="20"/>
  <c r="S730" i="20"/>
  <c r="Z731" i="20"/>
  <c r="Z153" i="20"/>
  <c r="S149" i="20"/>
  <c r="Z149" i="20" s="1"/>
  <c r="S371" i="20"/>
  <c r="Z372" i="20"/>
  <c r="S870" i="20"/>
  <c r="Z870" i="20" s="1"/>
  <c r="Z871" i="20"/>
  <c r="S377" i="20"/>
  <c r="S809" i="20"/>
  <c r="Z809" i="20" s="1"/>
  <c r="Z810" i="20"/>
  <c r="S357" i="20"/>
  <c r="Z361" i="20"/>
  <c r="R776" i="20"/>
  <c r="R775" i="20" s="1"/>
  <c r="R774" i="20" s="1"/>
  <c r="M22" i="20"/>
  <c r="M21" i="20" s="1"/>
  <c r="M20" i="20" s="1"/>
  <c r="R23" i="20"/>
  <c r="R22" i="20" s="1"/>
  <c r="R21" i="20" s="1"/>
  <c r="L776" i="20"/>
  <c r="L775" i="20" s="1"/>
  <c r="L774" i="20" s="1"/>
  <c r="P901" i="20"/>
  <c r="L412" i="20"/>
  <c r="L411" i="20" s="1"/>
  <c r="L410" i="20" s="1"/>
  <c r="L651" i="20"/>
  <c r="L650" i="20" s="1"/>
  <c r="L649" i="20" s="1"/>
  <c r="L377" i="20"/>
  <c r="L376" i="20" s="1"/>
  <c r="L369" i="20" s="1"/>
  <c r="Q901" i="20"/>
  <c r="L847" i="20"/>
  <c r="O901" i="20"/>
  <c r="L737" i="20"/>
  <c r="L736" i="20" s="1"/>
  <c r="L735" i="20" s="1"/>
  <c r="L717" i="20" s="1"/>
  <c r="R799" i="20"/>
  <c r="R798" i="20" s="1"/>
  <c r="L799" i="20"/>
  <c r="L798" i="20" s="1"/>
  <c r="N497" i="20"/>
  <c r="N901" i="20" s="1"/>
  <c r="R434" i="20"/>
  <c r="R433" i="20" s="1"/>
  <c r="R432" i="20" s="1"/>
  <c r="R377" i="20"/>
  <c r="R376" i="20" s="1"/>
  <c r="R369" i="20" s="1"/>
  <c r="R717" i="20"/>
  <c r="L149" i="20"/>
  <c r="L434" i="20"/>
  <c r="L433" i="20" s="1"/>
  <c r="L432" i="20" s="1"/>
  <c r="L150" i="20"/>
  <c r="R847" i="20"/>
  <c r="R607" i="20"/>
  <c r="R606" i="20" s="1"/>
  <c r="R605" i="20" s="1"/>
  <c r="L607" i="20"/>
  <c r="L606" i="20" s="1"/>
  <c r="L605" i="20" s="1"/>
  <c r="L357" i="20"/>
  <c r="L356" i="20" s="1"/>
  <c r="L355" i="20" s="1"/>
  <c r="L354" i="20" s="1"/>
  <c r="L358" i="20"/>
  <c r="L546" i="20"/>
  <c r="L542" i="20" s="1"/>
  <c r="L533" i="20" s="1"/>
  <c r="L527" i="20" s="1"/>
  <c r="L498" i="20" s="1"/>
  <c r="L543" i="20"/>
  <c r="R357" i="20"/>
  <c r="R356" i="20" s="1"/>
  <c r="R355" i="20" s="1"/>
  <c r="R354" i="20" s="1"/>
  <c r="R358" i="20"/>
  <c r="R533" i="20"/>
  <c r="R527" i="20" s="1"/>
  <c r="R498" i="20" s="1"/>
  <c r="AE899" i="20"/>
  <c r="AE898" i="20" s="1"/>
  <c r="AA899" i="20"/>
  <c r="AA898" i="20" s="1"/>
  <c r="K899" i="20"/>
  <c r="K898" i="20" s="1"/>
  <c r="AE896" i="20"/>
  <c r="AE895" i="20" s="1"/>
  <c r="AA896" i="20"/>
  <c r="AA895" i="20" s="1"/>
  <c r="K896" i="20"/>
  <c r="K895" i="20" s="1"/>
  <c r="AE892" i="20"/>
  <c r="AE891" i="20" s="1"/>
  <c r="AE890" i="20" s="1"/>
  <c r="AA892" i="20"/>
  <c r="AA891" i="20" s="1"/>
  <c r="AA890" i="20" s="1"/>
  <c r="K892" i="20"/>
  <c r="K891" i="20" s="1"/>
  <c r="K890" i="20" s="1"/>
  <c r="AE888" i="20"/>
  <c r="AE887" i="20" s="1"/>
  <c r="AE886" i="20" s="1"/>
  <c r="AA888" i="20"/>
  <c r="AA887" i="20" s="1"/>
  <c r="AA886" i="20" s="1"/>
  <c r="K888" i="20"/>
  <c r="K887" i="20" s="1"/>
  <c r="K886" i="20" s="1"/>
  <c r="AE884" i="20"/>
  <c r="AE883" i="20" s="1"/>
  <c r="AE882" i="20" s="1"/>
  <c r="AA884" i="20"/>
  <c r="AA883" i="20" s="1"/>
  <c r="AA882" i="20" s="1"/>
  <c r="K884" i="20"/>
  <c r="K883" i="20" s="1"/>
  <c r="K882" i="20" s="1"/>
  <c r="AE880" i="20"/>
  <c r="AE879" i="20" s="1"/>
  <c r="AE878" i="20" s="1"/>
  <c r="AA880" i="20"/>
  <c r="AA879" i="20" s="1"/>
  <c r="AA878" i="20" s="1"/>
  <c r="K880" i="20"/>
  <c r="K879" i="20" s="1"/>
  <c r="K878" i="20" s="1"/>
  <c r="AE873" i="20"/>
  <c r="AE872" i="20" s="1"/>
  <c r="AE871" i="20" s="1"/>
  <c r="AE870" i="20" s="1"/>
  <c r="AA873" i="20"/>
  <c r="AA872" i="20" s="1"/>
  <c r="AA871" i="20" s="1"/>
  <c r="AA870" i="20" s="1"/>
  <c r="K873" i="20"/>
  <c r="K872" i="20" s="1"/>
  <c r="K871" i="20" s="1"/>
  <c r="K870" i="20" s="1"/>
  <c r="AE868" i="20"/>
  <c r="AE867" i="20" s="1"/>
  <c r="AA868" i="20"/>
  <c r="AA867" i="20" s="1"/>
  <c r="K868" i="20"/>
  <c r="K867" i="20" s="1"/>
  <c r="AE863" i="20"/>
  <c r="AE862" i="20" s="1"/>
  <c r="AA863" i="20"/>
  <c r="AA862" i="20" s="1"/>
  <c r="K863" i="20"/>
  <c r="K862" i="20" s="1"/>
  <c r="AE858" i="20"/>
  <c r="AE857" i="20" s="1"/>
  <c r="AE856" i="20" s="1"/>
  <c r="AE855" i="20" s="1"/>
  <c r="AA858" i="20"/>
  <c r="AA857" i="20" s="1"/>
  <c r="AA856" i="20" s="1"/>
  <c r="AA855" i="20" s="1"/>
  <c r="K858" i="20"/>
  <c r="K857" i="20" s="1"/>
  <c r="K856" i="20" s="1"/>
  <c r="K855" i="20" s="1"/>
  <c r="AE851" i="20"/>
  <c r="AE850" i="20" s="1"/>
  <c r="AE849" i="20" s="1"/>
  <c r="AE848" i="20" s="1"/>
  <c r="AA851" i="20"/>
  <c r="AA850" i="20" s="1"/>
  <c r="AA849" i="20" s="1"/>
  <c r="AA848" i="20" s="1"/>
  <c r="K851" i="20"/>
  <c r="K850" i="20" s="1"/>
  <c r="K849" i="20" s="1"/>
  <c r="K848" i="20" s="1"/>
  <c r="AE844" i="20"/>
  <c r="AE843" i="20" s="1"/>
  <c r="AE842" i="20" s="1"/>
  <c r="AE841" i="20" s="1"/>
  <c r="AA844" i="20"/>
  <c r="AA843" i="20" s="1"/>
  <c r="AA842" i="20" s="1"/>
  <c r="AA841" i="20" s="1"/>
  <c r="K844" i="20"/>
  <c r="K843" i="20" s="1"/>
  <c r="K842" i="20" s="1"/>
  <c r="K841" i="20" s="1"/>
  <c r="AE838" i="20"/>
  <c r="AE837" i="20" s="1"/>
  <c r="AE836" i="20" s="1"/>
  <c r="AE835" i="20" s="1"/>
  <c r="AA838" i="20"/>
  <c r="AA837" i="20" s="1"/>
  <c r="AA836" i="20" s="1"/>
  <c r="AA835" i="20" s="1"/>
  <c r="K838" i="20"/>
  <c r="K837" i="20" s="1"/>
  <c r="K836" i="20" s="1"/>
  <c r="K835" i="20" s="1"/>
  <c r="AE832" i="20"/>
  <c r="AE831" i="20" s="1"/>
  <c r="AE830" i="20" s="1"/>
  <c r="AE829" i="20" s="1"/>
  <c r="AA832" i="20"/>
  <c r="AA831" i="20" s="1"/>
  <c r="AA830" i="20" s="1"/>
  <c r="AA829" i="20" s="1"/>
  <c r="K832" i="20"/>
  <c r="K831" i="20" s="1"/>
  <c r="K830" i="20" s="1"/>
  <c r="K829" i="20" s="1"/>
  <c r="AE826" i="20"/>
  <c r="AE825" i="20" s="1"/>
  <c r="AE824" i="20" s="1"/>
  <c r="AE823" i="20" s="1"/>
  <c r="AA826" i="20"/>
  <c r="AA825" i="20" s="1"/>
  <c r="AA824" i="20" s="1"/>
  <c r="AA823" i="20" s="1"/>
  <c r="K826" i="20"/>
  <c r="K825" i="20" s="1"/>
  <c r="K824" i="20" s="1"/>
  <c r="K823" i="20" s="1"/>
  <c r="AE820" i="20"/>
  <c r="AE819" i="20" s="1"/>
  <c r="AE818" i="20" s="1"/>
  <c r="AA820" i="20"/>
  <c r="AA819" i="20" s="1"/>
  <c r="AA818" i="20" s="1"/>
  <c r="K820" i="20"/>
  <c r="K819" i="20" s="1"/>
  <c r="K818" i="20" s="1"/>
  <c r="AE816" i="20"/>
  <c r="AE815" i="20" s="1"/>
  <c r="AA816" i="20"/>
  <c r="AA815" i="20" s="1"/>
  <c r="K816" i="20"/>
  <c r="K815" i="20" s="1"/>
  <c r="AE813" i="20"/>
  <c r="AE812" i="20" s="1"/>
  <c r="AA813" i="20"/>
  <c r="AA812" i="20" s="1"/>
  <c r="K813" i="20"/>
  <c r="K812" i="20" s="1"/>
  <c r="AE807" i="20"/>
  <c r="AE806" i="20" s="1"/>
  <c r="AA807" i="20"/>
  <c r="AA806" i="20" s="1"/>
  <c r="K807" i="20"/>
  <c r="K806" i="20" s="1"/>
  <c r="AE804" i="20"/>
  <c r="AE803" i="20" s="1"/>
  <c r="AA804" i="20"/>
  <c r="AA803" i="20" s="1"/>
  <c r="K804" i="20"/>
  <c r="K803" i="20" s="1"/>
  <c r="AE796" i="20"/>
  <c r="AE795" i="20" s="1"/>
  <c r="AA796" i="20"/>
  <c r="AA795" i="20" s="1"/>
  <c r="K796" i="20"/>
  <c r="K795" i="20" s="1"/>
  <c r="AE793" i="20"/>
  <c r="AE792" i="20" s="1"/>
  <c r="AA793" i="20"/>
  <c r="AA792" i="20" s="1"/>
  <c r="K793" i="20"/>
  <c r="K792" i="20" s="1"/>
  <c r="AE789" i="20"/>
  <c r="AE788" i="20" s="1"/>
  <c r="AA789" i="20"/>
  <c r="AA788" i="20" s="1"/>
  <c r="K789" i="20"/>
  <c r="K788" i="20" s="1"/>
  <c r="AE786" i="20"/>
  <c r="AE785" i="20" s="1"/>
  <c r="AA786" i="20"/>
  <c r="AA785" i="20" s="1"/>
  <c r="K786" i="20"/>
  <c r="K785" i="20" s="1"/>
  <c r="AE782" i="20"/>
  <c r="AE781" i="20" s="1"/>
  <c r="AA782" i="20"/>
  <c r="AA781" i="20" s="1"/>
  <c r="K782" i="20"/>
  <c r="K781" i="20" s="1"/>
  <c r="AE779" i="20"/>
  <c r="AE778" i="20" s="1"/>
  <c r="AA779" i="20"/>
  <c r="AA778" i="20" s="1"/>
  <c r="K779" i="20"/>
  <c r="K778" i="20" s="1"/>
  <c r="AE772" i="20"/>
  <c r="AE771" i="20" s="1"/>
  <c r="AE770" i="20" s="1"/>
  <c r="AE769" i="20" s="1"/>
  <c r="AE768" i="20" s="1"/>
  <c r="AE767" i="20" s="1"/>
  <c r="AA772" i="20"/>
  <c r="AA771" i="20" s="1"/>
  <c r="AA770" i="20" s="1"/>
  <c r="AA769" i="20" s="1"/>
  <c r="AA768" i="20" s="1"/>
  <c r="AA767" i="20" s="1"/>
  <c r="K772" i="20"/>
  <c r="K771" i="20" s="1"/>
  <c r="K770" i="20" s="1"/>
  <c r="K769" i="20" s="1"/>
  <c r="K768" i="20" s="1"/>
  <c r="K767" i="20" s="1"/>
  <c r="AE765" i="20"/>
  <c r="AE764" i="20" s="1"/>
  <c r="AE763" i="20" s="1"/>
  <c r="AE762" i="20" s="1"/>
  <c r="AE761" i="20" s="1"/>
  <c r="AE760" i="20" s="1"/>
  <c r="AE759" i="20" s="1"/>
  <c r="AA765" i="20"/>
  <c r="AA764" i="20" s="1"/>
  <c r="AA763" i="20" s="1"/>
  <c r="AA762" i="20" s="1"/>
  <c r="AA761" i="20" s="1"/>
  <c r="AA760" i="20" s="1"/>
  <c r="AA759" i="20" s="1"/>
  <c r="K765" i="20"/>
  <c r="K764" i="20" s="1"/>
  <c r="K763" i="20" s="1"/>
  <c r="K762" i="20" s="1"/>
  <c r="K761" i="20" s="1"/>
  <c r="K760" i="20" s="1"/>
  <c r="K759" i="20" s="1"/>
  <c r="AE757" i="20"/>
  <c r="AE756" i="20" s="1"/>
  <c r="AE755" i="20" s="1"/>
  <c r="AA757" i="20"/>
  <c r="AA756" i="20" s="1"/>
  <c r="AA755" i="20" s="1"/>
  <c r="K757" i="20"/>
  <c r="K756" i="20" s="1"/>
  <c r="K755" i="20" s="1"/>
  <c r="AE752" i="20"/>
  <c r="AE751" i="20" s="1"/>
  <c r="AE750" i="20" s="1"/>
  <c r="AA752" i="20"/>
  <c r="AA751" i="20" s="1"/>
  <c r="AA750" i="20" s="1"/>
  <c r="K752" i="20"/>
  <c r="K751" i="20" s="1"/>
  <c r="K750" i="20" s="1"/>
  <c r="AE744" i="20"/>
  <c r="AE743" i="20" s="1"/>
  <c r="AA744" i="20"/>
  <c r="AA743" i="20" s="1"/>
  <c r="K744" i="20"/>
  <c r="K743" i="20" s="1"/>
  <c r="AE740" i="20"/>
  <c r="AE739" i="20" s="1"/>
  <c r="AA740" i="20"/>
  <c r="AA739" i="20" s="1"/>
  <c r="K740" i="20"/>
  <c r="K739" i="20" s="1"/>
  <c r="AE733" i="20"/>
  <c r="AE732" i="20" s="1"/>
  <c r="AE731" i="20" s="1"/>
  <c r="AE730" i="20" s="1"/>
  <c r="AE729" i="20" s="1"/>
  <c r="AE728" i="20" s="1"/>
  <c r="AA733" i="20"/>
  <c r="AA732" i="20" s="1"/>
  <c r="AA731" i="20" s="1"/>
  <c r="AA730" i="20" s="1"/>
  <c r="AA729" i="20" s="1"/>
  <c r="AA728" i="20" s="1"/>
  <c r="K733" i="20"/>
  <c r="K732" i="20" s="1"/>
  <c r="K731" i="20" s="1"/>
  <c r="K730" i="20" s="1"/>
  <c r="K729" i="20" s="1"/>
  <c r="K728" i="20" s="1"/>
  <c r="AE726" i="20"/>
  <c r="AE725" i="20" s="1"/>
  <c r="AE724" i="20" s="1"/>
  <c r="AA726" i="20"/>
  <c r="AA725" i="20" s="1"/>
  <c r="AA724" i="20" s="1"/>
  <c r="K726" i="20"/>
  <c r="K725" i="20" s="1"/>
  <c r="K724" i="20" s="1"/>
  <c r="AE722" i="20"/>
  <c r="AE721" i="20" s="1"/>
  <c r="AE720" i="20" s="1"/>
  <c r="AA722" i="20"/>
  <c r="AA721" i="20" s="1"/>
  <c r="AA720" i="20" s="1"/>
  <c r="K722" i="20"/>
  <c r="K721" i="20" s="1"/>
  <c r="K720" i="20" s="1"/>
  <c r="AE715" i="20"/>
  <c r="AE714" i="20" s="1"/>
  <c r="AE713" i="20" s="1"/>
  <c r="AA715" i="20"/>
  <c r="AA714" i="20" s="1"/>
  <c r="AA713" i="20" s="1"/>
  <c r="K715" i="20"/>
  <c r="K714" i="20" s="1"/>
  <c r="K713" i="20" s="1"/>
  <c r="AE711" i="20"/>
  <c r="AE710" i="20" s="1"/>
  <c r="AA711" i="20"/>
  <c r="AA710" i="20" s="1"/>
  <c r="K711" i="20"/>
  <c r="K710" i="20" s="1"/>
  <c r="AE708" i="20"/>
  <c r="AE707" i="20" s="1"/>
  <c r="AA708" i="20"/>
  <c r="AA707" i="20" s="1"/>
  <c r="K708" i="20"/>
  <c r="K707" i="20" s="1"/>
  <c r="AE703" i="20"/>
  <c r="AE702" i="20" s="1"/>
  <c r="AA703" i="20"/>
  <c r="AA702" i="20" s="1"/>
  <c r="K703" i="20"/>
  <c r="K702" i="20" s="1"/>
  <c r="AE696" i="20"/>
  <c r="AE695" i="20" s="1"/>
  <c r="AE694" i="20" s="1"/>
  <c r="AA696" i="20"/>
  <c r="AA695" i="20" s="1"/>
  <c r="AA694" i="20" s="1"/>
  <c r="K696" i="20"/>
  <c r="K695" i="20" s="1"/>
  <c r="K694" i="20" s="1"/>
  <c r="AE692" i="20"/>
  <c r="AE691" i="20" s="1"/>
  <c r="AE690" i="20" s="1"/>
  <c r="AA692" i="20"/>
  <c r="AA691" i="20" s="1"/>
  <c r="AA690" i="20" s="1"/>
  <c r="K692" i="20"/>
  <c r="K691" i="20" s="1"/>
  <c r="K690" i="20" s="1"/>
  <c r="AE688" i="20"/>
  <c r="AE687" i="20" s="1"/>
  <c r="AE686" i="20" s="1"/>
  <c r="AA688" i="20"/>
  <c r="AA687" i="20" s="1"/>
  <c r="AA686" i="20" s="1"/>
  <c r="K688" i="20"/>
  <c r="K687" i="20" s="1"/>
  <c r="K686" i="20" s="1"/>
  <c r="AE684" i="20"/>
  <c r="AE683" i="20" s="1"/>
  <c r="AE682" i="20" s="1"/>
  <c r="AA684" i="20"/>
  <c r="AA683" i="20" s="1"/>
  <c r="AA682" i="20" s="1"/>
  <c r="K684" i="20"/>
  <c r="K683" i="20" s="1"/>
  <c r="K682" i="20" s="1"/>
  <c r="AE680" i="20"/>
  <c r="AE679" i="20" s="1"/>
  <c r="AE678" i="20" s="1"/>
  <c r="AA680" i="20"/>
  <c r="AA679" i="20" s="1"/>
  <c r="AA678" i="20" s="1"/>
  <c r="K680" i="20"/>
  <c r="K679" i="20" s="1"/>
  <c r="K678" i="20" s="1"/>
  <c r="AE676" i="20"/>
  <c r="AE675" i="20" s="1"/>
  <c r="AE674" i="20" s="1"/>
  <c r="AA676" i="20"/>
  <c r="AA675" i="20" s="1"/>
  <c r="AA674" i="20" s="1"/>
  <c r="K676" i="20"/>
  <c r="K675" i="20" s="1"/>
  <c r="K674" i="20" s="1"/>
  <c r="AE672" i="20"/>
  <c r="AE671" i="20" s="1"/>
  <c r="AE670" i="20" s="1"/>
  <c r="AA672" i="20"/>
  <c r="AA671" i="20" s="1"/>
  <c r="AA670" i="20" s="1"/>
  <c r="K672" i="20"/>
  <c r="K671" i="20" s="1"/>
  <c r="K670" i="20" s="1"/>
  <c r="AE668" i="20"/>
  <c r="AE667" i="20" s="1"/>
  <c r="AE666" i="20" s="1"/>
  <c r="AA668" i="20"/>
  <c r="AA667" i="20" s="1"/>
  <c r="AA666" i="20" s="1"/>
  <c r="K668" i="20"/>
  <c r="K667" i="20" s="1"/>
  <c r="K666" i="20" s="1"/>
  <c r="AE664" i="20"/>
  <c r="AE663" i="20" s="1"/>
  <c r="AE662" i="20" s="1"/>
  <c r="AA664" i="20"/>
  <c r="AA663" i="20" s="1"/>
  <c r="AA662" i="20" s="1"/>
  <c r="K664" i="20"/>
  <c r="K663" i="20" s="1"/>
  <c r="K662" i="20" s="1"/>
  <c r="AE657" i="20"/>
  <c r="AE656" i="20" s="1"/>
  <c r="AA657" i="20"/>
  <c r="AA656" i="20" s="1"/>
  <c r="K657" i="20"/>
  <c r="K656" i="20" s="1"/>
  <c r="AE654" i="20"/>
  <c r="AE653" i="20" s="1"/>
  <c r="AA654" i="20"/>
  <c r="AA653" i="20" s="1"/>
  <c r="K654" i="20"/>
  <c r="K653" i="20" s="1"/>
  <c r="AE647" i="20"/>
  <c r="AE646" i="20" s="1"/>
  <c r="AA647" i="20"/>
  <c r="AA646" i="20" s="1"/>
  <c r="K647" i="20"/>
  <c r="K646" i="20" s="1"/>
  <c r="AE642" i="20"/>
  <c r="AE641" i="20" s="1"/>
  <c r="AA642" i="20"/>
  <c r="AA641" i="20" s="1"/>
  <c r="K642" i="20"/>
  <c r="K641" i="20" s="1"/>
  <c r="AE636" i="20"/>
  <c r="AE635" i="20" s="1"/>
  <c r="AE634" i="20" s="1"/>
  <c r="AE633" i="20" s="1"/>
  <c r="AE632" i="20" s="1"/>
  <c r="AA636" i="20"/>
  <c r="AA635" i="20" s="1"/>
  <c r="AA634" i="20" s="1"/>
  <c r="AA633" i="20" s="1"/>
  <c r="AA632" i="20" s="1"/>
  <c r="K636" i="20"/>
  <c r="K635" i="20" s="1"/>
  <c r="K634" i="20" s="1"/>
  <c r="K633" i="20" s="1"/>
  <c r="K632" i="20" s="1"/>
  <c r="AE630" i="20"/>
  <c r="AE629" i="20" s="1"/>
  <c r="AE628" i="20" s="1"/>
  <c r="AA630" i="20"/>
  <c r="AA629" i="20" s="1"/>
  <c r="AA628" i="20" s="1"/>
  <c r="K630" i="20"/>
  <c r="K629" i="20" s="1"/>
  <c r="K628" i="20" s="1"/>
  <c r="AE626" i="20"/>
  <c r="AE625" i="20" s="1"/>
  <c r="AA626" i="20"/>
  <c r="AA625" i="20" s="1"/>
  <c r="K626" i="20"/>
  <c r="K625" i="20" s="1"/>
  <c r="K624" i="20" s="1"/>
  <c r="AE623" i="20"/>
  <c r="AA623" i="20"/>
  <c r="K623" i="20"/>
  <c r="AE618" i="20"/>
  <c r="AA618" i="20"/>
  <c r="AA617" i="20" s="1"/>
  <c r="AA616" i="20" s="1"/>
  <c r="K618" i="20"/>
  <c r="K617" i="20" s="1"/>
  <c r="K616" i="20" s="1"/>
  <c r="AE614" i="20"/>
  <c r="AE613" i="20" s="1"/>
  <c r="AE612" i="20" s="1"/>
  <c r="AA614" i="20"/>
  <c r="AA613" i="20" s="1"/>
  <c r="K614" i="20"/>
  <c r="K613" i="20" s="1"/>
  <c r="AE611" i="20"/>
  <c r="AA611" i="20"/>
  <c r="K611" i="20"/>
  <c r="AE603" i="20"/>
  <c r="AE602" i="20" s="1"/>
  <c r="AE601" i="20" s="1"/>
  <c r="AE600" i="20" s="1"/>
  <c r="AE599" i="20" s="1"/>
  <c r="AA603" i="20"/>
  <c r="AA602" i="20" s="1"/>
  <c r="AA601" i="20" s="1"/>
  <c r="AA600" i="20" s="1"/>
  <c r="AA599" i="20" s="1"/>
  <c r="K603" i="20"/>
  <c r="K602" i="20" s="1"/>
  <c r="K601" i="20" s="1"/>
  <c r="K600" i="20" s="1"/>
  <c r="K599" i="20" s="1"/>
  <c r="AE597" i="20"/>
  <c r="AE596" i="20" s="1"/>
  <c r="AE595" i="20" s="1"/>
  <c r="AA597" i="20"/>
  <c r="AA596" i="20" s="1"/>
  <c r="AA595" i="20" s="1"/>
  <c r="K597" i="20"/>
  <c r="K596" i="20" s="1"/>
  <c r="K595" i="20" s="1"/>
  <c r="AE589" i="20"/>
  <c r="AE588" i="20" s="1"/>
  <c r="AE587" i="20" s="1"/>
  <c r="AA589" i="20"/>
  <c r="AA588" i="20" s="1"/>
  <c r="AA587" i="20" s="1"/>
  <c r="K589" i="20"/>
  <c r="K588" i="20" s="1"/>
  <c r="K587" i="20" s="1"/>
  <c r="AE585" i="20"/>
  <c r="AE584" i="20" s="1"/>
  <c r="AE583" i="20" s="1"/>
  <c r="AA585" i="20"/>
  <c r="AA584" i="20" s="1"/>
  <c r="AA583" i="20" s="1"/>
  <c r="K585" i="20"/>
  <c r="K584" i="20" s="1"/>
  <c r="K583" i="20" s="1"/>
  <c r="AE581" i="20"/>
  <c r="AE580" i="20" s="1"/>
  <c r="AA581" i="20"/>
  <c r="AA580" i="20" s="1"/>
  <c r="K581" i="20"/>
  <c r="K580" i="20" s="1"/>
  <c r="AE578" i="20"/>
  <c r="AA578" i="20"/>
  <c r="K578" i="20"/>
  <c r="AE576" i="20"/>
  <c r="AA576" i="20"/>
  <c r="K576" i="20"/>
  <c r="AE573" i="20"/>
  <c r="AA573" i="20"/>
  <c r="K573" i="20"/>
  <c r="AE569" i="20"/>
  <c r="AE568" i="20" s="1"/>
  <c r="AE567" i="20" s="1"/>
  <c r="AA569" i="20"/>
  <c r="AA568" i="20" s="1"/>
  <c r="AA567" i="20" s="1"/>
  <c r="K569" i="20"/>
  <c r="AE565" i="20"/>
  <c r="AE564" i="20" s="1"/>
  <c r="AE563" i="20" s="1"/>
  <c r="AA565" i="20"/>
  <c r="AA564" i="20" s="1"/>
  <c r="K565" i="20"/>
  <c r="K564" i="20" s="1"/>
  <c r="K563" i="20" s="1"/>
  <c r="AE562" i="20"/>
  <c r="AA562" i="20"/>
  <c r="K562" i="20"/>
  <c r="AE557" i="20"/>
  <c r="AE556" i="20" s="1"/>
  <c r="AE555" i="20" s="1"/>
  <c r="AA557" i="20"/>
  <c r="AA556" i="20" s="1"/>
  <c r="AA555" i="20" s="1"/>
  <c r="K557" i="20"/>
  <c r="K556" i="20" s="1"/>
  <c r="K555" i="20" s="1"/>
  <c r="AE553" i="20"/>
  <c r="AE552" i="20" s="1"/>
  <c r="AE551" i="20" s="1"/>
  <c r="AA553" i="20"/>
  <c r="AA552" i="20" s="1"/>
  <c r="AA551" i="20" s="1"/>
  <c r="K553" i="20"/>
  <c r="K552" i="20" s="1"/>
  <c r="K551" i="20" s="1"/>
  <c r="AE548" i="20"/>
  <c r="AE547" i="20" s="1"/>
  <c r="AA548" i="20"/>
  <c r="AA547" i="20" s="1"/>
  <c r="AA546" i="20" s="1"/>
  <c r="K548" i="20"/>
  <c r="K547" i="20" s="1"/>
  <c r="AE545" i="20"/>
  <c r="AA545" i="20"/>
  <c r="K545" i="20"/>
  <c r="AE540" i="20"/>
  <c r="AE539" i="20" s="1"/>
  <c r="AE538" i="20" s="1"/>
  <c r="AA540" i="20"/>
  <c r="AA539" i="20" s="1"/>
  <c r="AA538" i="20" s="1"/>
  <c r="K540" i="20"/>
  <c r="K539" i="20" s="1"/>
  <c r="K538" i="20" s="1"/>
  <c r="AE536" i="20"/>
  <c r="AE535" i="20" s="1"/>
  <c r="AE534" i="20" s="1"/>
  <c r="AA536" i="20"/>
  <c r="AA535" i="20" s="1"/>
  <c r="AA534" i="20" s="1"/>
  <c r="K536" i="20"/>
  <c r="K535" i="20" s="1"/>
  <c r="K534" i="20" s="1"/>
  <c r="AE531" i="20"/>
  <c r="AE530" i="20" s="1"/>
  <c r="AE529" i="20" s="1"/>
  <c r="AE528" i="20" s="1"/>
  <c r="AA531" i="20"/>
  <c r="AA530" i="20" s="1"/>
  <c r="AA529" i="20" s="1"/>
  <c r="AA528" i="20" s="1"/>
  <c r="K531" i="20"/>
  <c r="K530" i="20" s="1"/>
  <c r="K529" i="20" s="1"/>
  <c r="K528" i="20" s="1"/>
  <c r="AE525" i="20"/>
  <c r="AE524" i="20" s="1"/>
  <c r="AE523" i="20" s="1"/>
  <c r="AA525" i="20"/>
  <c r="AA524" i="20" s="1"/>
  <c r="AA523" i="20" s="1"/>
  <c r="K525" i="20"/>
  <c r="K524" i="20" s="1"/>
  <c r="K523" i="20" s="1"/>
  <c r="AE521" i="20"/>
  <c r="AE520" i="20" s="1"/>
  <c r="AE519" i="20" s="1"/>
  <c r="AA521" i="20"/>
  <c r="AA520" i="20" s="1"/>
  <c r="AA519" i="20" s="1"/>
  <c r="K521" i="20"/>
  <c r="K520" i="20" s="1"/>
  <c r="K519" i="20" s="1"/>
  <c r="AE516" i="20"/>
  <c r="AE515" i="20" s="1"/>
  <c r="AA516" i="20"/>
  <c r="AA515" i="20" s="1"/>
  <c r="AA514" i="20" s="1"/>
  <c r="K516" i="20"/>
  <c r="K515" i="20" s="1"/>
  <c r="K514" i="20" s="1"/>
  <c r="AE513" i="20"/>
  <c r="AA513" i="20"/>
  <c r="K513" i="20"/>
  <c r="AE508" i="20"/>
  <c r="AE507" i="20" s="1"/>
  <c r="AE506" i="20" s="1"/>
  <c r="AA508" i="20"/>
  <c r="AA507" i="20" s="1"/>
  <c r="AA506" i="20" s="1"/>
  <c r="K508" i="20"/>
  <c r="K507" i="20" s="1"/>
  <c r="K506" i="20" s="1"/>
  <c r="AE503" i="20"/>
  <c r="AE502" i="20" s="1"/>
  <c r="AE501" i="20" s="1"/>
  <c r="AE500" i="20" s="1"/>
  <c r="AA503" i="20"/>
  <c r="AA502" i="20" s="1"/>
  <c r="AA501" i="20" s="1"/>
  <c r="AA500" i="20" s="1"/>
  <c r="K503" i="20"/>
  <c r="K502" i="20" s="1"/>
  <c r="K501" i="20" s="1"/>
  <c r="K500" i="20" s="1"/>
  <c r="AE495" i="20"/>
  <c r="AE494" i="20" s="1"/>
  <c r="AE493" i="20" s="1"/>
  <c r="AA495" i="20"/>
  <c r="AA494" i="20" s="1"/>
  <c r="AA493" i="20" s="1"/>
  <c r="K495" i="20"/>
  <c r="K494" i="20" s="1"/>
  <c r="K493" i="20" s="1"/>
  <c r="AE491" i="20"/>
  <c r="AE490" i="20" s="1"/>
  <c r="AE489" i="20" s="1"/>
  <c r="AA491" i="20"/>
  <c r="AA490" i="20" s="1"/>
  <c r="AA489" i="20" s="1"/>
  <c r="K491" i="20"/>
  <c r="K490" i="20" s="1"/>
  <c r="K489" i="20" s="1"/>
  <c r="AE487" i="20"/>
  <c r="AE486" i="20" s="1"/>
  <c r="AE485" i="20" s="1"/>
  <c r="AA487" i="20"/>
  <c r="AA486" i="20" s="1"/>
  <c r="AA485" i="20" s="1"/>
  <c r="K487" i="20"/>
  <c r="K486" i="20" s="1"/>
  <c r="K485" i="20" s="1"/>
  <c r="AE483" i="20"/>
  <c r="AE482" i="20" s="1"/>
  <c r="AE481" i="20" s="1"/>
  <c r="AA483" i="20"/>
  <c r="AA482" i="20" s="1"/>
  <c r="AA481" i="20" s="1"/>
  <c r="K483" i="20"/>
  <c r="K482" i="20" s="1"/>
  <c r="K481" i="20" s="1"/>
  <c r="AE479" i="20"/>
  <c r="AE478" i="20" s="1"/>
  <c r="AA479" i="20"/>
  <c r="AA478" i="20" s="1"/>
  <c r="K479" i="20"/>
  <c r="K478" i="20" s="1"/>
  <c r="AE475" i="20"/>
  <c r="AE474" i="20" s="1"/>
  <c r="AA475" i="20"/>
  <c r="AA474" i="20" s="1"/>
  <c r="K475" i="20"/>
  <c r="K474" i="20" s="1"/>
  <c r="AE471" i="20"/>
  <c r="AE470" i="20" s="1"/>
  <c r="AE469" i="20" s="1"/>
  <c r="AA471" i="20"/>
  <c r="AA470" i="20" s="1"/>
  <c r="AA469" i="20" s="1"/>
  <c r="K471" i="20"/>
  <c r="K470" i="20" s="1"/>
  <c r="K469" i="20" s="1"/>
  <c r="AE467" i="20"/>
  <c r="AE466" i="20" s="1"/>
  <c r="AE465" i="20" s="1"/>
  <c r="AA467" i="20"/>
  <c r="AA466" i="20" s="1"/>
  <c r="AA465" i="20" s="1"/>
  <c r="K467" i="20"/>
  <c r="K466" i="20" s="1"/>
  <c r="K465" i="20" s="1"/>
  <c r="AE463" i="20"/>
  <c r="AE462" i="20" s="1"/>
  <c r="AA463" i="20"/>
  <c r="AA462" i="20" s="1"/>
  <c r="K463" i="20"/>
  <c r="K462" i="20" s="1"/>
  <c r="AE457" i="20"/>
  <c r="AE456" i="20" s="1"/>
  <c r="AA457" i="20"/>
  <c r="AA456" i="20" s="1"/>
  <c r="K457" i="20"/>
  <c r="K456" i="20" s="1"/>
  <c r="AE453" i="20"/>
  <c r="AE452" i="20" s="1"/>
  <c r="AE451" i="20" s="1"/>
  <c r="AA453" i="20"/>
  <c r="AA452" i="20" s="1"/>
  <c r="AA451" i="20" s="1"/>
  <c r="K453" i="20"/>
  <c r="K452" i="20" s="1"/>
  <c r="K451" i="20" s="1"/>
  <c r="AE445" i="20"/>
  <c r="AE444" i="20" s="1"/>
  <c r="AA445" i="20"/>
  <c r="AA444" i="20" s="1"/>
  <c r="K445" i="20"/>
  <c r="K444" i="20" s="1"/>
  <c r="AE442" i="20"/>
  <c r="AE441" i="20" s="1"/>
  <c r="AA442" i="20"/>
  <c r="AA441" i="20" s="1"/>
  <c r="K442" i="20"/>
  <c r="K441" i="20" s="1"/>
  <c r="AE437" i="20"/>
  <c r="AE436" i="20" s="1"/>
  <c r="AA437" i="20"/>
  <c r="AA436" i="20" s="1"/>
  <c r="K437" i="20"/>
  <c r="K436" i="20" s="1"/>
  <c r="AE430" i="20"/>
  <c r="AE429" i="20" s="1"/>
  <c r="AE428" i="20" s="1"/>
  <c r="AE427" i="20" s="1"/>
  <c r="AA430" i="20"/>
  <c r="AA429" i="20" s="1"/>
  <c r="AA428" i="20" s="1"/>
  <c r="AA427" i="20" s="1"/>
  <c r="K430" i="20"/>
  <c r="K429" i="20" s="1"/>
  <c r="K428" i="20" s="1"/>
  <c r="K427" i="20" s="1"/>
  <c r="AE425" i="20"/>
  <c r="AE424" i="20" s="1"/>
  <c r="AA425" i="20"/>
  <c r="AA424" i="20" s="1"/>
  <c r="K425" i="20"/>
  <c r="K424" i="20" s="1"/>
  <c r="AE422" i="20"/>
  <c r="AE421" i="20" s="1"/>
  <c r="AA422" i="20"/>
  <c r="AA421" i="20" s="1"/>
  <c r="K422" i="20"/>
  <c r="K421" i="20" s="1"/>
  <c r="AE418" i="20"/>
  <c r="AE417" i="20" s="1"/>
  <c r="AA418" i="20"/>
  <c r="AA417" i="20" s="1"/>
  <c r="K418" i="20"/>
  <c r="K417" i="20" s="1"/>
  <c r="AE415" i="20"/>
  <c r="AE414" i="20" s="1"/>
  <c r="AA415" i="20"/>
  <c r="AA414" i="20" s="1"/>
  <c r="K415" i="20"/>
  <c r="K414" i="20" s="1"/>
  <c r="AE406" i="20"/>
  <c r="AE405" i="20" s="1"/>
  <c r="AE404" i="20" s="1"/>
  <c r="AA406" i="20"/>
  <c r="AA405" i="20" s="1"/>
  <c r="AA404" i="20" s="1"/>
  <c r="K406" i="20"/>
  <c r="K405" i="20" s="1"/>
  <c r="K404" i="20" s="1"/>
  <c r="AE402" i="20"/>
  <c r="AE401" i="20" s="1"/>
  <c r="AE400" i="20" s="1"/>
  <c r="AA402" i="20"/>
  <c r="AA401" i="20" s="1"/>
  <c r="AA400" i="20" s="1"/>
  <c r="K402" i="20"/>
  <c r="K401" i="20" s="1"/>
  <c r="K400" i="20" s="1"/>
  <c r="AE396" i="20"/>
  <c r="AE395" i="20" s="1"/>
  <c r="AA396" i="20"/>
  <c r="AA395" i="20" s="1"/>
  <c r="K396" i="20"/>
  <c r="K395" i="20" s="1"/>
  <c r="AE392" i="20"/>
  <c r="AE391" i="20" s="1"/>
  <c r="AA392" i="20"/>
  <c r="AA391" i="20" s="1"/>
  <c r="K392" i="20"/>
  <c r="K391" i="20" s="1"/>
  <c r="AE388" i="20"/>
  <c r="AE387" i="20" s="1"/>
  <c r="AA388" i="20"/>
  <c r="AA387" i="20" s="1"/>
  <c r="K388" i="20"/>
  <c r="K387" i="20" s="1"/>
  <c r="AE384" i="20"/>
  <c r="AE383" i="20" s="1"/>
  <c r="AA384" i="20"/>
  <c r="AA383" i="20" s="1"/>
  <c r="K384" i="20"/>
  <c r="K383" i="20" s="1"/>
  <c r="AE380" i="20"/>
  <c r="AE379" i="20" s="1"/>
  <c r="AA380" i="20"/>
  <c r="AA379" i="20" s="1"/>
  <c r="K380" i="20"/>
  <c r="K379" i="20" s="1"/>
  <c r="AE374" i="20"/>
  <c r="AE373" i="20" s="1"/>
  <c r="AE372" i="20" s="1"/>
  <c r="AE371" i="20" s="1"/>
  <c r="AE370" i="20" s="1"/>
  <c r="AA374" i="20"/>
  <c r="AA373" i="20" s="1"/>
  <c r="AA372" i="20" s="1"/>
  <c r="AA371" i="20" s="1"/>
  <c r="AA370" i="20" s="1"/>
  <c r="K374" i="20"/>
  <c r="K373" i="20" s="1"/>
  <c r="K372" i="20" s="1"/>
  <c r="K371" i="20" s="1"/>
  <c r="K370" i="20" s="1"/>
  <c r="AE367" i="20"/>
  <c r="AE366" i="20" s="1"/>
  <c r="AE365" i="20" s="1"/>
  <c r="AA367" i="20"/>
  <c r="K367" i="20"/>
  <c r="K366" i="20" s="1"/>
  <c r="K365" i="20" s="1"/>
  <c r="AE363" i="20"/>
  <c r="AE362" i="20" s="1"/>
  <c r="AE361" i="20" s="1"/>
  <c r="AA363" i="20"/>
  <c r="AA362" i="20" s="1"/>
  <c r="K363" i="20"/>
  <c r="K362" i="20" s="1"/>
  <c r="AE360" i="20"/>
  <c r="AA360" i="20"/>
  <c r="K360" i="20"/>
  <c r="AE352" i="20"/>
  <c r="AE351" i="20" s="1"/>
  <c r="AE350" i="20" s="1"/>
  <c r="AA352" i="20"/>
  <c r="AA351" i="20" s="1"/>
  <c r="AA350" i="20" s="1"/>
  <c r="K352" i="20"/>
  <c r="K351" i="20" s="1"/>
  <c r="K350" i="20" s="1"/>
  <c r="AE348" i="20"/>
  <c r="AE347" i="20" s="1"/>
  <c r="AE346" i="20" s="1"/>
  <c r="AA348" i="20"/>
  <c r="AA347" i="20" s="1"/>
  <c r="AA346" i="20" s="1"/>
  <c r="K348" i="20"/>
  <c r="K347" i="20" s="1"/>
  <c r="K346" i="20" s="1"/>
  <c r="AE344" i="20"/>
  <c r="AE343" i="20" s="1"/>
  <c r="AE342" i="20" s="1"/>
  <c r="AA344" i="20"/>
  <c r="AA343" i="20" s="1"/>
  <c r="AA342" i="20" s="1"/>
  <c r="K344" i="20"/>
  <c r="K343" i="20" s="1"/>
  <c r="K342" i="20" s="1"/>
  <c r="AE340" i="20"/>
  <c r="AE339" i="20" s="1"/>
  <c r="AE338" i="20" s="1"/>
  <c r="AE336" i="20"/>
  <c r="AE335" i="20" s="1"/>
  <c r="AE334" i="20" s="1"/>
  <c r="AA336" i="20"/>
  <c r="AA335" i="20" s="1"/>
  <c r="AA334" i="20" s="1"/>
  <c r="K336" i="20"/>
  <c r="K335" i="20" s="1"/>
  <c r="K334" i="20" s="1"/>
  <c r="AE331" i="20"/>
  <c r="AE330" i="20" s="1"/>
  <c r="AA331" i="20"/>
  <c r="AA330" i="20" s="1"/>
  <c r="K331" i="20"/>
  <c r="K330" i="20" s="1"/>
  <c r="K329" i="20" s="1"/>
  <c r="AE326" i="20"/>
  <c r="AE325" i="20" s="1"/>
  <c r="AE324" i="20" s="1"/>
  <c r="AA326" i="20"/>
  <c r="AA325" i="20" s="1"/>
  <c r="AA324" i="20" s="1"/>
  <c r="K326" i="20"/>
  <c r="K325" i="20" s="1"/>
  <c r="K324" i="20" s="1"/>
  <c r="AE322" i="20"/>
  <c r="AA322" i="20"/>
  <c r="K322" i="20"/>
  <c r="AE318" i="20"/>
  <c r="AE317" i="20" s="1"/>
  <c r="AE316" i="20" s="1"/>
  <c r="AA318" i="20"/>
  <c r="AA317" i="20" s="1"/>
  <c r="AA316" i="20" s="1"/>
  <c r="K318" i="20"/>
  <c r="AE314" i="20"/>
  <c r="AA314" i="20"/>
  <c r="K314" i="20"/>
  <c r="AE312" i="20"/>
  <c r="AA312" i="20"/>
  <c r="K312" i="20"/>
  <c r="AE307" i="20"/>
  <c r="AE306" i="20" s="1"/>
  <c r="AE305" i="20" s="1"/>
  <c r="AE304" i="20" s="1"/>
  <c r="AA307" i="20"/>
  <c r="AA306" i="20" s="1"/>
  <c r="AA305" i="20" s="1"/>
  <c r="AA304" i="20" s="1"/>
  <c r="K307" i="20"/>
  <c r="K306" i="20" s="1"/>
  <c r="K305" i="20" s="1"/>
  <c r="K304" i="20" s="1"/>
  <c r="AE302" i="20"/>
  <c r="AE301" i="20" s="1"/>
  <c r="AE300" i="20" s="1"/>
  <c r="AE299" i="20" s="1"/>
  <c r="AA302" i="20"/>
  <c r="AA301" i="20" s="1"/>
  <c r="AA300" i="20" s="1"/>
  <c r="AA299" i="20" s="1"/>
  <c r="K302" i="20"/>
  <c r="K301" i="20" s="1"/>
  <c r="K300" i="20" s="1"/>
  <c r="K299" i="20" s="1"/>
  <c r="AE297" i="20"/>
  <c r="AE296" i="20" s="1"/>
  <c r="AE295" i="20" s="1"/>
  <c r="AE294" i="20" s="1"/>
  <c r="AA297" i="20"/>
  <c r="AA296" i="20" s="1"/>
  <c r="AA295" i="20" s="1"/>
  <c r="AA294" i="20" s="1"/>
  <c r="K297" i="20"/>
  <c r="K296" i="20" s="1"/>
  <c r="K295" i="20" s="1"/>
  <c r="K294" i="20" s="1"/>
  <c r="AE292" i="20"/>
  <c r="AE291" i="20" s="1"/>
  <c r="AE290" i="20" s="1"/>
  <c r="AE289" i="20" s="1"/>
  <c r="AA292" i="20"/>
  <c r="AA291" i="20" s="1"/>
  <c r="AA290" i="20" s="1"/>
  <c r="AA289" i="20" s="1"/>
  <c r="K292" i="20"/>
  <c r="K291" i="20" s="1"/>
  <c r="K290" i="20" s="1"/>
  <c r="K289" i="20" s="1"/>
  <c r="AE287" i="20"/>
  <c r="AE286" i="20" s="1"/>
  <c r="AE285" i="20" s="1"/>
  <c r="AE284" i="20" s="1"/>
  <c r="AA287" i="20"/>
  <c r="AA286" i="20" s="1"/>
  <c r="AA285" i="20" s="1"/>
  <c r="AA284" i="20" s="1"/>
  <c r="K287" i="20"/>
  <c r="K286" i="20" s="1"/>
  <c r="K285" i="20" s="1"/>
  <c r="K284" i="20" s="1"/>
  <c r="AE282" i="20"/>
  <c r="AE281" i="20" s="1"/>
  <c r="AA282" i="20"/>
  <c r="AA281" i="20" s="1"/>
  <c r="K282" i="20"/>
  <c r="K281" i="20" s="1"/>
  <c r="AE279" i="20"/>
  <c r="AE278" i="20" s="1"/>
  <c r="AA279" i="20"/>
  <c r="AA278" i="20" s="1"/>
  <c r="K279" i="20"/>
  <c r="K278" i="20" s="1"/>
  <c r="AE275" i="20"/>
  <c r="AE274" i="20" s="1"/>
  <c r="AA275" i="20"/>
  <c r="AA274" i="20" s="1"/>
  <c r="K275" i="20"/>
  <c r="K274" i="20" s="1"/>
  <c r="AE271" i="20"/>
  <c r="AE270" i="20" s="1"/>
  <c r="AA271" i="20"/>
  <c r="AA270" i="20" s="1"/>
  <c r="K271" i="20"/>
  <c r="K270" i="20" s="1"/>
  <c r="AE267" i="20"/>
  <c r="AE266" i="20" s="1"/>
  <c r="AE265" i="20" s="1"/>
  <c r="AA267" i="20"/>
  <c r="AA266" i="20" s="1"/>
  <c r="AA265" i="20" s="1"/>
  <c r="K267" i="20"/>
  <c r="K266" i="20" s="1"/>
  <c r="K265" i="20" s="1"/>
  <c r="AE263" i="20"/>
  <c r="AE262" i="20" s="1"/>
  <c r="AE258" i="20" s="1"/>
  <c r="AA263" i="20"/>
  <c r="AA262" i="20" s="1"/>
  <c r="AA258" i="20" s="1"/>
  <c r="K263" i="20"/>
  <c r="K262" i="20" s="1"/>
  <c r="K258" i="20" s="1"/>
  <c r="AE256" i="20"/>
  <c r="AE255" i="20" s="1"/>
  <c r="AA256" i="20"/>
  <c r="AA255" i="20" s="1"/>
  <c r="K256" i="20"/>
  <c r="K255" i="20" s="1"/>
  <c r="AE253" i="20"/>
  <c r="AE252" i="20" s="1"/>
  <c r="AA253" i="20"/>
  <c r="AA252" i="20" s="1"/>
  <c r="K253" i="20"/>
  <c r="K252" i="20" s="1"/>
  <c r="AE250" i="20"/>
  <c r="AE249" i="20" s="1"/>
  <c r="AA250" i="20"/>
  <c r="AA249" i="20" s="1"/>
  <c r="K250" i="20"/>
  <c r="K249" i="20" s="1"/>
  <c r="AE246" i="20"/>
  <c r="AE245" i="20" s="1"/>
  <c r="AA246" i="20"/>
  <c r="AA245" i="20" s="1"/>
  <c r="K246" i="20"/>
  <c r="K245" i="20" s="1"/>
  <c r="AE242" i="20"/>
  <c r="AE241" i="20" s="1"/>
  <c r="AA242" i="20"/>
  <c r="AA241" i="20" s="1"/>
  <c r="K242" i="20"/>
  <c r="K241" i="20" s="1"/>
  <c r="AE238" i="20"/>
  <c r="AE237" i="20" s="1"/>
  <c r="AE236" i="20" s="1"/>
  <c r="AA238" i="20"/>
  <c r="AA237" i="20" s="1"/>
  <c r="AA236" i="20" s="1"/>
  <c r="K238" i="20"/>
  <c r="K237" i="20" s="1"/>
  <c r="K236" i="20" s="1"/>
  <c r="AE234" i="20"/>
  <c r="AE233" i="20" s="1"/>
  <c r="AE232" i="20" s="1"/>
  <c r="AA234" i="20"/>
  <c r="AA233" i="20" s="1"/>
  <c r="AA232" i="20" s="1"/>
  <c r="K234" i="20"/>
  <c r="K233" i="20" s="1"/>
  <c r="K232" i="20" s="1"/>
  <c r="AE229" i="20"/>
  <c r="AE228" i="20" s="1"/>
  <c r="AA229" i="20"/>
  <c r="AA228" i="20" s="1"/>
  <c r="K229" i="20"/>
  <c r="K228" i="20" s="1"/>
  <c r="AE226" i="20"/>
  <c r="AE225" i="20" s="1"/>
  <c r="AA226" i="20"/>
  <c r="AA225" i="20" s="1"/>
  <c r="K226" i="20"/>
  <c r="K225" i="20" s="1"/>
  <c r="AE222" i="20"/>
  <c r="AE221" i="20" s="1"/>
  <c r="AA222" i="20"/>
  <c r="AA221" i="20" s="1"/>
  <c r="K222" i="20"/>
  <c r="K221" i="20" s="1"/>
  <c r="AE215" i="20"/>
  <c r="AE214" i="20" s="1"/>
  <c r="AE213" i="20" s="1"/>
  <c r="AA215" i="20"/>
  <c r="AA214" i="20" s="1"/>
  <c r="AA213" i="20" s="1"/>
  <c r="K215" i="20"/>
  <c r="K214" i="20" s="1"/>
  <c r="K213" i="20" s="1"/>
  <c r="AE211" i="20"/>
  <c r="AE210" i="20" s="1"/>
  <c r="AE209" i="20" s="1"/>
  <c r="AA211" i="20"/>
  <c r="AA210" i="20" s="1"/>
  <c r="AA209" i="20" s="1"/>
  <c r="K211" i="20"/>
  <c r="K210" i="20" s="1"/>
  <c r="K209" i="20" s="1"/>
  <c r="AE207" i="20"/>
  <c r="AE206" i="20" s="1"/>
  <c r="AE205" i="20" s="1"/>
  <c r="AA207" i="20"/>
  <c r="AA206" i="20" s="1"/>
  <c r="AA205" i="20" s="1"/>
  <c r="K207" i="20"/>
  <c r="K206" i="20" s="1"/>
  <c r="K205" i="20" s="1"/>
  <c r="AE203" i="20"/>
  <c r="AE202" i="20" s="1"/>
  <c r="AE201" i="20" s="1"/>
  <c r="AA203" i="20"/>
  <c r="AA202" i="20" s="1"/>
  <c r="AA201" i="20" s="1"/>
  <c r="K203" i="20"/>
  <c r="K202" i="20" s="1"/>
  <c r="K201" i="20" s="1"/>
  <c r="AE198" i="20"/>
  <c r="AE197" i="20" s="1"/>
  <c r="AE196" i="20" s="1"/>
  <c r="AA198" i="20"/>
  <c r="AA197" i="20" s="1"/>
  <c r="AA196" i="20" s="1"/>
  <c r="K198" i="20"/>
  <c r="K197" i="20" s="1"/>
  <c r="K196" i="20" s="1"/>
  <c r="AE194" i="20"/>
  <c r="AE193" i="20" s="1"/>
  <c r="AE192" i="20" s="1"/>
  <c r="AA194" i="20"/>
  <c r="AA193" i="20" s="1"/>
  <c r="AA192" i="20" s="1"/>
  <c r="K194" i="20"/>
  <c r="K193" i="20" s="1"/>
  <c r="K192" i="20" s="1"/>
  <c r="AE190" i="20"/>
  <c r="AE189" i="20" s="1"/>
  <c r="AE188" i="20" s="1"/>
  <c r="AA190" i="20"/>
  <c r="AA189" i="20" s="1"/>
  <c r="AA188" i="20" s="1"/>
  <c r="K190" i="20"/>
  <c r="K189" i="20" s="1"/>
  <c r="K188" i="20" s="1"/>
  <c r="AE184" i="20"/>
  <c r="AE183" i="20" s="1"/>
  <c r="AA184" i="20"/>
  <c r="AA183" i="20" s="1"/>
  <c r="K184" i="20"/>
  <c r="K183" i="20" s="1"/>
  <c r="AE180" i="20"/>
  <c r="AE179" i="20" s="1"/>
  <c r="AA180" i="20"/>
  <c r="AA179" i="20" s="1"/>
  <c r="K180" i="20"/>
  <c r="K179" i="20" s="1"/>
  <c r="AE175" i="20"/>
  <c r="AE174" i="20" s="1"/>
  <c r="AA175" i="20"/>
  <c r="AA174" i="20" s="1"/>
  <c r="K175" i="20"/>
  <c r="K174" i="20" s="1"/>
  <c r="AE171" i="20"/>
  <c r="AE170" i="20" s="1"/>
  <c r="AA171" i="20"/>
  <c r="K171" i="20"/>
  <c r="K170" i="20" s="1"/>
  <c r="K169" i="20" s="1"/>
  <c r="AE167" i="20"/>
  <c r="AE166" i="20" s="1"/>
  <c r="AE165" i="20" s="1"/>
  <c r="AA167" i="20"/>
  <c r="AA166" i="20" s="1"/>
  <c r="AA165" i="20" s="1"/>
  <c r="K167" i="20"/>
  <c r="K166" i="20" s="1"/>
  <c r="AE164" i="20"/>
  <c r="AA164" i="20"/>
  <c r="K164" i="20"/>
  <c r="AE159" i="20"/>
  <c r="AE158" i="20" s="1"/>
  <c r="AE157" i="20" s="1"/>
  <c r="AA159" i="20"/>
  <c r="K159" i="20"/>
  <c r="AE155" i="20"/>
  <c r="AE154" i="20" s="1"/>
  <c r="AA155" i="20"/>
  <c r="AA154" i="20" s="1"/>
  <c r="AA153" i="20" s="1"/>
  <c r="K155" i="20"/>
  <c r="K154" i="20" s="1"/>
  <c r="K153" i="20" s="1"/>
  <c r="AE152" i="20"/>
  <c r="AA152" i="20"/>
  <c r="K152" i="20"/>
  <c r="AE147" i="20"/>
  <c r="AE146" i="20" s="1"/>
  <c r="AE145" i="20" s="1"/>
  <c r="AA147" i="20"/>
  <c r="K147" i="20"/>
  <c r="K146" i="20" s="1"/>
  <c r="K145" i="20" s="1"/>
  <c r="AE143" i="20"/>
  <c r="AE142" i="20" s="1"/>
  <c r="AA143" i="20"/>
  <c r="AA142" i="20" s="1"/>
  <c r="AA141" i="20" s="1"/>
  <c r="K143" i="20"/>
  <c r="K142" i="20" s="1"/>
  <c r="AE140" i="20"/>
  <c r="AA140" i="20"/>
  <c r="K140" i="20"/>
  <c r="AE135" i="20"/>
  <c r="AE134" i="20" s="1"/>
  <c r="AE133" i="20" s="1"/>
  <c r="AA135" i="20"/>
  <c r="AA134" i="20" s="1"/>
  <c r="AA133" i="20" s="1"/>
  <c r="K135" i="20"/>
  <c r="K134" i="20" s="1"/>
  <c r="K133" i="20" s="1"/>
  <c r="AE131" i="20"/>
  <c r="AE130" i="20" s="1"/>
  <c r="AE129" i="20" s="1"/>
  <c r="AA131" i="20"/>
  <c r="AA130" i="20" s="1"/>
  <c r="AA129" i="20" s="1"/>
  <c r="K131" i="20"/>
  <c r="K130" i="20" s="1"/>
  <c r="K129" i="20" s="1"/>
  <c r="AE127" i="20"/>
  <c r="AE126" i="20" s="1"/>
  <c r="AA127" i="20"/>
  <c r="AA126" i="20" s="1"/>
  <c r="K127" i="20"/>
  <c r="K126" i="20" s="1"/>
  <c r="AE122" i="20"/>
  <c r="AE121" i="20" s="1"/>
  <c r="AA122" i="20"/>
  <c r="AA121" i="20" s="1"/>
  <c r="K122" i="20"/>
  <c r="K121" i="20" s="1"/>
  <c r="AE118" i="20"/>
  <c r="AE117" i="20" s="1"/>
  <c r="AA118" i="20"/>
  <c r="AA117" i="20" s="1"/>
  <c r="K118" i="20"/>
  <c r="K117" i="20" s="1"/>
  <c r="AE115" i="20"/>
  <c r="AE114" i="20" s="1"/>
  <c r="AA115" i="20"/>
  <c r="AA114" i="20" s="1"/>
  <c r="K115" i="20"/>
  <c r="K114" i="20" s="1"/>
  <c r="AE110" i="20"/>
  <c r="AE109" i="20" s="1"/>
  <c r="AA110" i="20"/>
  <c r="AA109" i="20" s="1"/>
  <c r="K110" i="20"/>
  <c r="K109" i="20" s="1"/>
  <c r="AE104" i="20"/>
  <c r="AE103" i="20" s="1"/>
  <c r="AE102" i="20" s="1"/>
  <c r="AA104" i="20"/>
  <c r="AA103" i="20" s="1"/>
  <c r="AA102" i="20" s="1"/>
  <c r="K104" i="20"/>
  <c r="K103" i="20" s="1"/>
  <c r="K102" i="20" s="1"/>
  <c r="AE100" i="20"/>
  <c r="AE99" i="20" s="1"/>
  <c r="AE98" i="20" s="1"/>
  <c r="AA100" i="20"/>
  <c r="AA99" i="20" s="1"/>
  <c r="AA98" i="20" s="1"/>
  <c r="K100" i="20"/>
  <c r="K99" i="20" s="1"/>
  <c r="K98" i="20" s="1"/>
  <c r="AE96" i="20"/>
  <c r="AE95" i="20" s="1"/>
  <c r="AE94" i="20" s="1"/>
  <c r="AA96" i="20"/>
  <c r="AA95" i="20" s="1"/>
  <c r="AA94" i="20" s="1"/>
  <c r="K96" i="20"/>
  <c r="K95" i="20" s="1"/>
  <c r="K94" i="20" s="1"/>
  <c r="AE92" i="20"/>
  <c r="AE91" i="20" s="1"/>
  <c r="AA92" i="20"/>
  <c r="AA91" i="20" s="1"/>
  <c r="K92" i="20"/>
  <c r="K91" i="20" s="1"/>
  <c r="AE87" i="20"/>
  <c r="AE86" i="20" s="1"/>
  <c r="AA87" i="20"/>
  <c r="AA86" i="20" s="1"/>
  <c r="K87" i="20"/>
  <c r="K86" i="20" s="1"/>
  <c r="AE83" i="20"/>
  <c r="AE82" i="20" s="1"/>
  <c r="AA83" i="20"/>
  <c r="AA82" i="20" s="1"/>
  <c r="K83" i="20"/>
  <c r="K82" i="20" s="1"/>
  <c r="AE79" i="20"/>
  <c r="AE78" i="20" s="1"/>
  <c r="AA79" i="20"/>
  <c r="AA78" i="20" s="1"/>
  <c r="K79" i="20"/>
  <c r="K78" i="20" s="1"/>
  <c r="AE75" i="20"/>
  <c r="AA75" i="20"/>
  <c r="K75" i="20"/>
  <c r="AE73" i="20"/>
  <c r="AA73" i="20"/>
  <c r="K73" i="20"/>
  <c r="AE69" i="20"/>
  <c r="AE68" i="20" s="1"/>
  <c r="AE67" i="20" s="1"/>
  <c r="AA69" i="20"/>
  <c r="AA68" i="20" s="1"/>
  <c r="AA67" i="20" s="1"/>
  <c r="K69" i="20"/>
  <c r="K68" i="20" s="1"/>
  <c r="K67" i="20" s="1"/>
  <c r="AE65" i="20"/>
  <c r="AE64" i="20" s="1"/>
  <c r="AA65" i="20"/>
  <c r="AA64" i="20" s="1"/>
  <c r="K65" i="20"/>
  <c r="K64" i="20" s="1"/>
  <c r="AE60" i="20"/>
  <c r="AE59" i="20" s="1"/>
  <c r="AA60" i="20"/>
  <c r="AA59" i="20" s="1"/>
  <c r="K60" i="20"/>
  <c r="K59" i="20" s="1"/>
  <c r="AE56" i="20"/>
  <c r="AE55" i="20" s="1"/>
  <c r="AE54" i="20" s="1"/>
  <c r="AA56" i="20"/>
  <c r="AA55" i="20" s="1"/>
  <c r="AA54" i="20" s="1"/>
  <c r="K56" i="20"/>
  <c r="K55" i="20" s="1"/>
  <c r="K54" i="20" s="1"/>
  <c r="AE52" i="20"/>
  <c r="AE51" i="20" s="1"/>
  <c r="AE50" i="20" s="1"/>
  <c r="AA52" i="20"/>
  <c r="AA51" i="20" s="1"/>
  <c r="AA50" i="20" s="1"/>
  <c r="K52" i="20"/>
  <c r="K51" i="20" s="1"/>
  <c r="K50" i="20" s="1"/>
  <c r="AE48" i="20"/>
  <c r="AE47" i="20" s="1"/>
  <c r="AE46" i="20" s="1"/>
  <c r="AA48" i="20"/>
  <c r="AA47" i="20" s="1"/>
  <c r="AA46" i="20" s="1"/>
  <c r="K48" i="20"/>
  <c r="K47" i="20" s="1"/>
  <c r="K46" i="20" s="1"/>
  <c r="AE44" i="20"/>
  <c r="AE43" i="20" s="1"/>
  <c r="AE42" i="20" s="1"/>
  <c r="AA44" i="20"/>
  <c r="AA43" i="20" s="1"/>
  <c r="AA42" i="20" s="1"/>
  <c r="K44" i="20"/>
  <c r="K43" i="20" s="1"/>
  <c r="K42" i="20" s="1"/>
  <c r="AE40" i="20"/>
  <c r="AE39" i="20" s="1"/>
  <c r="AA40" i="20"/>
  <c r="AA39" i="20" s="1"/>
  <c r="K40" i="20"/>
  <c r="K39" i="20" s="1"/>
  <c r="AE35" i="20"/>
  <c r="AE34" i="20" s="1"/>
  <c r="AA35" i="20"/>
  <c r="AA34" i="20" s="1"/>
  <c r="K35" i="20"/>
  <c r="K34" i="20" s="1"/>
  <c r="AE31" i="20"/>
  <c r="AE30" i="20" s="1"/>
  <c r="AA31" i="20"/>
  <c r="AA30" i="20" s="1"/>
  <c r="K31" i="20"/>
  <c r="K30" i="20" s="1"/>
  <c r="AE26" i="20"/>
  <c r="AE25" i="20" s="1"/>
  <c r="AA26" i="20"/>
  <c r="AA25" i="20" s="1"/>
  <c r="K26" i="20"/>
  <c r="K25" i="20" s="1"/>
  <c r="S800" i="20" l="1"/>
  <c r="S23" i="20"/>
  <c r="Z434" i="20"/>
  <c r="S775" i="20"/>
  <c r="S774" i="20" s="1"/>
  <c r="Z774" i="20" s="1"/>
  <c r="S356" i="20"/>
  <c r="Z357" i="20"/>
  <c r="S632" i="20"/>
  <c r="Z632" i="20" s="1"/>
  <c r="Z633" i="20"/>
  <c r="Z800" i="20"/>
  <c r="S799" i="20"/>
  <c r="Z137" i="20"/>
  <c r="S410" i="20"/>
  <c r="Z410" i="20" s="1"/>
  <c r="Z411" i="20"/>
  <c r="Z737" i="20"/>
  <c r="S736" i="20"/>
  <c r="Z823" i="20"/>
  <c r="S822" i="20"/>
  <c r="Z822" i="20" s="1"/>
  <c r="S599" i="20"/>
  <c r="Z599" i="20" s="1"/>
  <c r="Z600" i="20"/>
  <c r="Z848" i="20"/>
  <c r="S847" i="20"/>
  <c r="Z847" i="20" s="1"/>
  <c r="S761" i="20"/>
  <c r="Z762" i="20"/>
  <c r="S768" i="20"/>
  <c r="Z769" i="20"/>
  <c r="S533" i="20"/>
  <c r="Z559" i="20"/>
  <c r="Z620" i="20"/>
  <c r="S607" i="20"/>
  <c r="S699" i="20"/>
  <c r="Z700" i="20"/>
  <c r="S432" i="20"/>
  <c r="Z432" i="20" s="1"/>
  <c r="Z433" i="20"/>
  <c r="S718" i="20"/>
  <c r="Z718" i="20" s="1"/>
  <c r="Z719" i="20"/>
  <c r="S376" i="20"/>
  <c r="Z377" i="20"/>
  <c r="S370" i="20"/>
  <c r="Z370" i="20" s="1"/>
  <c r="Z371" i="20"/>
  <c r="S729" i="20"/>
  <c r="Z730" i="20"/>
  <c r="S649" i="20"/>
  <c r="Z649" i="20" s="1"/>
  <c r="Z650" i="20"/>
  <c r="S505" i="20"/>
  <c r="Z510" i="20"/>
  <c r="K811" i="20"/>
  <c r="K810" i="20" s="1"/>
  <c r="K809" i="20" s="1"/>
  <c r="AA811" i="20"/>
  <c r="AA810" i="20" s="1"/>
  <c r="AA809" i="20" s="1"/>
  <c r="L23" i="20"/>
  <c r="L22" i="20" s="1"/>
  <c r="L21" i="20" s="1"/>
  <c r="L20" i="20" s="1"/>
  <c r="AA894" i="20"/>
  <c r="AE72" i="20"/>
  <c r="AE71" i="20" s="1"/>
  <c r="AA777" i="20"/>
  <c r="AA791" i="20"/>
  <c r="AA877" i="20"/>
  <c r="AA72" i="20"/>
  <c r="AA71" i="20" s="1"/>
  <c r="K24" i="20"/>
  <c r="AA85" i="20"/>
  <c r="AE640" i="20"/>
  <c r="AE639" i="20" s="1"/>
  <c r="AE638" i="20" s="1"/>
  <c r="AA378" i="20"/>
  <c r="AE701" i="20"/>
  <c r="AE700" i="20" s="1"/>
  <c r="AE699" i="20" s="1"/>
  <c r="AE698" i="20" s="1"/>
  <c r="AA738" i="20"/>
  <c r="AA737" i="20" s="1"/>
  <c r="AA736" i="20" s="1"/>
  <c r="AA735" i="20" s="1"/>
  <c r="AA455" i="20"/>
  <c r="K455" i="20"/>
  <c r="L497" i="20"/>
  <c r="R497" i="20"/>
  <c r="R20" i="20"/>
  <c r="AA701" i="20"/>
  <c r="AA700" i="20" s="1"/>
  <c r="AA699" i="20" s="1"/>
  <c r="AA698" i="20" s="1"/>
  <c r="AA33" i="20"/>
  <c r="AE58" i="20"/>
  <c r="AA311" i="20"/>
  <c r="AA310" i="20" s="1"/>
  <c r="K777" i="20"/>
  <c r="AE877" i="20"/>
  <c r="AE610" i="20"/>
  <c r="K58" i="20"/>
  <c r="K248" i="20"/>
  <c r="AE357" i="20"/>
  <c r="AE356" i="20" s="1"/>
  <c r="AE355" i="20" s="1"/>
  <c r="AE354" i="20" s="1"/>
  <c r="K378" i="20"/>
  <c r="AA652" i="20"/>
  <c r="AA651" i="20" s="1"/>
  <c r="AA650" i="20" s="1"/>
  <c r="AA649" i="20" s="1"/>
  <c r="AA58" i="20"/>
  <c r="AA173" i="20"/>
  <c r="AA277" i="20"/>
  <c r="AA435" i="20"/>
  <c r="AA609" i="20"/>
  <c r="K802" i="20"/>
  <c r="K801" i="20" s="1"/>
  <c r="K800" i="20" s="1"/>
  <c r="AA473" i="20"/>
  <c r="AE359" i="20"/>
  <c r="AE413" i="20"/>
  <c r="AE511" i="20"/>
  <c r="AE561" i="20"/>
  <c r="K561" i="20"/>
  <c r="AA572" i="20"/>
  <c r="AA571" i="20" s="1"/>
  <c r="K719" i="20"/>
  <c r="K718" i="20" s="1"/>
  <c r="AA784" i="20"/>
  <c r="K822" i="20"/>
  <c r="AA420" i="20"/>
  <c r="AA610" i="20"/>
  <c r="AA612" i="20"/>
  <c r="AA608" i="20" s="1"/>
  <c r="AA248" i="20"/>
  <c r="AE138" i="20"/>
  <c r="AE141" i="20"/>
  <c r="AE137" i="20" s="1"/>
  <c r="K33" i="20"/>
  <c r="K72" i="20"/>
  <c r="K71" i="20" s="1"/>
  <c r="AE85" i="20"/>
  <c r="K139" i="20"/>
  <c r="AA163" i="20"/>
  <c r="K240" i="20"/>
  <c r="AA359" i="20"/>
  <c r="K473" i="20"/>
  <c r="K512" i="20"/>
  <c r="AE802" i="20"/>
  <c r="AA822" i="20"/>
  <c r="K163" i="20"/>
  <c r="AE220" i="20"/>
  <c r="AE311" i="20"/>
  <c r="AE310" i="20" s="1"/>
  <c r="AA386" i="20"/>
  <c r="K413" i="20"/>
  <c r="K77" i="20"/>
  <c r="K85" i="20"/>
  <c r="K151" i="20"/>
  <c r="K173" i="20"/>
  <c r="AE240" i="20"/>
  <c r="AA269" i="20"/>
  <c r="AE473" i="20"/>
  <c r="K610" i="20"/>
  <c r="AA861" i="20"/>
  <c r="AA860" i="20" s="1"/>
  <c r="K620" i="20"/>
  <c r="AA361" i="20"/>
  <c r="AA108" i="20"/>
  <c r="AE151" i="20"/>
  <c r="AE162" i="20"/>
  <c r="AA240" i="20"/>
  <c r="K269" i="20"/>
  <c r="AA139" i="20"/>
  <c r="AE24" i="20"/>
  <c r="AA24" i="20"/>
  <c r="AE77" i="20"/>
  <c r="AE108" i="20"/>
  <c r="K220" i="20"/>
  <c r="AE248" i="20"/>
  <c r="K420" i="20"/>
  <c r="AE455" i="20"/>
  <c r="K511" i="20"/>
  <c r="AE822" i="20"/>
  <c r="AA220" i="20"/>
  <c r="AE33" i="20"/>
  <c r="AA77" i="20"/>
  <c r="AA146" i="20"/>
  <c r="AE139" i="20"/>
  <c r="K158" i="20"/>
  <c r="K150" i="20" s="1"/>
  <c r="AA170" i="20"/>
  <c r="AE163" i="20"/>
  <c r="AA366" i="20"/>
  <c r="AA365" i="20" s="1"/>
  <c r="AA413" i="20"/>
  <c r="AE269" i="20"/>
  <c r="K358" i="20"/>
  <c r="AE378" i="20"/>
  <c r="AE420" i="20"/>
  <c r="K435" i="20"/>
  <c r="AE512" i="20"/>
  <c r="AE543" i="20"/>
  <c r="K572" i="20"/>
  <c r="K571" i="20" s="1"/>
  <c r="AE622" i="20"/>
  <c r="K640" i="20"/>
  <c r="K639" i="20" s="1"/>
  <c r="K638" i="20" s="1"/>
  <c r="AE738" i="20"/>
  <c r="AE777" i="20"/>
  <c r="AE572" i="20"/>
  <c r="AE571" i="20" s="1"/>
  <c r="K791" i="20"/>
  <c r="AA802" i="20"/>
  <c r="AA801" i="20" s="1"/>
  <c r="AA800" i="20" s="1"/>
  <c r="AA799" i="20" s="1"/>
  <c r="AA798" i="20" s="1"/>
  <c r="K701" i="20"/>
  <c r="K700" i="20" s="1"/>
  <c r="K699" i="20" s="1"/>
  <c r="K698" i="20" s="1"/>
  <c r="AA719" i="20"/>
  <c r="AA718" i="20" s="1"/>
  <c r="K861" i="20"/>
  <c r="K860" i="20" s="1"/>
  <c r="AE617" i="20"/>
  <c r="AE616" i="20" s="1"/>
  <c r="AE608" i="20" s="1"/>
  <c r="AA622" i="20"/>
  <c r="K738" i="20"/>
  <c r="K737" i="20" s="1"/>
  <c r="K736" i="20" s="1"/>
  <c r="K735" i="20" s="1"/>
  <c r="AE544" i="20"/>
  <c r="K108" i="20"/>
  <c r="AE173" i="20"/>
  <c r="AA151" i="20"/>
  <c r="AA158" i="20"/>
  <c r="AA157" i="20" s="1"/>
  <c r="AA149" i="20" s="1"/>
  <c r="AA510" i="20"/>
  <c r="AA505" i="20" s="1"/>
  <c r="AA499" i="20" s="1"/>
  <c r="K141" i="20"/>
  <c r="K137" i="20" s="1"/>
  <c r="K138" i="20"/>
  <c r="K277" i="20"/>
  <c r="K386" i="20"/>
  <c r="AE435" i="20"/>
  <c r="K546" i="20"/>
  <c r="K542" i="20" s="1"/>
  <c r="K543" i="20"/>
  <c r="AA563" i="20"/>
  <c r="AA559" i="20" s="1"/>
  <c r="AA560" i="20"/>
  <c r="AE153" i="20"/>
  <c r="AE149" i="20" s="1"/>
  <c r="AE150" i="20"/>
  <c r="K165" i="20"/>
  <c r="K161" i="20" s="1"/>
  <c r="K162" i="20"/>
  <c r="AE169" i="20"/>
  <c r="AE161" i="20" s="1"/>
  <c r="K311" i="20"/>
  <c r="K310" i="20" s="1"/>
  <c r="K317" i="20"/>
  <c r="K316" i="20" s="1"/>
  <c r="AE358" i="20"/>
  <c r="AA512" i="20"/>
  <c r="AA543" i="20"/>
  <c r="AE546" i="20"/>
  <c r="AE542" i="20" s="1"/>
  <c r="AE652" i="20"/>
  <c r="AE277" i="20"/>
  <c r="K359" i="20"/>
  <c r="AE386" i="20"/>
  <c r="AE377" i="20" s="1"/>
  <c r="AE376" i="20" s="1"/>
  <c r="AE369" i="20" s="1"/>
  <c r="AE514" i="20"/>
  <c r="AE510" i="20" s="1"/>
  <c r="AE505" i="20" s="1"/>
  <c r="AE499" i="20" s="1"/>
  <c r="AA511" i="20"/>
  <c r="K544" i="20"/>
  <c r="AE560" i="20"/>
  <c r="K568" i="20"/>
  <c r="K621" i="20"/>
  <c r="AA624" i="20"/>
  <c r="AA620" i="20" s="1"/>
  <c r="AA621" i="20"/>
  <c r="K361" i="20"/>
  <c r="K357" i="20" s="1"/>
  <c r="K356" i="20" s="1"/>
  <c r="K355" i="20" s="1"/>
  <c r="K354" i="20" s="1"/>
  <c r="K510" i="20"/>
  <c r="K505" i="20" s="1"/>
  <c r="K499" i="20" s="1"/>
  <c r="AA544" i="20"/>
  <c r="AA542" i="20"/>
  <c r="AA561" i="20"/>
  <c r="AE621" i="20"/>
  <c r="AE624" i="20"/>
  <c r="AE620" i="20" s="1"/>
  <c r="AA640" i="20"/>
  <c r="AA639" i="20" s="1"/>
  <c r="AA638" i="20" s="1"/>
  <c r="K652" i="20"/>
  <c r="K651" i="20" s="1"/>
  <c r="K650" i="20" s="1"/>
  <c r="K649" i="20" s="1"/>
  <c r="AE559" i="20"/>
  <c r="K609" i="20"/>
  <c r="K612" i="20"/>
  <c r="K608" i="20" s="1"/>
  <c r="K622" i="20"/>
  <c r="AE784" i="20"/>
  <c r="AE791" i="20"/>
  <c r="AE861" i="20"/>
  <c r="AE860" i="20" s="1"/>
  <c r="K877" i="20"/>
  <c r="AE894" i="20"/>
  <c r="K784" i="20"/>
  <c r="K894" i="20"/>
  <c r="AE719" i="20"/>
  <c r="AE718" i="20" s="1"/>
  <c r="AE811" i="20"/>
  <c r="AE810" i="20" s="1"/>
  <c r="AE809" i="20" s="1"/>
  <c r="Z775" i="20" l="1"/>
  <c r="AE412" i="20"/>
  <c r="AE411" i="20" s="1"/>
  <c r="AE410" i="20" s="1"/>
  <c r="AA412" i="20"/>
  <c r="AA411" i="20" s="1"/>
  <c r="AA410" i="20" s="1"/>
  <c r="S606" i="20"/>
  <c r="Z607" i="20"/>
  <c r="S22" i="20"/>
  <c r="S499" i="20"/>
  <c r="Z499" i="20" s="1"/>
  <c r="Z505" i="20"/>
  <c r="S728" i="20"/>
  <c r="Z728" i="20" s="1"/>
  <c r="Z729" i="20"/>
  <c r="S369" i="20"/>
  <c r="Z369" i="20" s="1"/>
  <c r="Z376" i="20"/>
  <c r="S767" i="20"/>
  <c r="Z767" i="20" s="1"/>
  <c r="Z768" i="20"/>
  <c r="S735" i="20"/>
  <c r="Z736" i="20"/>
  <c r="S798" i="20"/>
  <c r="Z798" i="20" s="1"/>
  <c r="Z799" i="20"/>
  <c r="S698" i="20"/>
  <c r="Z698" i="20" s="1"/>
  <c r="Z699" i="20"/>
  <c r="S527" i="20"/>
  <c r="Z533" i="20"/>
  <c r="S760" i="20"/>
  <c r="Z761" i="20"/>
  <c r="S355" i="20"/>
  <c r="Z356" i="20"/>
  <c r="AA776" i="20"/>
  <c r="AA775" i="20" s="1"/>
  <c r="AA774" i="20" s="1"/>
  <c r="AA847" i="20"/>
  <c r="AE23" i="20"/>
  <c r="AE22" i="20" s="1"/>
  <c r="AE21" i="20" s="1"/>
  <c r="AA434" i="20"/>
  <c r="AA433" i="20" s="1"/>
  <c r="AA432" i="20" s="1"/>
  <c r="AE651" i="20"/>
  <c r="AE650" i="20" s="1"/>
  <c r="AE649" i="20" s="1"/>
  <c r="AE847" i="20"/>
  <c r="AE737" i="20"/>
  <c r="AE736" i="20" s="1"/>
  <c r="AE735" i="20" s="1"/>
  <c r="AE717" i="20" s="1"/>
  <c r="L901" i="20"/>
  <c r="K607" i="20"/>
  <c r="K606" i="20" s="1"/>
  <c r="K605" i="20" s="1"/>
  <c r="K157" i="20"/>
  <c r="K149" i="20" s="1"/>
  <c r="K23" i="20" s="1"/>
  <c r="K22" i="20" s="1"/>
  <c r="K21" i="20" s="1"/>
  <c r="AE533" i="20"/>
  <c r="AE527" i="20" s="1"/>
  <c r="AE498" i="20" s="1"/>
  <c r="AE609" i="20"/>
  <c r="AA607" i="20"/>
  <c r="AA606" i="20" s="1"/>
  <c r="AA605" i="20" s="1"/>
  <c r="K377" i="20"/>
  <c r="K376" i="20" s="1"/>
  <c r="K369" i="20" s="1"/>
  <c r="AA377" i="20"/>
  <c r="AA376" i="20" s="1"/>
  <c r="AA369" i="20" s="1"/>
  <c r="K434" i="20"/>
  <c r="K433" i="20" s="1"/>
  <c r="K432" i="20" s="1"/>
  <c r="R901" i="20"/>
  <c r="M902" i="20" s="1"/>
  <c r="AE776" i="20"/>
  <c r="AE775" i="20" s="1"/>
  <c r="AE774" i="20" s="1"/>
  <c r="K799" i="20"/>
  <c r="K798" i="20" s="1"/>
  <c r="AA533" i="20"/>
  <c r="AA527" i="20" s="1"/>
  <c r="AA498" i="20" s="1"/>
  <c r="K717" i="20"/>
  <c r="K412" i="20"/>
  <c r="K411" i="20" s="1"/>
  <c r="K410" i="20" s="1"/>
  <c r="K847" i="20"/>
  <c r="AA717" i="20"/>
  <c r="AE434" i="20"/>
  <c r="AE433" i="20" s="1"/>
  <c r="AE432" i="20" s="1"/>
  <c r="K776" i="20"/>
  <c r="K775" i="20" s="1"/>
  <c r="K774" i="20" s="1"/>
  <c r="AE607" i="20"/>
  <c r="AE606" i="20" s="1"/>
  <c r="AE605" i="20" s="1"/>
  <c r="AA150" i="20"/>
  <c r="AA138" i="20"/>
  <c r="AA145" i="20"/>
  <c r="AA137" i="20" s="1"/>
  <c r="AA357" i="20"/>
  <c r="AA356" i="20" s="1"/>
  <c r="AA355" i="20" s="1"/>
  <c r="AA354" i="20" s="1"/>
  <c r="AA162" i="20"/>
  <c r="AA169" i="20"/>
  <c r="AA161" i="20" s="1"/>
  <c r="AA358" i="20"/>
  <c r="AE801" i="20"/>
  <c r="AE800" i="20" s="1"/>
  <c r="AE799" i="20" s="1"/>
  <c r="AE798" i="20" s="1"/>
  <c r="K567" i="20"/>
  <c r="K559" i="20" s="1"/>
  <c r="K560" i="20"/>
  <c r="AE20" i="20" l="1"/>
  <c r="S354" i="20"/>
  <c r="Z354" i="20" s="1"/>
  <c r="Z355" i="20"/>
  <c r="S498" i="20"/>
  <c r="Z527" i="20"/>
  <c r="S21" i="20"/>
  <c r="S759" i="20"/>
  <c r="Z759" i="20" s="1"/>
  <c r="Z760" i="20"/>
  <c r="S717" i="20"/>
  <c r="Z717" i="20" s="1"/>
  <c r="Z735" i="20"/>
  <c r="S605" i="20"/>
  <c r="Z605" i="20" s="1"/>
  <c r="Z606" i="20"/>
  <c r="K20" i="20"/>
  <c r="AA23" i="20"/>
  <c r="AA22" i="20" s="1"/>
  <c r="AA21" i="20" s="1"/>
  <c r="AA20" i="20" s="1"/>
  <c r="K533" i="20"/>
  <c r="K527" i="20" s="1"/>
  <c r="K498" i="20" s="1"/>
  <c r="K497" i="20" s="1"/>
  <c r="AA497" i="20"/>
  <c r="AE497" i="20"/>
  <c r="AE901" i="20" s="1"/>
  <c r="Z498" i="20" l="1"/>
  <c r="S497" i="20"/>
  <c r="Z497" i="20" s="1"/>
  <c r="S20" i="20"/>
  <c r="K901" i="20"/>
  <c r="AA901" i="20"/>
  <c r="S901" i="20" l="1"/>
  <c r="M656" i="20"/>
  <c r="M652" i="20" s="1"/>
  <c r="M651" i="20" s="1"/>
  <c r="M650" i="20" s="1"/>
  <c r="M649" i="20" s="1"/>
  <c r="M497" i="20" s="1"/>
  <c r="M901" i="20" s="1"/>
  <c r="S903" i="20" l="1"/>
  <c r="S902" i="20"/>
  <c r="S906" i="20" s="1"/>
  <c r="M906" i="20"/>
  <c r="S912" i="20"/>
  <c r="S913" i="20" s="1"/>
  <c r="Z27" i="20" l="1"/>
  <c r="T26" i="20"/>
  <c r="T25" i="20" s="1"/>
  <c r="Z25" i="20" l="1"/>
  <c r="T24" i="20"/>
  <c r="Z26" i="20"/>
  <c r="Z24" i="20" l="1"/>
  <c r="T23" i="20"/>
  <c r="Z23" i="20" l="1"/>
  <c r="T22" i="20"/>
  <c r="T21" i="20" l="1"/>
  <c r="Z22" i="20"/>
  <c r="Z21" i="20" l="1"/>
  <c r="T20" i="20"/>
  <c r="Z20" i="20" l="1"/>
  <c r="T901" i="20"/>
  <c r="Z904" i="20" s="1"/>
  <c r="Z901" i="20" l="1"/>
  <c r="T903" i="20"/>
  <c r="Z902" i="20"/>
  <c r="Z903" i="20" l="1"/>
</calcChain>
</file>

<file path=xl/sharedStrings.xml><?xml version="1.0" encoding="utf-8"?>
<sst xmlns="http://schemas.openxmlformats.org/spreadsheetml/2006/main" count="6776" uniqueCount="504">
  <si>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</si>
  <si>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</si>
  <si>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</si>
  <si>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</si>
  <si>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</si>
  <si>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</si>
  <si>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</si>
  <si>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</si>
  <si>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</si>
  <si>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</si>
  <si>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</si>
  <si>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</si>
  <si>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</si>
  <si>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</si>
  <si>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</si>
  <si>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</si>
  <si>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</si>
  <si>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</si>
  <si>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</si>
  <si>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</si>
  <si>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</si>
  <si>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</si>
  <si>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</si>
  <si>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</si>
  <si>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</si>
  <si>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</si>
  <si>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</si>
  <si>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</si>
  <si>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</si>
  <si>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</si>
  <si>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</si>
  <si>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</si>
  <si>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</si>
  <si>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</si>
  <si>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</si>
  <si>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</si>
  <si>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</si>
  <si>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</si>
  <si>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</si>
  <si>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</si>
  <si>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</si>
  <si>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</si>
  <si>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</si>
  <si>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</si>
  <si>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</si>
  <si>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</si>
  <si>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</si>
  <si>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</si>
  <si>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</si>
  <si>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</si>
  <si>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</si>
  <si>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</si>
  <si>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</si>
  <si>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</si>
  <si>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</si>
  <si>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</si>
  <si>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</si>
  <si>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</si>
  <si>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</si>
  <si>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</si>
  <si>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</si>
  <si>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</si>
  <si>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</si>
  <si>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</si>
  <si>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</si>
  <si>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</si>
  <si>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</si>
  <si>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</si>
  <si>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</si>
  <si>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</si>
  <si>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</si>
  <si>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</si>
  <si>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</si>
  <si>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</si>
  <si>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</si>
  <si>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</si>
  <si>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</si>
  <si>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</si>
  <si>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</si>
  <si>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</si>
  <si>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</si>
  <si>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</si>
  <si>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</si>
  <si>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</si>
  <si>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</si>
  <si>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</si>
  <si>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</si>
  <si>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</si>
  <si>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</si>
  <si>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</si>
  <si>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</si>
  <si>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</si>
  <si>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</si>
  <si>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</si>
  <si>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</si>
  <si>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</si>
  <si>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</si>
  <si>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</si>
  <si>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</si>
  <si>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</si>
  <si>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</si>
  <si>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</si>
  <si>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</si>
  <si>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</si>
  <si>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</si>
  <si>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</si>
  <si>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</si>
  <si>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</si>
  <si>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</si>
  <si>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</si>
  <si>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</si>
  <si>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</si>
  <si>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</si>
  <si>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</si>
  <si>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</si>
  <si>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</si>
  <si>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</si>
  <si>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</si>
  <si>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</si>
  <si>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</si>
  <si>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</si>
  <si>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</si>
  <si>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</si>
  <si>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</si>
  <si>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</si>
  <si>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</si>
  <si>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</si>
  <si>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</si>
  <si>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</si>
  <si>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</si>
  <si>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</si>
  <si>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</si>
  <si>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</si>
  <si>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</si>
  <si>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</si>
  <si>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</si>
  <si>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</si>
  <si>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</si>
  <si>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</si>
  <si>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</si>
  <si>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</si>
  <si>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</si>
  <si>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</si>
  <si>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</si>
  <si>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</si>
  <si>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</si>
  <si>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</si>
  <si>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</si>
  <si>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</si>
  <si>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</si>
  <si>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</si>
  <si>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</si>
  <si>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</si>
  <si>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</si>
  <si>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</si>
  <si>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</si>
  <si>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</si>
  <si>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</si>
  <si>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</si>
  <si>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</si>
  <si>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</si>
  <si>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</si>
  <si>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</si>
  <si>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</si>
  <si>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</si>
  <si>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</si>
  <si>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</si>
  <si>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</si>
  <si>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</si>
  <si>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</si>
  <si>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</si>
  <si>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</si>
  <si>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</si>
  <si>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</si>
  <si>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</si>
  <si>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</si>
  <si>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</si>
  <si>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</si>
  <si>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</si>
  <si>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</si>
  <si>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</si>
  <si>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</si>
  <si>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</si>
  <si>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</si>
  <si>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</si>
  <si>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</si>
  <si>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</si>
  <si>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</si>
  <si>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</si>
  <si>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</si>
  <si>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</si>
  <si>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</si>
  <si>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</si>
  <si>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</si>
  <si>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</si>
  <si>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</si>
  <si>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</si>
  <si>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</si>
  <si>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</si>
  <si>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</si>
  <si>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</si>
  <si>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</si>
  <si>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</si>
  <si>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</si>
  <si>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</si>
  <si>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</si>
  <si>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</si>
  <si>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</si>
  <si>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</si>
  <si>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</si>
  <si>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</si>
  <si>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</si>
  <si>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</si>
  <si>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</si>
  <si>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</si>
  <si>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</si>
  <si>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</si>
  <si>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</si>
  <si>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</si>
  <si>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</si>
  <si>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</si>
  <si>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</si>
  <si>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</si>
  <si>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</si>
  <si>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</si>
  <si>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</si>
  <si>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</si>
  <si>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</si>
  <si>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</si>
  <si>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</si>
  <si>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</si>
  <si>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</si>
  <si>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</si>
  <si>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</si>
  <si>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</si>
  <si>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</si>
  <si>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</si>
  <si>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</si>
  <si>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</si>
  <si>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</si>
  <si>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</si>
  <si>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</si>
  <si>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</si>
  <si>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</si>
  <si>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</si>
  <si>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</si>
  <si>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</si>
  <si>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</si>
  <si>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</si>
  <si>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</si>
  <si>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</si>
  <si>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</si>
  <si>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</si>
  <si>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</si>
  <si>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</si>
  <si>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</si>
  <si>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</si>
  <si>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</si>
  <si>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</si>
  <si>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</si>
  <si>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</si>
  <si>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</si>
  <si>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</si>
  <si>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</si>
  <si>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</si>
  <si>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</si>
  <si>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</si>
  <si>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</si>
  <si>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</si>
  <si>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</si>
  <si>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</si>
  <si>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</si>
  <si>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</si>
  <si>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</si>
  <si>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</si>
  <si>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</si>
  <si>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</si>
  <si>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</si>
  <si>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</si>
  <si>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</si>
  <si>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</si>
  <si>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</si>
  <si>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</si>
  <si>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</si>
  <si>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</si>
  <si>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</si>
  <si>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</si>
  <si>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</si>
  <si>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</si>
  <si>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</si>
  <si>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</si>
  <si>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</si>
  <si>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</si>
  <si>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</si>
  <si>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</si>
  <si>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</si>
  <si>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</si>
  <si>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</si>
  <si>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</si>
  <si>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</si>
  <si>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</si>
  <si>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</si>
  <si>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</si>
  <si>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</si>
  <si>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</si>
  <si>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</si>
  <si>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</si>
  <si>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</si>
  <si>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</si>
  <si>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</si>
  <si>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</si>
  <si>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</si>
  <si>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</si>
  <si>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</si>
  <si>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</si>
  <si>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</si>
  <si>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</si>
  <si>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</si>
  <si>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</si>
  <si>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</si>
  <si>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</si>
  <si>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</si>
  <si>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</si>
  <si>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</si>
  <si>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</si>
  <si>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</si>
  <si>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</si>
  <si>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</si>
  <si>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</si>
  <si>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</si>
  <si>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</si>
  <si>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</si>
  <si>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</si>
  <si>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</si>
  <si>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</si>
  <si>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</si>
  <si>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</si>
  <si>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</si>
  <si>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</si>
  <si>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</si>
  <si>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</si>
  <si>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</si>
  <si>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</si>
  <si>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</si>
  <si>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</si>
  <si>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</si>
  <si>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</si>
  <si>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</si>
  <si>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</si>
  <si>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</si>
  <si>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</si>
  <si>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</si>
  <si>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</si>
  <si>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</si>
  <si>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</si>
  <si>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</si>
  <si>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</si>
  <si>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</si>
  <si>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</si>
  <si>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</si>
  <si>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</si>
  <si>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</si>
  <si>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</si>
  <si>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</si>
  <si>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</si>
  <si>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</si>
  <si>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</si>
  <si>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</si>
  <si>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</si>
  <si>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</si>
  <si>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</si>
  <si>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</si>
  <si>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</si>
  <si>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</si>
  <si>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</si>
  <si>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</si>
  <si>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</si>
  <si>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</si>
  <si>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</si>
  <si>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</si>
  <si>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</si>
  <si>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</si>
  <si>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</si>
  <si>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</si>
  <si>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</si>
  <si>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</si>
  <si>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</si>
  <si>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</si>
  <si>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</si>
  <si>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</si>
  <si>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</si>
  <si>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</si>
  <si>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</si>
  <si>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</si>
  <si>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</si>
  <si>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</si>
  <si>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</si>
  <si>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</si>
  <si>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</si>
  <si>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</si>
  <si>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</si>
  <si>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</si>
  <si>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</si>
  <si>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</si>
  <si>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</si>
  <si>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</si>
  <si>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</si>
  <si>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</si>
  <si>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</si>
  <si>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</si>
  <si>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</si>
  <si>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</si>
  <si>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</si>
  <si>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</si>
  <si>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</si>
  <si>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</si>
  <si>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</si>
  <si>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</si>
  <si>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</si>
  <si>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</si>
  <si>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</si>
  <si>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</si>
  <si>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</si>
  <si>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</si>
  <si>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</si>
  <si>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</si>
  <si>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</si>
  <si>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</si>
  <si>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</si>
  <si>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</si>
  <si>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</si>
  <si>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</si>
  <si>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</si>
  <si>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</si>
  <si>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</si>
  <si>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</si>
  <si>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</si>
  <si>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</si>
  <si>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</si>
  <si>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</si>
  <si>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</si>
  <si>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</si>
  <si>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</si>
  <si>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</si>
  <si>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</si>
  <si>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</si>
  <si>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</si>
  <si>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</si>
  <si>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</si>
  <si>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</si>
  <si>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</si>
  <si>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</si>
  <si>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</si>
  <si>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</si>
  <si>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</si>
  <si>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</si>
  <si>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</si>
  <si>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</si>
  <si>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</si>
  <si>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</si>
  <si>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</si>
  <si>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</si>
  <si>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</si>
  <si>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</si>
  <si>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</si>
  <si>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</si>
  <si>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</si>
  <si>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</si>
  <si>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</si>
  <si>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</si>
  <si>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 xml:space="preserve">Глава города Клинцы </t>
  </si>
  <si>
    <t>О.П. Шкуратов</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</si>
  <si>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</si>
  <si>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</si>
  <si>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</si>
  <si>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</si>
  <si>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</si>
  <si>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</si>
  <si>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</si>
  <si>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</si>
  <si>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</si>
  <si>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</si>
  <si>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</si>
  <si>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</si>
  <si>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</si>
  <si>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</si>
  <si>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</si>
  <si>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</si>
  <si>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</si>
  <si>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</si>
  <si>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</si>
  <si>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</si>
  <si>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</si>
  <si>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2023 актуальная март</t>
  </si>
  <si>
    <t>март</t>
  </si>
  <si>
    <t>2024 год актуальная март</t>
  </si>
  <si>
    <t>2025 год актуальная 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</si>
  <si>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</si>
  <si>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</si>
  <si>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</si>
  <si>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Приложение 4      </t>
  </si>
  <si>
    <t xml:space="preserve">Приложение 5.2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</si>
  <si>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29.03.2023 № 7-430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</si>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</sst>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sz val="10"/>
      <name val="Calibri"/>
      <family val="2"/>
      <charset val="204"/>
      <scheme val="minor"/>
    </font>
  </fonts>
  <fills count="11">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59999389629810485"/>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22">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0" fontId="0" fillId="6" borderId="0" xfId="0" applyFont="1" applyFill="1" applyProtection="1">
      <protection locked="0"/>
    </xf>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6" fillId="5" borderId="4" xfId="12"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49" fontId="12" fillId="5" borderId="0" xfId="0" applyNumberFormat="1" applyFont="1" applyFill="1" applyProtection="1">
      <protection locked="0"/>
    </xf>
    <xf numFmtId="4" fontId="11" fillId="8" borderId="2" xfId="8" applyNumberFormat="1" applyFont="1" applyFill="1" applyProtection="1">
      <alignment horizontal="right" vertical="top" shrinkToFit="1"/>
    </xf>
    <xf numFmtId="4" fontId="6" fillId="8" borderId="4" xfId="24" applyNumberFormat="1" applyFont="1" applyFill="1" applyBorder="1" applyProtection="1">
      <alignment horizontal="right" vertical="top" shrinkToFit="1"/>
    </xf>
    <xf numFmtId="4" fontId="11" fillId="9" borderId="2" xfId="8" applyNumberFormat="1" applyFont="1" applyFill="1" applyProtection="1">
      <alignment horizontal="right" vertical="top" shrinkToFit="1"/>
    </xf>
    <xf numFmtId="4" fontId="11" fillId="9" borderId="4" xfId="24" applyNumberFormat="1" applyFont="1" applyFill="1" applyBorder="1" applyProtection="1">
      <alignment horizontal="right" vertical="top" shrinkToFit="1"/>
    </xf>
    <xf numFmtId="4" fontId="6" fillId="9" borderId="4" xfId="24" applyNumberFormat="1" applyFont="1" applyFill="1" applyBorder="1" applyProtection="1">
      <alignment horizontal="right" vertical="top" shrinkToFit="1"/>
    </xf>
    <xf numFmtId="4" fontId="6" fillId="9" borderId="2" xfId="8" applyNumberFormat="1" applyFont="1" applyFill="1" applyProtection="1">
      <alignment horizontal="right" vertical="top" shrinkToFit="1"/>
    </xf>
    <xf numFmtId="4" fontId="11" fillId="7" borderId="2" xfId="8" applyNumberFormat="1" applyFont="1" applyFill="1" applyProtection="1">
      <alignment horizontal="right" vertical="top" shrinkToFit="1"/>
    </xf>
    <xf numFmtId="4" fontId="6" fillId="10"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4" fontId="6" fillId="7" borderId="4" xfId="24" applyNumberFormat="1" applyFont="1" applyFill="1" applyBorder="1" applyProtection="1">
      <alignment horizontal="right" vertical="top" shrinkToFit="1"/>
    </xf>
    <xf numFmtId="4" fontId="8" fillId="9" borderId="4" xfId="24" applyNumberFormat="1" applyFont="1" applyFill="1" applyBorder="1" applyProtection="1">
      <alignment horizontal="right" vertical="top" shrinkToFit="1"/>
    </xf>
    <xf numFmtId="0" fontId="15" fillId="5" borderId="0" xfId="0" applyFont="1" applyFill="1" applyProtection="1">
      <protection locked="0"/>
    </xf>
    <xf numFmtId="4" fontId="6" fillId="7" borderId="2" xfId="8" applyNumberFormat="1" applyFont="1" applyFill="1" applyProtection="1">
      <alignment horizontal="right" vertical="top" shrinkToFit="1"/>
    </xf>
    <xf numFmtId="4" fontId="0" fillId="6" borderId="0" xfId="0" applyNumberFormat="1" applyFont="1" applyFill="1" applyAlignment="1" applyProtection="1">
      <alignment wrapText="1"/>
      <protection locked="0"/>
    </xf>
    <xf numFmtId="0" fontId="0" fillId="6" borderId="0" xfId="0" applyFont="1" applyFill="1" applyAlignment="1"/>
    <xf numFmtId="4" fontId="13" fillId="6" borderId="0" xfId="0" applyNumberFormat="1" applyFont="1" applyFill="1" applyAlignment="1" applyProtection="1">
      <alignment horizontal="center" wrapText="1"/>
      <protection locked="0"/>
    </xf>
    <xf numFmtId="4" fontId="8" fillId="6" borderId="4" xfId="24" applyNumberFormat="1" applyFont="1" applyFill="1" applyBorder="1" applyProtection="1">
      <alignment horizontal="right" vertical="top" shrinkToFit="1"/>
    </xf>
    <xf numFmtId="4" fontId="11" fillId="6" borderId="4" xfId="8" applyNumberFormat="1" applyFont="1" applyFill="1" applyBorder="1" applyAlignment="1" applyProtection="1">
      <alignment horizontal="right" vertical="top" shrinkToFit="1"/>
    </xf>
    <xf numFmtId="4" fontId="8" fillId="6" borderId="2" xfId="8" applyNumberFormat="1" applyFont="1" applyFill="1" applyProtection="1">
      <alignment horizontal="right" vertical="top" shrinkToFit="1"/>
    </xf>
    <xf numFmtId="4" fontId="11" fillId="6" borderId="4" xfId="24" applyNumberFormat="1" applyFont="1" applyFill="1" applyBorder="1" applyProtection="1">
      <alignment horizontal="right" vertical="top" shrinkToFit="1"/>
    </xf>
    <xf numFmtId="4" fontId="8" fillId="6" borderId="4" xfId="12" applyNumberFormat="1" applyFont="1" applyFill="1" applyBorder="1" applyProtection="1">
      <alignment horizontal="right" vertical="top" shrinkToFit="1"/>
    </xf>
    <xf numFmtId="4" fontId="0" fillId="6" borderId="0" xfId="0" applyNumberFormat="1" applyFont="1" applyFill="1" applyProtection="1">
      <protection locked="0"/>
    </xf>
    <xf numFmtId="4" fontId="0" fillId="6" borderId="0" xfId="0" applyNumberFormat="1" applyFont="1" applyFill="1" applyAlignment="1" applyProtection="1">
      <alignment horizontal="left" wrapText="1"/>
      <protection locked="0"/>
    </xf>
    <xf numFmtId="0" fontId="16" fillId="6" borderId="0" xfId="0" applyFont="1" applyFill="1" applyProtection="1">
      <protection locked="0"/>
    </xf>
    <xf numFmtId="0" fontId="16" fillId="6" borderId="0" xfId="0" applyFont="1" applyFill="1" applyAlignment="1"/>
    <xf numFmtId="0" fontId="12" fillId="6" borderId="0" xfId="0" applyFont="1" applyFill="1" applyAlignment="1" applyProtection="1">
      <alignment horizontal="center" vertical="center"/>
      <protection locked="0"/>
    </xf>
    <xf numFmtId="4" fontId="11" fillId="6" borderId="2" xfId="8" applyNumberFormat="1" applyFont="1" applyFill="1" applyProtection="1">
      <alignment horizontal="right" vertical="top" shrinkToFit="1"/>
    </xf>
    <xf numFmtId="4" fontId="16" fillId="6" borderId="0" xfId="0" applyNumberFormat="1" applyFont="1" applyFill="1" applyProtection="1">
      <protection locked="0"/>
    </xf>
    <xf numFmtId="0" fontId="12" fillId="6" borderId="0" xfId="0" applyFont="1" applyFill="1" applyAlignment="1" applyProtection="1">
      <alignment horizontal="right"/>
      <protection locked="0"/>
    </xf>
    <xf numFmtId="0" fontId="8" fillId="8" borderId="2" xfId="6" applyNumberFormat="1" applyFont="1" applyFill="1" applyProtection="1">
      <alignment vertical="top" wrapText="1"/>
    </xf>
    <xf numFmtId="0" fontId="12" fillId="6" borderId="0" xfId="0" applyFont="1" applyFill="1" applyProtection="1">
      <protection locked="0"/>
    </xf>
    <xf numFmtId="4" fontId="8" fillId="8" borderId="4" xfId="24" applyNumberFormat="1" applyFont="1" applyFill="1" applyBorder="1" applyProtection="1">
      <alignment horizontal="right" vertical="top" shrinkToFit="1"/>
    </xf>
    <xf numFmtId="4" fontId="17" fillId="6" borderId="0" xfId="0" applyNumberFormat="1" applyFont="1" applyFill="1" applyProtection="1">
      <protection locked="0"/>
    </xf>
    <xf numFmtId="4" fontId="8" fillId="7" borderId="4" xfId="24" applyNumberFormat="1" applyFont="1" applyFill="1" applyBorder="1" applyProtection="1">
      <alignment horizontal="right" vertical="top" shrinkToFit="1"/>
    </xf>
    <xf numFmtId="0" fontId="12" fillId="5" borderId="0" xfId="0" applyFont="1" applyFill="1" applyAlignment="1" applyProtection="1">
      <alignment horizontal="right"/>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4" fontId="8" fillId="8" borderId="2" xfId="8" applyNumberFormat="1" applyFont="1" applyFill="1" applyProtection="1">
      <alignment horizontal="right" vertical="top" shrinkToFit="1"/>
    </xf>
    <xf numFmtId="4" fontId="16" fillId="8" borderId="0" xfId="0" applyNumberFormat="1" applyFont="1" applyFill="1" applyProtection="1">
      <protection locked="0"/>
    </xf>
    <xf numFmtId="4" fontId="18" fillId="6" borderId="0" xfId="0" applyNumberFormat="1" applyFont="1" applyFill="1" applyProtection="1">
      <protection locked="0"/>
    </xf>
    <xf numFmtId="0" fontId="19" fillId="5" borderId="0" xfId="0" applyFont="1" applyFill="1" applyProtection="1">
      <protection locked="0"/>
    </xf>
    <xf numFmtId="0" fontId="5" fillId="5" borderId="0" xfId="0" applyFont="1" applyFill="1" applyProtection="1">
      <protection locked="0"/>
    </xf>
    <xf numFmtId="0" fontId="12"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9" fontId="14" fillId="5" borderId="4" xfId="5" applyNumberFormat="1" applyFont="1" applyFill="1" applyBorder="1" applyAlignment="1" applyProtection="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7" fillId="6" borderId="5" xfId="5" applyNumberFormat="1" applyFont="1" applyFill="1" applyBorder="1" applyAlignment="1" applyProtection="1">
      <alignment horizontal="center" vertical="center" wrapText="1"/>
    </xf>
    <xf numFmtId="0" fontId="7" fillId="6" borderId="6" xfId="5" applyNumberFormat="1" applyFont="1" applyFill="1" applyBorder="1" applyAlignment="1" applyProtection="1">
      <alignment horizontal="center" vertical="center" wrapText="1"/>
    </xf>
    <xf numFmtId="0" fontId="7" fillId="6" borderId="7" xfId="5" applyNumberFormat="1" applyFont="1" applyFill="1" applyBorder="1" applyAlignment="1" applyProtection="1">
      <alignment horizontal="center" vertical="center" wrapText="1"/>
    </xf>
    <xf numFmtId="0" fontId="7" fillId="6" borderId="8" xfId="5" applyNumberFormat="1" applyFont="1" applyFill="1" applyBorder="1" applyAlignment="1" applyProtection="1">
      <alignment horizontal="center" vertical="center" wrapText="1"/>
    </xf>
    <xf numFmtId="0" fontId="7" fillId="6" borderId="9" xfId="5" applyNumberFormat="1" applyFont="1" applyFill="1" applyBorder="1" applyAlignment="1" applyProtection="1">
      <alignment horizontal="center" vertical="center" wrapText="1"/>
    </xf>
    <xf numFmtId="0" fontId="7" fillId="6" borderId="10"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10" fillId="6"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9" fillId="6"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0" fontId="11" fillId="6" borderId="4" xfId="5" applyNumberFormat="1" applyFont="1" applyFill="1" applyBorder="1" applyProtection="1">
      <alignment horizontal="center" vertical="center" wrapText="1"/>
    </xf>
    <xf numFmtId="0" fontId="11" fillId="6" borderId="4" xfId="5" applyFont="1" applyFill="1" applyBorder="1">
      <alignment horizontal="center" vertical="center" wrapText="1"/>
    </xf>
    <xf numFmtId="0" fontId="11" fillId="6" borderId="12" xfId="5" applyNumberFormat="1" applyFont="1" applyFill="1" applyBorder="1" applyAlignment="1" applyProtection="1">
      <alignment horizontal="center" vertical="center" wrapText="1"/>
    </xf>
    <xf numFmtId="0" fontId="11" fillId="6" borderId="13"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13"/>
  <sheetViews>
    <sheetView tabSelected="1" view="pageBreakPreview" topLeftCell="A4" zoomScaleNormal="100" zoomScaleSheetLayoutView="100" workbookViewId="0">
      <selection activeCell="A2" sqref="A2:XFD2"/>
    </sheetView>
  </sheetViews>
  <sheetFormatPr defaultRowHeight="15" outlineLevelRow="4" x14ac:dyDescent="0.25"/>
  <cols>
    <col min="1" max="1" width="40" style="23"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10" style="5" customWidth="1"/>
    <col min="9" max="9" width="10.28515625" style="5" customWidth="1"/>
    <col min="10" max="10" width="7.710937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43" customWidth="1"/>
    <col min="21" max="22" width="12.42578125" style="2" hidden="1" customWidth="1"/>
    <col min="23" max="25" width="5" style="2" hidden="1" customWidth="1"/>
    <col min="26" max="26" width="13.85546875" style="71" hidden="1" customWidth="1"/>
    <col min="27" max="27" width="13.85546875" style="13" hidden="1" customWidth="1"/>
    <col min="28" max="28" width="13.85546875" style="61" hidden="1" customWidth="1"/>
    <col min="29" max="29" width="13.7109375" style="43" customWidth="1"/>
    <col min="30" max="30" width="15.42578125" style="71" hidden="1" customWidth="1"/>
    <col min="31" max="31" width="13.42578125" style="43" hidden="1" customWidth="1"/>
    <col min="32" max="32" width="13.42578125" style="71" hidden="1" customWidth="1"/>
    <col min="33" max="33" width="9.28515625" style="43" customWidth="1"/>
    <col min="34" max="34" width="15.7109375" style="71" hidden="1" customWidth="1"/>
    <col min="35" max="35" width="13.85546875" style="43" hidden="1" customWidth="1"/>
    <col min="36" max="205" width="9.140625" style="2"/>
    <col min="206" max="206" width="40" style="2" customWidth="1"/>
    <col min="207" max="209" width="0" style="2" hidden="1" customWidth="1"/>
    <col min="210" max="212" width="7.7109375" style="2" customWidth="1"/>
    <col min="213" max="213" width="10" style="2" customWidth="1"/>
    <col min="214" max="214" width="11" style="2" customWidth="1"/>
    <col min="215" max="215" width="7.7109375" style="2" customWidth="1"/>
    <col min="216" max="224" width="0" style="2" hidden="1" customWidth="1"/>
    <col min="225" max="225" width="17.28515625" style="2" customWidth="1"/>
    <col min="226" max="229" width="0" style="2" hidden="1" customWidth="1"/>
    <col min="230" max="230" width="18" style="2" customWidth="1"/>
    <col min="231" max="234" width="0" style="2" hidden="1" customWidth="1"/>
    <col min="235" max="235" width="17" style="2" customWidth="1"/>
    <col min="236" max="236" width="0.28515625" style="2" customWidth="1"/>
    <col min="237" max="237" width="13.85546875" style="2" customWidth="1"/>
    <col min="238" max="238" width="14.140625" style="2" customWidth="1"/>
    <col min="239" max="240" width="12.140625" style="2" customWidth="1"/>
    <col min="241" max="241" width="12.28515625" style="2" customWidth="1"/>
    <col min="242" max="242" width="13.7109375" style="2" customWidth="1"/>
    <col min="243" max="243" width="6" style="2" customWidth="1"/>
    <col min="244" max="244" width="16.85546875" style="2" customWidth="1"/>
    <col min="245" max="245" width="16.42578125" style="2" customWidth="1"/>
    <col min="246" max="246" width="16.28515625" style="2" customWidth="1"/>
    <col min="247" max="247" width="9.140625" style="2" customWidth="1"/>
    <col min="248" max="248" width="14.42578125" style="2" customWidth="1"/>
    <col min="249" max="249" width="12.7109375" style="2" customWidth="1"/>
    <col min="250" max="250" width="14.42578125" style="2" customWidth="1"/>
    <col min="251" max="251" width="9" style="2" customWidth="1"/>
    <col min="252" max="252" width="9.140625" style="2" customWidth="1"/>
    <col min="253" max="253" width="10" style="2" customWidth="1"/>
    <col min="254" max="254" width="10.5703125" style="2" customWidth="1"/>
    <col min="255" max="255" width="9.140625" style="2" customWidth="1"/>
    <col min="256" max="461" width="9.140625" style="2"/>
    <col min="462" max="462" width="40" style="2" customWidth="1"/>
    <col min="463" max="465" width="0" style="2" hidden="1" customWidth="1"/>
    <col min="466" max="468" width="7.7109375" style="2" customWidth="1"/>
    <col min="469" max="469" width="10" style="2" customWidth="1"/>
    <col min="470" max="470" width="11" style="2" customWidth="1"/>
    <col min="471" max="471" width="7.7109375" style="2" customWidth="1"/>
    <col min="472" max="480" width="0" style="2" hidden="1" customWidth="1"/>
    <col min="481" max="481" width="17.28515625" style="2" customWidth="1"/>
    <col min="482" max="485" width="0" style="2" hidden="1" customWidth="1"/>
    <col min="486" max="486" width="18" style="2" customWidth="1"/>
    <col min="487" max="490" width="0" style="2" hidden="1" customWidth="1"/>
    <col min="491" max="491" width="17" style="2" customWidth="1"/>
    <col min="492" max="492" width="0.28515625" style="2" customWidth="1"/>
    <col min="493" max="493" width="13.85546875" style="2" customWidth="1"/>
    <col min="494" max="494" width="14.140625" style="2" customWidth="1"/>
    <col min="495" max="496" width="12.140625" style="2" customWidth="1"/>
    <col min="497" max="497" width="12.28515625" style="2" customWidth="1"/>
    <col min="498" max="498" width="13.7109375" style="2" customWidth="1"/>
    <col min="499" max="499" width="6" style="2" customWidth="1"/>
    <col min="500" max="500" width="16.85546875" style="2" customWidth="1"/>
    <col min="501" max="501" width="16.42578125" style="2" customWidth="1"/>
    <col min="502" max="502" width="16.28515625" style="2" customWidth="1"/>
    <col min="503" max="503" width="9.140625" style="2" customWidth="1"/>
    <col min="504" max="504" width="14.42578125" style="2" customWidth="1"/>
    <col min="505" max="505" width="12.7109375" style="2" customWidth="1"/>
    <col min="506" max="506" width="14.42578125" style="2" customWidth="1"/>
    <col min="507" max="507" width="9" style="2" customWidth="1"/>
    <col min="508" max="508" width="9.140625" style="2" customWidth="1"/>
    <col min="509" max="509" width="10" style="2" customWidth="1"/>
    <col min="510" max="510" width="10.5703125" style="2" customWidth="1"/>
    <col min="511" max="511" width="9.140625" style="2" customWidth="1"/>
    <col min="512" max="717" width="9.140625" style="2"/>
    <col min="718" max="718" width="40" style="2" customWidth="1"/>
    <col min="719" max="721" width="0" style="2" hidden="1" customWidth="1"/>
    <col min="722" max="724" width="7.7109375" style="2" customWidth="1"/>
    <col min="725" max="725" width="10" style="2" customWidth="1"/>
    <col min="726" max="726" width="11" style="2" customWidth="1"/>
    <col min="727" max="727" width="7.7109375" style="2" customWidth="1"/>
    <col min="728" max="736" width="0" style="2" hidden="1" customWidth="1"/>
    <col min="737" max="737" width="17.28515625" style="2" customWidth="1"/>
    <col min="738" max="741" width="0" style="2" hidden="1" customWidth="1"/>
    <col min="742" max="742" width="18" style="2" customWidth="1"/>
    <col min="743" max="746" width="0" style="2" hidden="1" customWidth="1"/>
    <col min="747" max="747" width="17" style="2" customWidth="1"/>
    <col min="748" max="748" width="0.28515625" style="2" customWidth="1"/>
    <col min="749" max="749" width="13.85546875" style="2" customWidth="1"/>
    <col min="750" max="750" width="14.140625" style="2" customWidth="1"/>
    <col min="751" max="752" width="12.140625" style="2" customWidth="1"/>
    <col min="753" max="753" width="12.28515625" style="2" customWidth="1"/>
    <col min="754" max="754" width="13.7109375" style="2" customWidth="1"/>
    <col min="755" max="755" width="6" style="2" customWidth="1"/>
    <col min="756" max="756" width="16.85546875" style="2" customWidth="1"/>
    <col min="757" max="757" width="16.42578125" style="2" customWidth="1"/>
    <col min="758" max="758" width="16.28515625" style="2" customWidth="1"/>
    <col min="759" max="759" width="9.140625" style="2" customWidth="1"/>
    <col min="760" max="760" width="14.42578125" style="2" customWidth="1"/>
    <col min="761" max="761" width="12.7109375" style="2" customWidth="1"/>
    <col min="762" max="762" width="14.42578125" style="2" customWidth="1"/>
    <col min="763" max="763" width="9" style="2" customWidth="1"/>
    <col min="764" max="764" width="9.140625" style="2" customWidth="1"/>
    <col min="765" max="765" width="10" style="2" customWidth="1"/>
    <col min="766" max="766" width="10.5703125" style="2" customWidth="1"/>
    <col min="767" max="767" width="9.140625" style="2" customWidth="1"/>
    <col min="768" max="973" width="9.140625" style="2"/>
    <col min="974" max="974" width="40" style="2" customWidth="1"/>
    <col min="975" max="977" width="0" style="2" hidden="1" customWidth="1"/>
    <col min="978" max="980" width="7.7109375" style="2" customWidth="1"/>
    <col min="981" max="981" width="10" style="2" customWidth="1"/>
    <col min="982" max="982" width="11" style="2" customWidth="1"/>
    <col min="983" max="983" width="7.7109375" style="2" customWidth="1"/>
    <col min="984" max="992" width="0" style="2" hidden="1" customWidth="1"/>
    <col min="993" max="993" width="17.28515625" style="2" customWidth="1"/>
    <col min="994" max="997" width="0" style="2" hidden="1" customWidth="1"/>
    <col min="998" max="998" width="18" style="2" customWidth="1"/>
    <col min="999" max="1002" width="0" style="2" hidden="1" customWidth="1"/>
    <col min="1003" max="1003" width="17" style="2" customWidth="1"/>
    <col min="1004" max="1004" width="0.28515625" style="2" customWidth="1"/>
    <col min="1005" max="1005" width="13.85546875" style="2" customWidth="1"/>
    <col min="1006" max="1006" width="14.140625" style="2" customWidth="1"/>
    <col min="1007" max="1008" width="12.140625" style="2" customWidth="1"/>
    <col min="1009" max="1009" width="12.28515625" style="2" customWidth="1"/>
    <col min="1010" max="1010" width="13.7109375" style="2" customWidth="1"/>
    <col min="1011" max="1011" width="6" style="2" customWidth="1"/>
    <col min="1012" max="1012" width="16.85546875" style="2" customWidth="1"/>
    <col min="1013" max="1013" width="16.42578125" style="2" customWidth="1"/>
    <col min="1014" max="1014" width="16.28515625" style="2" customWidth="1"/>
    <col min="1015" max="1015" width="9.140625" style="2" customWidth="1"/>
    <col min="1016" max="1016" width="14.42578125" style="2" customWidth="1"/>
    <col min="1017" max="1017" width="12.7109375" style="2" customWidth="1"/>
    <col min="1018" max="1018" width="14.42578125" style="2" customWidth="1"/>
    <col min="1019" max="1019" width="9" style="2" customWidth="1"/>
    <col min="1020" max="1020" width="9.140625" style="2" customWidth="1"/>
    <col min="1021" max="1021" width="10" style="2" customWidth="1"/>
    <col min="1022" max="1022" width="10.5703125" style="2" customWidth="1"/>
    <col min="1023" max="1023" width="9.140625" style="2" customWidth="1"/>
    <col min="1024" max="1229" width="9.140625" style="2"/>
    <col min="1230" max="1230" width="40" style="2" customWidth="1"/>
    <col min="1231" max="1233" width="0" style="2" hidden="1" customWidth="1"/>
    <col min="1234" max="1236" width="7.7109375" style="2" customWidth="1"/>
    <col min="1237" max="1237" width="10" style="2" customWidth="1"/>
    <col min="1238" max="1238" width="11" style="2" customWidth="1"/>
    <col min="1239" max="1239" width="7.7109375" style="2" customWidth="1"/>
    <col min="1240" max="1248" width="0" style="2" hidden="1" customWidth="1"/>
    <col min="1249" max="1249" width="17.28515625" style="2" customWidth="1"/>
    <col min="1250" max="1253" width="0" style="2" hidden="1" customWidth="1"/>
    <col min="1254" max="1254" width="18" style="2" customWidth="1"/>
    <col min="1255" max="1258" width="0" style="2" hidden="1" customWidth="1"/>
    <col min="1259" max="1259" width="17" style="2" customWidth="1"/>
    <col min="1260" max="1260" width="0.28515625" style="2" customWidth="1"/>
    <col min="1261" max="1261" width="13.85546875" style="2" customWidth="1"/>
    <col min="1262" max="1262" width="14.140625" style="2" customWidth="1"/>
    <col min="1263" max="1264" width="12.140625" style="2" customWidth="1"/>
    <col min="1265" max="1265" width="12.28515625" style="2" customWidth="1"/>
    <col min="1266" max="1266" width="13.7109375" style="2" customWidth="1"/>
    <col min="1267" max="1267" width="6" style="2" customWidth="1"/>
    <col min="1268" max="1268" width="16.85546875" style="2" customWidth="1"/>
    <col min="1269" max="1269" width="16.42578125" style="2" customWidth="1"/>
    <col min="1270" max="1270" width="16.28515625" style="2" customWidth="1"/>
    <col min="1271" max="1271" width="9.140625" style="2" customWidth="1"/>
    <col min="1272" max="1272" width="14.42578125" style="2" customWidth="1"/>
    <col min="1273" max="1273" width="12.7109375" style="2" customWidth="1"/>
    <col min="1274" max="1274" width="14.42578125" style="2" customWidth="1"/>
    <col min="1275" max="1275" width="9" style="2" customWidth="1"/>
    <col min="1276" max="1276" width="9.140625" style="2" customWidth="1"/>
    <col min="1277" max="1277" width="10" style="2" customWidth="1"/>
    <col min="1278" max="1278" width="10.5703125" style="2" customWidth="1"/>
    <col min="1279" max="1279" width="9.140625" style="2" customWidth="1"/>
    <col min="1280" max="1485" width="9.140625" style="2"/>
    <col min="1486" max="1486" width="40" style="2" customWidth="1"/>
    <col min="1487" max="1489" width="0" style="2" hidden="1" customWidth="1"/>
    <col min="1490" max="1492" width="7.7109375" style="2" customWidth="1"/>
    <col min="1493" max="1493" width="10" style="2" customWidth="1"/>
    <col min="1494" max="1494" width="11" style="2" customWidth="1"/>
    <col min="1495" max="1495" width="7.7109375" style="2" customWidth="1"/>
    <col min="1496" max="1504" width="0" style="2" hidden="1" customWidth="1"/>
    <col min="1505" max="1505" width="17.28515625" style="2" customWidth="1"/>
    <col min="1506" max="1509" width="0" style="2" hidden="1" customWidth="1"/>
    <col min="1510" max="1510" width="18" style="2" customWidth="1"/>
    <col min="1511" max="1514" width="0" style="2" hidden="1" customWidth="1"/>
    <col min="1515" max="1515" width="17" style="2" customWidth="1"/>
    <col min="1516" max="1516" width="0.28515625" style="2" customWidth="1"/>
    <col min="1517" max="1517" width="13.85546875" style="2" customWidth="1"/>
    <col min="1518" max="1518" width="14.140625" style="2" customWidth="1"/>
    <col min="1519" max="1520" width="12.140625" style="2" customWidth="1"/>
    <col min="1521" max="1521" width="12.28515625" style="2" customWidth="1"/>
    <col min="1522" max="1522" width="13.7109375" style="2" customWidth="1"/>
    <col min="1523" max="1523" width="6" style="2" customWidth="1"/>
    <col min="1524" max="1524" width="16.85546875" style="2" customWidth="1"/>
    <col min="1525" max="1525" width="16.42578125" style="2" customWidth="1"/>
    <col min="1526" max="1526" width="16.28515625" style="2" customWidth="1"/>
    <col min="1527" max="1527" width="9.140625" style="2" customWidth="1"/>
    <col min="1528" max="1528" width="14.42578125" style="2" customWidth="1"/>
    <col min="1529" max="1529" width="12.7109375" style="2" customWidth="1"/>
    <col min="1530" max="1530" width="14.42578125" style="2" customWidth="1"/>
    <col min="1531" max="1531" width="9" style="2" customWidth="1"/>
    <col min="1532" max="1532" width="9.140625" style="2" customWidth="1"/>
    <col min="1533" max="1533" width="10" style="2" customWidth="1"/>
    <col min="1534" max="1534" width="10.5703125" style="2" customWidth="1"/>
    <col min="1535" max="1535" width="9.140625" style="2" customWidth="1"/>
    <col min="1536" max="1741" width="9.140625" style="2"/>
    <col min="1742" max="1742" width="40" style="2" customWidth="1"/>
    <col min="1743" max="1745" width="0" style="2" hidden="1" customWidth="1"/>
    <col min="1746" max="1748" width="7.7109375" style="2" customWidth="1"/>
    <col min="1749" max="1749" width="10" style="2" customWidth="1"/>
    <col min="1750" max="1750" width="11" style="2" customWidth="1"/>
    <col min="1751" max="1751" width="7.7109375" style="2" customWidth="1"/>
    <col min="1752" max="1760" width="0" style="2" hidden="1" customWidth="1"/>
    <col min="1761" max="1761" width="17.28515625" style="2" customWidth="1"/>
    <col min="1762" max="1765" width="0" style="2" hidden="1" customWidth="1"/>
    <col min="1766" max="1766" width="18" style="2" customWidth="1"/>
    <col min="1767" max="1770" width="0" style="2" hidden="1" customWidth="1"/>
    <col min="1771" max="1771" width="17" style="2" customWidth="1"/>
    <col min="1772" max="1772" width="0.28515625" style="2" customWidth="1"/>
    <col min="1773" max="1773" width="13.85546875" style="2" customWidth="1"/>
    <col min="1774" max="1774" width="14.140625" style="2" customWidth="1"/>
    <col min="1775" max="1776" width="12.140625" style="2" customWidth="1"/>
    <col min="1777" max="1777" width="12.28515625" style="2" customWidth="1"/>
    <col min="1778" max="1778" width="13.7109375" style="2" customWidth="1"/>
    <col min="1779" max="1779" width="6" style="2" customWidth="1"/>
    <col min="1780" max="1780" width="16.85546875" style="2" customWidth="1"/>
    <col min="1781" max="1781" width="16.42578125" style="2" customWidth="1"/>
    <col min="1782" max="1782" width="16.28515625" style="2" customWidth="1"/>
    <col min="1783" max="1783" width="9.140625" style="2" customWidth="1"/>
    <col min="1784" max="1784" width="14.42578125" style="2" customWidth="1"/>
    <col min="1785" max="1785" width="12.7109375" style="2" customWidth="1"/>
    <col min="1786" max="1786" width="14.42578125" style="2" customWidth="1"/>
    <col min="1787" max="1787" width="9" style="2" customWidth="1"/>
    <col min="1788" max="1788" width="9.140625" style="2" customWidth="1"/>
    <col min="1789" max="1789" width="10" style="2" customWidth="1"/>
    <col min="1790" max="1790" width="10.5703125" style="2" customWidth="1"/>
    <col min="1791" max="1791" width="9.140625" style="2" customWidth="1"/>
    <col min="1792" max="1997" width="9.140625" style="2"/>
    <col min="1998" max="1998" width="40" style="2" customWidth="1"/>
    <col min="1999" max="2001" width="0" style="2" hidden="1" customWidth="1"/>
    <col min="2002" max="2004" width="7.7109375" style="2" customWidth="1"/>
    <col min="2005" max="2005" width="10" style="2" customWidth="1"/>
    <col min="2006" max="2006" width="11" style="2" customWidth="1"/>
    <col min="2007" max="2007" width="7.7109375" style="2" customWidth="1"/>
    <col min="2008" max="2016" width="0" style="2" hidden="1" customWidth="1"/>
    <col min="2017" max="2017" width="17.28515625" style="2" customWidth="1"/>
    <col min="2018" max="2021" width="0" style="2" hidden="1" customWidth="1"/>
    <col min="2022" max="2022" width="18" style="2" customWidth="1"/>
    <col min="2023" max="2026" width="0" style="2" hidden="1" customWidth="1"/>
    <col min="2027" max="2027" width="17" style="2" customWidth="1"/>
    <col min="2028" max="2028" width="0.28515625" style="2" customWidth="1"/>
    <col min="2029" max="2029" width="13.85546875" style="2" customWidth="1"/>
    <col min="2030" max="2030" width="14.140625" style="2" customWidth="1"/>
    <col min="2031" max="2032" width="12.140625" style="2" customWidth="1"/>
    <col min="2033" max="2033" width="12.28515625" style="2" customWidth="1"/>
    <col min="2034" max="2034" width="13.7109375" style="2" customWidth="1"/>
    <col min="2035" max="2035" width="6" style="2" customWidth="1"/>
    <col min="2036" max="2036" width="16.85546875" style="2" customWidth="1"/>
    <col min="2037" max="2037" width="16.42578125" style="2" customWidth="1"/>
    <col min="2038" max="2038" width="16.28515625" style="2" customWidth="1"/>
    <col min="2039" max="2039" width="9.140625" style="2" customWidth="1"/>
    <col min="2040" max="2040" width="14.42578125" style="2" customWidth="1"/>
    <col min="2041" max="2041" width="12.7109375" style="2" customWidth="1"/>
    <col min="2042" max="2042" width="14.42578125" style="2" customWidth="1"/>
    <col min="2043" max="2043" width="9" style="2" customWidth="1"/>
    <col min="2044" max="2044" width="9.140625" style="2" customWidth="1"/>
    <col min="2045" max="2045" width="10" style="2" customWidth="1"/>
    <col min="2046" max="2046" width="10.5703125" style="2" customWidth="1"/>
    <col min="2047" max="2047" width="9.140625" style="2" customWidth="1"/>
    <col min="2048" max="2253" width="9.140625" style="2"/>
    <col min="2254" max="2254" width="40" style="2" customWidth="1"/>
    <col min="2255" max="2257" width="0" style="2" hidden="1" customWidth="1"/>
    <col min="2258" max="2260" width="7.7109375" style="2" customWidth="1"/>
    <col min="2261" max="2261" width="10" style="2" customWidth="1"/>
    <col min="2262" max="2262" width="11" style="2" customWidth="1"/>
    <col min="2263" max="2263" width="7.7109375" style="2" customWidth="1"/>
    <col min="2264" max="2272" width="0" style="2" hidden="1" customWidth="1"/>
    <col min="2273" max="2273" width="17.28515625" style="2" customWidth="1"/>
    <col min="2274" max="2277" width="0" style="2" hidden="1" customWidth="1"/>
    <col min="2278" max="2278" width="18" style="2" customWidth="1"/>
    <col min="2279" max="2282" width="0" style="2" hidden="1" customWidth="1"/>
    <col min="2283" max="2283" width="17" style="2" customWidth="1"/>
    <col min="2284" max="2284" width="0.28515625" style="2" customWidth="1"/>
    <col min="2285" max="2285" width="13.85546875" style="2" customWidth="1"/>
    <col min="2286" max="2286" width="14.140625" style="2" customWidth="1"/>
    <col min="2287" max="2288" width="12.140625" style="2" customWidth="1"/>
    <col min="2289" max="2289" width="12.28515625" style="2" customWidth="1"/>
    <col min="2290" max="2290" width="13.7109375" style="2" customWidth="1"/>
    <col min="2291" max="2291" width="6" style="2" customWidth="1"/>
    <col min="2292" max="2292" width="16.85546875" style="2" customWidth="1"/>
    <col min="2293" max="2293" width="16.42578125" style="2" customWidth="1"/>
    <col min="2294" max="2294" width="16.28515625" style="2" customWidth="1"/>
    <col min="2295" max="2295" width="9.140625" style="2" customWidth="1"/>
    <col min="2296" max="2296" width="14.42578125" style="2" customWidth="1"/>
    <col min="2297" max="2297" width="12.7109375" style="2" customWidth="1"/>
    <col min="2298" max="2298" width="14.42578125" style="2" customWidth="1"/>
    <col min="2299" max="2299" width="9" style="2" customWidth="1"/>
    <col min="2300" max="2300" width="9.140625" style="2" customWidth="1"/>
    <col min="2301" max="2301" width="10" style="2" customWidth="1"/>
    <col min="2302" max="2302" width="10.5703125" style="2" customWidth="1"/>
    <col min="2303" max="2303" width="9.140625" style="2" customWidth="1"/>
    <col min="2304" max="2509" width="9.140625" style="2"/>
    <col min="2510" max="2510" width="40" style="2" customWidth="1"/>
    <col min="2511" max="2513" width="0" style="2" hidden="1" customWidth="1"/>
    <col min="2514" max="2516" width="7.7109375" style="2" customWidth="1"/>
    <col min="2517" max="2517" width="10" style="2" customWidth="1"/>
    <col min="2518" max="2518" width="11" style="2" customWidth="1"/>
    <col min="2519" max="2519" width="7.7109375" style="2" customWidth="1"/>
    <col min="2520" max="2528" width="0" style="2" hidden="1" customWidth="1"/>
    <col min="2529" max="2529" width="17.28515625" style="2" customWidth="1"/>
    <col min="2530" max="2533" width="0" style="2" hidden="1" customWidth="1"/>
    <col min="2534" max="2534" width="18" style="2" customWidth="1"/>
    <col min="2535" max="2538" width="0" style="2" hidden="1" customWidth="1"/>
    <col min="2539" max="2539" width="17" style="2" customWidth="1"/>
    <col min="2540" max="2540" width="0.28515625" style="2" customWidth="1"/>
    <col min="2541" max="2541" width="13.85546875" style="2" customWidth="1"/>
    <col min="2542" max="2542" width="14.140625" style="2" customWidth="1"/>
    <col min="2543" max="2544" width="12.140625" style="2" customWidth="1"/>
    <col min="2545" max="2545" width="12.28515625" style="2" customWidth="1"/>
    <col min="2546" max="2546" width="13.7109375" style="2" customWidth="1"/>
    <col min="2547" max="2547" width="6" style="2" customWidth="1"/>
    <col min="2548" max="2548" width="16.85546875" style="2" customWidth="1"/>
    <col min="2549" max="2549" width="16.42578125" style="2" customWidth="1"/>
    <col min="2550" max="2550" width="16.28515625" style="2" customWidth="1"/>
    <col min="2551" max="2551" width="9.140625" style="2" customWidth="1"/>
    <col min="2552" max="2552" width="14.42578125" style="2" customWidth="1"/>
    <col min="2553" max="2553" width="12.7109375" style="2" customWidth="1"/>
    <col min="2554" max="2554" width="14.42578125" style="2" customWidth="1"/>
    <col min="2555" max="2555" width="9" style="2" customWidth="1"/>
    <col min="2556" max="2556" width="9.140625" style="2" customWidth="1"/>
    <col min="2557" max="2557" width="10" style="2" customWidth="1"/>
    <col min="2558" max="2558" width="10.5703125" style="2" customWidth="1"/>
    <col min="2559" max="2559" width="9.140625" style="2" customWidth="1"/>
    <col min="2560" max="2765" width="9.140625" style="2"/>
    <col min="2766" max="2766" width="40" style="2" customWidth="1"/>
    <col min="2767" max="2769" width="0" style="2" hidden="1" customWidth="1"/>
    <col min="2770" max="2772" width="7.7109375" style="2" customWidth="1"/>
    <col min="2773" max="2773" width="10" style="2" customWidth="1"/>
    <col min="2774" max="2774" width="11" style="2" customWidth="1"/>
    <col min="2775" max="2775" width="7.7109375" style="2" customWidth="1"/>
    <col min="2776" max="2784" width="0" style="2" hidden="1" customWidth="1"/>
    <col min="2785" max="2785" width="17.28515625" style="2" customWidth="1"/>
    <col min="2786" max="2789" width="0" style="2" hidden="1" customWidth="1"/>
    <col min="2790" max="2790" width="18" style="2" customWidth="1"/>
    <col min="2791" max="2794" width="0" style="2" hidden="1" customWidth="1"/>
    <col min="2795" max="2795" width="17" style="2" customWidth="1"/>
    <col min="2796" max="2796" width="0.28515625" style="2" customWidth="1"/>
    <col min="2797" max="2797" width="13.85546875" style="2" customWidth="1"/>
    <col min="2798" max="2798" width="14.140625" style="2" customWidth="1"/>
    <col min="2799" max="2800" width="12.140625" style="2" customWidth="1"/>
    <col min="2801" max="2801" width="12.28515625" style="2" customWidth="1"/>
    <col min="2802" max="2802" width="13.7109375" style="2" customWidth="1"/>
    <col min="2803" max="2803" width="6" style="2" customWidth="1"/>
    <col min="2804" max="2804" width="16.85546875" style="2" customWidth="1"/>
    <col min="2805" max="2805" width="16.42578125" style="2" customWidth="1"/>
    <col min="2806" max="2806" width="16.28515625" style="2" customWidth="1"/>
    <col min="2807" max="2807" width="9.140625" style="2" customWidth="1"/>
    <col min="2808" max="2808" width="14.42578125" style="2" customWidth="1"/>
    <col min="2809" max="2809" width="12.7109375" style="2" customWidth="1"/>
    <col min="2810" max="2810" width="14.42578125" style="2" customWidth="1"/>
    <col min="2811" max="2811" width="9" style="2" customWidth="1"/>
    <col min="2812" max="2812" width="9.140625" style="2" customWidth="1"/>
    <col min="2813" max="2813" width="10" style="2" customWidth="1"/>
    <col min="2814" max="2814" width="10.5703125" style="2" customWidth="1"/>
    <col min="2815" max="2815" width="9.140625" style="2" customWidth="1"/>
    <col min="2816" max="3021" width="9.140625" style="2"/>
    <col min="3022" max="3022" width="40" style="2" customWidth="1"/>
    <col min="3023" max="3025" width="0" style="2" hidden="1" customWidth="1"/>
    <col min="3026" max="3028" width="7.7109375" style="2" customWidth="1"/>
    <col min="3029" max="3029" width="10" style="2" customWidth="1"/>
    <col min="3030" max="3030" width="11" style="2" customWidth="1"/>
    <col min="3031" max="3031" width="7.7109375" style="2" customWidth="1"/>
    <col min="3032" max="3040" width="0" style="2" hidden="1" customWidth="1"/>
    <col min="3041" max="3041" width="17.28515625" style="2" customWidth="1"/>
    <col min="3042" max="3045" width="0" style="2" hidden="1" customWidth="1"/>
    <col min="3046" max="3046" width="18" style="2" customWidth="1"/>
    <col min="3047" max="3050" width="0" style="2" hidden="1" customWidth="1"/>
    <col min="3051" max="3051" width="17" style="2" customWidth="1"/>
    <col min="3052" max="3052" width="0.28515625" style="2" customWidth="1"/>
    <col min="3053" max="3053" width="13.85546875" style="2" customWidth="1"/>
    <col min="3054" max="3054" width="14.140625" style="2" customWidth="1"/>
    <col min="3055" max="3056" width="12.140625" style="2" customWidth="1"/>
    <col min="3057" max="3057" width="12.28515625" style="2" customWidth="1"/>
    <col min="3058" max="3058" width="13.7109375" style="2" customWidth="1"/>
    <col min="3059" max="3059" width="6" style="2" customWidth="1"/>
    <col min="3060" max="3060" width="16.85546875" style="2" customWidth="1"/>
    <col min="3061" max="3061" width="16.42578125" style="2" customWidth="1"/>
    <col min="3062" max="3062" width="16.28515625" style="2" customWidth="1"/>
    <col min="3063" max="3063" width="9.140625" style="2" customWidth="1"/>
    <col min="3064" max="3064" width="14.42578125" style="2" customWidth="1"/>
    <col min="3065" max="3065" width="12.7109375" style="2" customWidth="1"/>
    <col min="3066" max="3066" width="14.42578125" style="2" customWidth="1"/>
    <col min="3067" max="3067" width="9" style="2" customWidth="1"/>
    <col min="3068" max="3068" width="9.140625" style="2" customWidth="1"/>
    <col min="3069" max="3069" width="10" style="2" customWidth="1"/>
    <col min="3070" max="3070" width="10.5703125" style="2" customWidth="1"/>
    <col min="3071" max="3071" width="9.140625" style="2" customWidth="1"/>
    <col min="3072" max="3277" width="9.140625" style="2"/>
    <col min="3278" max="3278" width="40" style="2" customWidth="1"/>
    <col min="3279" max="3281" width="0" style="2" hidden="1" customWidth="1"/>
    <col min="3282" max="3284" width="7.7109375" style="2" customWidth="1"/>
    <col min="3285" max="3285" width="10" style="2" customWidth="1"/>
    <col min="3286" max="3286" width="11" style="2" customWidth="1"/>
    <col min="3287" max="3287" width="7.7109375" style="2" customWidth="1"/>
    <col min="3288" max="3296" width="0" style="2" hidden="1" customWidth="1"/>
    <col min="3297" max="3297" width="17.28515625" style="2" customWidth="1"/>
    <col min="3298" max="3301" width="0" style="2" hidden="1" customWidth="1"/>
    <col min="3302" max="3302" width="18" style="2" customWidth="1"/>
    <col min="3303" max="3306" width="0" style="2" hidden="1" customWidth="1"/>
    <col min="3307" max="3307" width="17" style="2" customWidth="1"/>
    <col min="3308" max="3308" width="0.28515625" style="2" customWidth="1"/>
    <col min="3309" max="3309" width="13.85546875" style="2" customWidth="1"/>
    <col min="3310" max="3310" width="14.140625" style="2" customWidth="1"/>
    <col min="3311" max="3312" width="12.140625" style="2" customWidth="1"/>
    <col min="3313" max="3313" width="12.28515625" style="2" customWidth="1"/>
    <col min="3314" max="3314" width="13.7109375" style="2" customWidth="1"/>
    <col min="3315" max="3315" width="6" style="2" customWidth="1"/>
    <col min="3316" max="3316" width="16.85546875" style="2" customWidth="1"/>
    <col min="3317" max="3317" width="16.42578125" style="2" customWidth="1"/>
    <col min="3318" max="3318" width="16.28515625" style="2" customWidth="1"/>
    <col min="3319" max="3319" width="9.140625" style="2" customWidth="1"/>
    <col min="3320" max="3320" width="14.42578125" style="2" customWidth="1"/>
    <col min="3321" max="3321" width="12.7109375" style="2" customWidth="1"/>
    <col min="3322" max="3322" width="14.42578125" style="2" customWidth="1"/>
    <col min="3323" max="3323" width="9" style="2" customWidth="1"/>
    <col min="3324" max="3324" width="9.140625" style="2" customWidth="1"/>
    <col min="3325" max="3325" width="10" style="2" customWidth="1"/>
    <col min="3326" max="3326" width="10.5703125" style="2" customWidth="1"/>
    <col min="3327" max="3327" width="9.140625" style="2" customWidth="1"/>
    <col min="3328" max="3533" width="9.140625" style="2"/>
    <col min="3534" max="3534" width="40" style="2" customWidth="1"/>
    <col min="3535" max="3537" width="0" style="2" hidden="1" customWidth="1"/>
    <col min="3538" max="3540" width="7.7109375" style="2" customWidth="1"/>
    <col min="3541" max="3541" width="10" style="2" customWidth="1"/>
    <col min="3542" max="3542" width="11" style="2" customWidth="1"/>
    <col min="3543" max="3543" width="7.7109375" style="2" customWidth="1"/>
    <col min="3544" max="3552" width="0" style="2" hidden="1" customWidth="1"/>
    <col min="3553" max="3553" width="17.28515625" style="2" customWidth="1"/>
    <col min="3554" max="3557" width="0" style="2" hidden="1" customWidth="1"/>
    <col min="3558" max="3558" width="18" style="2" customWidth="1"/>
    <col min="3559" max="3562" width="0" style="2" hidden="1" customWidth="1"/>
    <col min="3563" max="3563" width="17" style="2" customWidth="1"/>
    <col min="3564" max="3564" width="0.28515625" style="2" customWidth="1"/>
    <col min="3565" max="3565" width="13.85546875" style="2" customWidth="1"/>
    <col min="3566" max="3566" width="14.140625" style="2" customWidth="1"/>
    <col min="3567" max="3568" width="12.140625" style="2" customWidth="1"/>
    <col min="3569" max="3569" width="12.28515625" style="2" customWidth="1"/>
    <col min="3570" max="3570" width="13.7109375" style="2" customWidth="1"/>
    <col min="3571" max="3571" width="6" style="2" customWidth="1"/>
    <col min="3572" max="3572" width="16.85546875" style="2" customWidth="1"/>
    <col min="3573" max="3573" width="16.42578125" style="2" customWidth="1"/>
    <col min="3574" max="3574" width="16.28515625" style="2" customWidth="1"/>
    <col min="3575" max="3575" width="9.140625" style="2" customWidth="1"/>
    <col min="3576" max="3576" width="14.42578125" style="2" customWidth="1"/>
    <col min="3577" max="3577" width="12.7109375" style="2" customWidth="1"/>
    <col min="3578" max="3578" width="14.42578125" style="2" customWidth="1"/>
    <col min="3579" max="3579" width="9" style="2" customWidth="1"/>
    <col min="3580" max="3580" width="9.140625" style="2" customWidth="1"/>
    <col min="3581" max="3581" width="10" style="2" customWidth="1"/>
    <col min="3582" max="3582" width="10.5703125" style="2" customWidth="1"/>
    <col min="3583" max="3583" width="9.140625" style="2" customWidth="1"/>
    <col min="3584" max="3789" width="9.140625" style="2"/>
    <col min="3790" max="3790" width="40" style="2" customWidth="1"/>
    <col min="3791" max="3793" width="0" style="2" hidden="1" customWidth="1"/>
    <col min="3794" max="3796" width="7.7109375" style="2" customWidth="1"/>
    <col min="3797" max="3797" width="10" style="2" customWidth="1"/>
    <col min="3798" max="3798" width="11" style="2" customWidth="1"/>
    <col min="3799" max="3799" width="7.7109375" style="2" customWidth="1"/>
    <col min="3800" max="3808" width="0" style="2" hidden="1" customWidth="1"/>
    <col min="3809" max="3809" width="17.28515625" style="2" customWidth="1"/>
    <col min="3810" max="3813" width="0" style="2" hidden="1" customWidth="1"/>
    <col min="3814" max="3814" width="18" style="2" customWidth="1"/>
    <col min="3815" max="3818" width="0" style="2" hidden="1" customWidth="1"/>
    <col min="3819" max="3819" width="17" style="2" customWidth="1"/>
    <col min="3820" max="3820" width="0.28515625" style="2" customWidth="1"/>
    <col min="3821" max="3821" width="13.85546875" style="2" customWidth="1"/>
    <col min="3822" max="3822" width="14.140625" style="2" customWidth="1"/>
    <col min="3823" max="3824" width="12.140625" style="2" customWidth="1"/>
    <col min="3825" max="3825" width="12.28515625" style="2" customWidth="1"/>
    <col min="3826" max="3826" width="13.7109375" style="2" customWidth="1"/>
    <col min="3827" max="3827" width="6" style="2" customWidth="1"/>
    <col min="3828" max="3828" width="16.85546875" style="2" customWidth="1"/>
    <col min="3829" max="3829" width="16.42578125" style="2" customWidth="1"/>
    <col min="3830" max="3830" width="16.28515625" style="2" customWidth="1"/>
    <col min="3831" max="3831" width="9.140625" style="2" customWidth="1"/>
    <col min="3832" max="3832" width="14.42578125" style="2" customWidth="1"/>
    <col min="3833" max="3833" width="12.7109375" style="2" customWidth="1"/>
    <col min="3834" max="3834" width="14.42578125" style="2" customWidth="1"/>
    <col min="3835" max="3835" width="9" style="2" customWidth="1"/>
    <col min="3836" max="3836" width="9.140625" style="2" customWidth="1"/>
    <col min="3837" max="3837" width="10" style="2" customWidth="1"/>
    <col min="3838" max="3838" width="10.5703125" style="2" customWidth="1"/>
    <col min="3839" max="3839" width="9.140625" style="2" customWidth="1"/>
    <col min="3840" max="4045" width="9.140625" style="2"/>
    <col min="4046" max="4046" width="40" style="2" customWidth="1"/>
    <col min="4047" max="4049" width="0" style="2" hidden="1" customWidth="1"/>
    <col min="4050" max="4052" width="7.7109375" style="2" customWidth="1"/>
    <col min="4053" max="4053" width="10" style="2" customWidth="1"/>
    <col min="4054" max="4054" width="11" style="2" customWidth="1"/>
    <col min="4055" max="4055" width="7.7109375" style="2" customWidth="1"/>
    <col min="4056" max="4064" width="0" style="2" hidden="1" customWidth="1"/>
    <col min="4065" max="4065" width="17.28515625" style="2" customWidth="1"/>
    <col min="4066" max="4069" width="0" style="2" hidden="1" customWidth="1"/>
    <col min="4070" max="4070" width="18" style="2" customWidth="1"/>
    <col min="4071" max="4074" width="0" style="2" hidden="1" customWidth="1"/>
    <col min="4075" max="4075" width="17" style="2" customWidth="1"/>
    <col min="4076" max="4076" width="0.28515625" style="2" customWidth="1"/>
    <col min="4077" max="4077" width="13.85546875" style="2" customWidth="1"/>
    <col min="4078" max="4078" width="14.140625" style="2" customWidth="1"/>
    <col min="4079" max="4080" width="12.140625" style="2" customWidth="1"/>
    <col min="4081" max="4081" width="12.28515625" style="2" customWidth="1"/>
    <col min="4082" max="4082" width="13.7109375" style="2" customWidth="1"/>
    <col min="4083" max="4083" width="6" style="2" customWidth="1"/>
    <col min="4084" max="4084" width="16.85546875" style="2" customWidth="1"/>
    <col min="4085" max="4085" width="16.42578125" style="2" customWidth="1"/>
    <col min="4086" max="4086" width="16.28515625" style="2" customWidth="1"/>
    <col min="4087" max="4087" width="9.140625" style="2" customWidth="1"/>
    <col min="4088" max="4088" width="14.42578125" style="2" customWidth="1"/>
    <col min="4089" max="4089" width="12.7109375" style="2" customWidth="1"/>
    <col min="4090" max="4090" width="14.42578125" style="2" customWidth="1"/>
    <col min="4091" max="4091" width="9" style="2" customWidth="1"/>
    <col min="4092" max="4092" width="9.140625" style="2" customWidth="1"/>
    <col min="4093" max="4093" width="10" style="2" customWidth="1"/>
    <col min="4094" max="4094" width="10.5703125" style="2" customWidth="1"/>
    <col min="4095" max="4095" width="9.140625" style="2" customWidth="1"/>
    <col min="4096" max="4301" width="9.140625" style="2"/>
    <col min="4302" max="4302" width="40" style="2" customWidth="1"/>
    <col min="4303" max="4305" width="0" style="2" hidden="1" customWidth="1"/>
    <col min="4306" max="4308" width="7.7109375" style="2" customWidth="1"/>
    <col min="4309" max="4309" width="10" style="2" customWidth="1"/>
    <col min="4310" max="4310" width="11" style="2" customWidth="1"/>
    <col min="4311" max="4311" width="7.7109375" style="2" customWidth="1"/>
    <col min="4312" max="4320" width="0" style="2" hidden="1" customWidth="1"/>
    <col min="4321" max="4321" width="17.28515625" style="2" customWidth="1"/>
    <col min="4322" max="4325" width="0" style="2" hidden="1" customWidth="1"/>
    <col min="4326" max="4326" width="18" style="2" customWidth="1"/>
    <col min="4327" max="4330" width="0" style="2" hidden="1" customWidth="1"/>
    <col min="4331" max="4331" width="17" style="2" customWidth="1"/>
    <col min="4332" max="4332" width="0.28515625" style="2" customWidth="1"/>
    <col min="4333" max="4333" width="13.85546875" style="2" customWidth="1"/>
    <col min="4334" max="4334" width="14.140625" style="2" customWidth="1"/>
    <col min="4335" max="4336" width="12.140625" style="2" customWidth="1"/>
    <col min="4337" max="4337" width="12.28515625" style="2" customWidth="1"/>
    <col min="4338" max="4338" width="13.7109375" style="2" customWidth="1"/>
    <col min="4339" max="4339" width="6" style="2" customWidth="1"/>
    <col min="4340" max="4340" width="16.85546875" style="2" customWidth="1"/>
    <col min="4341" max="4341" width="16.42578125" style="2" customWidth="1"/>
    <col min="4342" max="4342" width="16.28515625" style="2" customWidth="1"/>
    <col min="4343" max="4343" width="9.140625" style="2" customWidth="1"/>
    <col min="4344" max="4344" width="14.42578125" style="2" customWidth="1"/>
    <col min="4345" max="4345" width="12.7109375" style="2" customWidth="1"/>
    <col min="4346" max="4346" width="14.42578125" style="2" customWidth="1"/>
    <col min="4347" max="4347" width="9" style="2" customWidth="1"/>
    <col min="4348" max="4348" width="9.140625" style="2" customWidth="1"/>
    <col min="4349" max="4349" width="10" style="2" customWidth="1"/>
    <col min="4350" max="4350" width="10.5703125" style="2" customWidth="1"/>
    <col min="4351" max="4351" width="9.140625" style="2" customWidth="1"/>
    <col min="4352" max="4557" width="9.140625" style="2"/>
    <col min="4558" max="4558" width="40" style="2" customWidth="1"/>
    <col min="4559" max="4561" width="0" style="2" hidden="1" customWidth="1"/>
    <col min="4562" max="4564" width="7.7109375" style="2" customWidth="1"/>
    <col min="4565" max="4565" width="10" style="2" customWidth="1"/>
    <col min="4566" max="4566" width="11" style="2" customWidth="1"/>
    <col min="4567" max="4567" width="7.7109375" style="2" customWidth="1"/>
    <col min="4568" max="4576" width="0" style="2" hidden="1" customWidth="1"/>
    <col min="4577" max="4577" width="17.28515625" style="2" customWidth="1"/>
    <col min="4578" max="4581" width="0" style="2" hidden="1" customWidth="1"/>
    <col min="4582" max="4582" width="18" style="2" customWidth="1"/>
    <col min="4583" max="4586" width="0" style="2" hidden="1" customWidth="1"/>
    <col min="4587" max="4587" width="17" style="2" customWidth="1"/>
    <col min="4588" max="4588" width="0.28515625" style="2" customWidth="1"/>
    <col min="4589" max="4589" width="13.85546875" style="2" customWidth="1"/>
    <col min="4590" max="4590" width="14.140625" style="2" customWidth="1"/>
    <col min="4591" max="4592" width="12.140625" style="2" customWidth="1"/>
    <col min="4593" max="4593" width="12.28515625" style="2" customWidth="1"/>
    <col min="4594" max="4594" width="13.7109375" style="2" customWidth="1"/>
    <col min="4595" max="4595" width="6" style="2" customWidth="1"/>
    <col min="4596" max="4596" width="16.85546875" style="2" customWidth="1"/>
    <col min="4597" max="4597" width="16.42578125" style="2" customWidth="1"/>
    <col min="4598" max="4598" width="16.28515625" style="2" customWidth="1"/>
    <col min="4599" max="4599" width="9.140625" style="2" customWidth="1"/>
    <col min="4600" max="4600" width="14.42578125" style="2" customWidth="1"/>
    <col min="4601" max="4601" width="12.7109375" style="2" customWidth="1"/>
    <col min="4602" max="4602" width="14.42578125" style="2" customWidth="1"/>
    <col min="4603" max="4603" width="9" style="2" customWidth="1"/>
    <col min="4604" max="4604" width="9.140625" style="2" customWidth="1"/>
    <col min="4605" max="4605" width="10" style="2" customWidth="1"/>
    <col min="4606" max="4606" width="10.5703125" style="2" customWidth="1"/>
    <col min="4607" max="4607" width="9.140625" style="2" customWidth="1"/>
    <col min="4608" max="4813" width="9.140625" style="2"/>
    <col min="4814" max="4814" width="40" style="2" customWidth="1"/>
    <col min="4815" max="4817" width="0" style="2" hidden="1" customWidth="1"/>
    <col min="4818" max="4820" width="7.7109375" style="2" customWidth="1"/>
    <col min="4821" max="4821" width="10" style="2" customWidth="1"/>
    <col min="4822" max="4822" width="11" style="2" customWidth="1"/>
    <col min="4823" max="4823" width="7.7109375" style="2" customWidth="1"/>
    <col min="4824" max="4832" width="0" style="2" hidden="1" customWidth="1"/>
    <col min="4833" max="4833" width="17.28515625" style="2" customWidth="1"/>
    <col min="4834" max="4837" width="0" style="2" hidden="1" customWidth="1"/>
    <col min="4838" max="4838" width="18" style="2" customWidth="1"/>
    <col min="4839" max="4842" width="0" style="2" hidden="1" customWidth="1"/>
    <col min="4843" max="4843" width="17" style="2" customWidth="1"/>
    <col min="4844" max="4844" width="0.28515625" style="2" customWidth="1"/>
    <col min="4845" max="4845" width="13.85546875" style="2" customWidth="1"/>
    <col min="4846" max="4846" width="14.140625" style="2" customWidth="1"/>
    <col min="4847" max="4848" width="12.140625" style="2" customWidth="1"/>
    <col min="4849" max="4849" width="12.28515625" style="2" customWidth="1"/>
    <col min="4850" max="4850" width="13.7109375" style="2" customWidth="1"/>
    <col min="4851" max="4851" width="6" style="2" customWidth="1"/>
    <col min="4852" max="4852" width="16.85546875" style="2" customWidth="1"/>
    <col min="4853" max="4853" width="16.42578125" style="2" customWidth="1"/>
    <col min="4854" max="4854" width="16.28515625" style="2" customWidth="1"/>
    <col min="4855" max="4855" width="9.140625" style="2" customWidth="1"/>
    <col min="4856" max="4856" width="14.42578125" style="2" customWidth="1"/>
    <col min="4857" max="4857" width="12.7109375" style="2" customWidth="1"/>
    <col min="4858" max="4858" width="14.42578125" style="2" customWidth="1"/>
    <col min="4859" max="4859" width="9" style="2" customWidth="1"/>
    <col min="4860" max="4860" width="9.140625" style="2" customWidth="1"/>
    <col min="4861" max="4861" width="10" style="2" customWidth="1"/>
    <col min="4862" max="4862" width="10.5703125" style="2" customWidth="1"/>
    <col min="4863" max="4863" width="9.140625" style="2" customWidth="1"/>
    <col min="4864" max="5069" width="9.140625" style="2"/>
    <col min="5070" max="5070" width="40" style="2" customWidth="1"/>
    <col min="5071" max="5073" width="0" style="2" hidden="1" customWidth="1"/>
    <col min="5074" max="5076" width="7.7109375" style="2" customWidth="1"/>
    <col min="5077" max="5077" width="10" style="2" customWidth="1"/>
    <col min="5078" max="5078" width="11" style="2" customWidth="1"/>
    <col min="5079" max="5079" width="7.7109375" style="2" customWidth="1"/>
    <col min="5080" max="5088" width="0" style="2" hidden="1" customWidth="1"/>
    <col min="5089" max="5089" width="17.28515625" style="2" customWidth="1"/>
    <col min="5090" max="5093" width="0" style="2" hidden="1" customWidth="1"/>
    <col min="5094" max="5094" width="18" style="2" customWidth="1"/>
    <col min="5095" max="5098" width="0" style="2" hidden="1" customWidth="1"/>
    <col min="5099" max="5099" width="17" style="2" customWidth="1"/>
    <col min="5100" max="5100" width="0.28515625" style="2" customWidth="1"/>
    <col min="5101" max="5101" width="13.85546875" style="2" customWidth="1"/>
    <col min="5102" max="5102" width="14.140625" style="2" customWidth="1"/>
    <col min="5103" max="5104" width="12.140625" style="2" customWidth="1"/>
    <col min="5105" max="5105" width="12.28515625" style="2" customWidth="1"/>
    <col min="5106" max="5106" width="13.7109375" style="2" customWidth="1"/>
    <col min="5107" max="5107" width="6" style="2" customWidth="1"/>
    <col min="5108" max="5108" width="16.85546875" style="2" customWidth="1"/>
    <col min="5109" max="5109" width="16.42578125" style="2" customWidth="1"/>
    <col min="5110" max="5110" width="16.28515625" style="2" customWidth="1"/>
    <col min="5111" max="5111" width="9.140625" style="2" customWidth="1"/>
    <col min="5112" max="5112" width="14.42578125" style="2" customWidth="1"/>
    <col min="5113" max="5113" width="12.7109375" style="2" customWidth="1"/>
    <col min="5114" max="5114" width="14.42578125" style="2" customWidth="1"/>
    <col min="5115" max="5115" width="9" style="2" customWidth="1"/>
    <col min="5116" max="5116" width="9.140625" style="2" customWidth="1"/>
    <col min="5117" max="5117" width="10" style="2" customWidth="1"/>
    <col min="5118" max="5118" width="10.5703125" style="2" customWidth="1"/>
    <col min="5119" max="5119" width="9.140625" style="2" customWidth="1"/>
    <col min="5120" max="5325" width="9.140625" style="2"/>
    <col min="5326" max="5326" width="40" style="2" customWidth="1"/>
    <col min="5327" max="5329" width="0" style="2" hidden="1" customWidth="1"/>
    <col min="5330" max="5332" width="7.7109375" style="2" customWidth="1"/>
    <col min="5333" max="5333" width="10" style="2" customWidth="1"/>
    <col min="5334" max="5334" width="11" style="2" customWidth="1"/>
    <col min="5335" max="5335" width="7.7109375" style="2" customWidth="1"/>
    <col min="5336" max="5344" width="0" style="2" hidden="1" customWidth="1"/>
    <col min="5345" max="5345" width="17.28515625" style="2" customWidth="1"/>
    <col min="5346" max="5349" width="0" style="2" hidden="1" customWidth="1"/>
    <col min="5350" max="5350" width="18" style="2" customWidth="1"/>
    <col min="5351" max="5354" width="0" style="2" hidden="1" customWidth="1"/>
    <col min="5355" max="5355" width="17" style="2" customWidth="1"/>
    <col min="5356" max="5356" width="0.28515625" style="2" customWidth="1"/>
    <col min="5357" max="5357" width="13.85546875" style="2" customWidth="1"/>
    <col min="5358" max="5358" width="14.140625" style="2" customWidth="1"/>
    <col min="5359" max="5360" width="12.140625" style="2" customWidth="1"/>
    <col min="5361" max="5361" width="12.28515625" style="2" customWidth="1"/>
    <col min="5362" max="5362" width="13.7109375" style="2" customWidth="1"/>
    <col min="5363" max="5363" width="6" style="2" customWidth="1"/>
    <col min="5364" max="5364" width="16.85546875" style="2" customWidth="1"/>
    <col min="5365" max="5365" width="16.42578125" style="2" customWidth="1"/>
    <col min="5366" max="5366" width="16.28515625" style="2" customWidth="1"/>
    <col min="5367" max="5367" width="9.140625" style="2" customWidth="1"/>
    <col min="5368" max="5368" width="14.42578125" style="2" customWidth="1"/>
    <col min="5369" max="5369" width="12.7109375" style="2" customWidth="1"/>
    <col min="5370" max="5370" width="14.42578125" style="2" customWidth="1"/>
    <col min="5371" max="5371" width="9" style="2" customWidth="1"/>
    <col min="5372" max="5372" width="9.140625" style="2" customWidth="1"/>
    <col min="5373" max="5373" width="10" style="2" customWidth="1"/>
    <col min="5374" max="5374" width="10.5703125" style="2" customWidth="1"/>
    <col min="5375" max="5375" width="9.140625" style="2" customWidth="1"/>
    <col min="5376" max="5581" width="9.140625" style="2"/>
    <col min="5582" max="5582" width="40" style="2" customWidth="1"/>
    <col min="5583" max="5585" width="0" style="2" hidden="1" customWidth="1"/>
    <col min="5586" max="5588" width="7.7109375" style="2" customWidth="1"/>
    <col min="5589" max="5589" width="10" style="2" customWidth="1"/>
    <col min="5590" max="5590" width="11" style="2" customWidth="1"/>
    <col min="5591" max="5591" width="7.7109375" style="2" customWidth="1"/>
    <col min="5592" max="5600" width="0" style="2" hidden="1" customWidth="1"/>
    <col min="5601" max="5601" width="17.28515625" style="2" customWidth="1"/>
    <col min="5602" max="5605" width="0" style="2" hidden="1" customWidth="1"/>
    <col min="5606" max="5606" width="18" style="2" customWidth="1"/>
    <col min="5607" max="5610" width="0" style="2" hidden="1" customWidth="1"/>
    <col min="5611" max="5611" width="17" style="2" customWidth="1"/>
    <col min="5612" max="5612" width="0.28515625" style="2" customWidth="1"/>
    <col min="5613" max="5613" width="13.85546875" style="2" customWidth="1"/>
    <col min="5614" max="5614" width="14.140625" style="2" customWidth="1"/>
    <col min="5615" max="5616" width="12.140625" style="2" customWidth="1"/>
    <col min="5617" max="5617" width="12.28515625" style="2" customWidth="1"/>
    <col min="5618" max="5618" width="13.7109375" style="2" customWidth="1"/>
    <col min="5619" max="5619" width="6" style="2" customWidth="1"/>
    <col min="5620" max="5620" width="16.85546875" style="2" customWidth="1"/>
    <col min="5621" max="5621" width="16.42578125" style="2" customWidth="1"/>
    <col min="5622" max="5622" width="16.28515625" style="2" customWidth="1"/>
    <col min="5623" max="5623" width="9.140625" style="2" customWidth="1"/>
    <col min="5624" max="5624" width="14.42578125" style="2" customWidth="1"/>
    <col min="5625" max="5625" width="12.7109375" style="2" customWidth="1"/>
    <col min="5626" max="5626" width="14.42578125" style="2" customWidth="1"/>
    <col min="5627" max="5627" width="9" style="2" customWidth="1"/>
    <col min="5628" max="5628" width="9.140625" style="2" customWidth="1"/>
    <col min="5629" max="5629" width="10" style="2" customWidth="1"/>
    <col min="5630" max="5630" width="10.5703125" style="2" customWidth="1"/>
    <col min="5631" max="5631" width="9.140625" style="2" customWidth="1"/>
    <col min="5632" max="5837" width="9.140625" style="2"/>
    <col min="5838" max="5838" width="40" style="2" customWidth="1"/>
    <col min="5839" max="5841" width="0" style="2" hidden="1" customWidth="1"/>
    <col min="5842" max="5844" width="7.7109375" style="2" customWidth="1"/>
    <col min="5845" max="5845" width="10" style="2" customWidth="1"/>
    <col min="5846" max="5846" width="11" style="2" customWidth="1"/>
    <col min="5847" max="5847" width="7.7109375" style="2" customWidth="1"/>
    <col min="5848" max="5856" width="0" style="2" hidden="1" customWidth="1"/>
    <col min="5857" max="5857" width="17.28515625" style="2" customWidth="1"/>
    <col min="5858" max="5861" width="0" style="2" hidden="1" customWidth="1"/>
    <col min="5862" max="5862" width="18" style="2" customWidth="1"/>
    <col min="5863" max="5866" width="0" style="2" hidden="1" customWidth="1"/>
    <col min="5867" max="5867" width="17" style="2" customWidth="1"/>
    <col min="5868" max="5868" width="0.28515625" style="2" customWidth="1"/>
    <col min="5869" max="5869" width="13.85546875" style="2" customWidth="1"/>
    <col min="5870" max="5870" width="14.140625" style="2" customWidth="1"/>
    <col min="5871" max="5872" width="12.140625" style="2" customWidth="1"/>
    <col min="5873" max="5873" width="12.28515625" style="2" customWidth="1"/>
    <col min="5874" max="5874" width="13.7109375" style="2" customWidth="1"/>
    <col min="5875" max="5875" width="6" style="2" customWidth="1"/>
    <col min="5876" max="5876" width="16.85546875" style="2" customWidth="1"/>
    <col min="5877" max="5877" width="16.42578125" style="2" customWidth="1"/>
    <col min="5878" max="5878" width="16.28515625" style="2" customWidth="1"/>
    <col min="5879" max="5879" width="9.140625" style="2" customWidth="1"/>
    <col min="5880" max="5880" width="14.42578125" style="2" customWidth="1"/>
    <col min="5881" max="5881" width="12.7109375" style="2" customWidth="1"/>
    <col min="5882" max="5882" width="14.42578125" style="2" customWidth="1"/>
    <col min="5883" max="5883" width="9" style="2" customWidth="1"/>
    <col min="5884" max="5884" width="9.140625" style="2" customWidth="1"/>
    <col min="5885" max="5885" width="10" style="2" customWidth="1"/>
    <col min="5886" max="5886" width="10.5703125" style="2" customWidth="1"/>
    <col min="5887" max="5887" width="9.140625" style="2" customWidth="1"/>
    <col min="5888" max="6093" width="9.140625" style="2"/>
    <col min="6094" max="6094" width="40" style="2" customWidth="1"/>
    <col min="6095" max="6097" width="0" style="2" hidden="1" customWidth="1"/>
    <col min="6098" max="6100" width="7.7109375" style="2" customWidth="1"/>
    <col min="6101" max="6101" width="10" style="2" customWidth="1"/>
    <col min="6102" max="6102" width="11" style="2" customWidth="1"/>
    <col min="6103" max="6103" width="7.7109375" style="2" customWidth="1"/>
    <col min="6104" max="6112" width="0" style="2" hidden="1" customWidth="1"/>
    <col min="6113" max="6113" width="17.28515625" style="2" customWidth="1"/>
    <col min="6114" max="6117" width="0" style="2" hidden="1" customWidth="1"/>
    <col min="6118" max="6118" width="18" style="2" customWidth="1"/>
    <col min="6119" max="6122" width="0" style="2" hidden="1" customWidth="1"/>
    <col min="6123" max="6123" width="17" style="2" customWidth="1"/>
    <col min="6124" max="6124" width="0.28515625" style="2" customWidth="1"/>
    <col min="6125" max="6125" width="13.85546875" style="2" customWidth="1"/>
    <col min="6126" max="6126" width="14.140625" style="2" customWidth="1"/>
    <col min="6127" max="6128" width="12.140625" style="2" customWidth="1"/>
    <col min="6129" max="6129" width="12.28515625" style="2" customWidth="1"/>
    <col min="6130" max="6130" width="13.7109375" style="2" customWidth="1"/>
    <col min="6131" max="6131" width="6" style="2" customWidth="1"/>
    <col min="6132" max="6132" width="16.85546875" style="2" customWidth="1"/>
    <col min="6133" max="6133" width="16.42578125" style="2" customWidth="1"/>
    <col min="6134" max="6134" width="16.28515625" style="2" customWidth="1"/>
    <col min="6135" max="6135" width="9.140625" style="2" customWidth="1"/>
    <col min="6136" max="6136" width="14.42578125" style="2" customWidth="1"/>
    <col min="6137" max="6137" width="12.7109375" style="2" customWidth="1"/>
    <col min="6138" max="6138" width="14.42578125" style="2" customWidth="1"/>
    <col min="6139" max="6139" width="9" style="2" customWidth="1"/>
    <col min="6140" max="6140" width="9.140625" style="2" customWidth="1"/>
    <col min="6141" max="6141" width="10" style="2" customWidth="1"/>
    <col min="6142" max="6142" width="10.5703125" style="2" customWidth="1"/>
    <col min="6143" max="6143" width="9.140625" style="2" customWidth="1"/>
    <col min="6144" max="6349" width="9.140625" style="2"/>
    <col min="6350" max="6350" width="40" style="2" customWidth="1"/>
    <col min="6351" max="6353" width="0" style="2" hidden="1" customWidth="1"/>
    <col min="6354" max="6356" width="7.7109375" style="2" customWidth="1"/>
    <col min="6357" max="6357" width="10" style="2" customWidth="1"/>
    <col min="6358" max="6358" width="11" style="2" customWidth="1"/>
    <col min="6359" max="6359" width="7.7109375" style="2" customWidth="1"/>
    <col min="6360" max="6368" width="0" style="2" hidden="1" customWidth="1"/>
    <col min="6369" max="6369" width="17.28515625" style="2" customWidth="1"/>
    <col min="6370" max="6373" width="0" style="2" hidden="1" customWidth="1"/>
    <col min="6374" max="6374" width="18" style="2" customWidth="1"/>
    <col min="6375" max="6378" width="0" style="2" hidden="1" customWidth="1"/>
    <col min="6379" max="6379" width="17" style="2" customWidth="1"/>
    <col min="6380" max="6380" width="0.28515625" style="2" customWidth="1"/>
    <col min="6381" max="6381" width="13.85546875" style="2" customWidth="1"/>
    <col min="6382" max="6382" width="14.140625" style="2" customWidth="1"/>
    <col min="6383" max="6384" width="12.140625" style="2" customWidth="1"/>
    <col min="6385" max="6385" width="12.28515625" style="2" customWidth="1"/>
    <col min="6386" max="6386" width="13.7109375" style="2" customWidth="1"/>
    <col min="6387" max="6387" width="6" style="2" customWidth="1"/>
    <col min="6388" max="6388" width="16.85546875" style="2" customWidth="1"/>
    <col min="6389" max="6389" width="16.42578125" style="2" customWidth="1"/>
    <col min="6390" max="6390" width="16.28515625" style="2" customWidth="1"/>
    <col min="6391" max="6391" width="9.140625" style="2" customWidth="1"/>
    <col min="6392" max="6392" width="14.42578125" style="2" customWidth="1"/>
    <col min="6393" max="6393" width="12.7109375" style="2" customWidth="1"/>
    <col min="6394" max="6394" width="14.42578125" style="2" customWidth="1"/>
    <col min="6395" max="6395" width="9" style="2" customWidth="1"/>
    <col min="6396" max="6396" width="9.140625" style="2" customWidth="1"/>
    <col min="6397" max="6397" width="10" style="2" customWidth="1"/>
    <col min="6398" max="6398" width="10.5703125" style="2" customWidth="1"/>
    <col min="6399" max="6399" width="9.140625" style="2" customWidth="1"/>
    <col min="6400" max="6605" width="9.140625" style="2"/>
    <col min="6606" max="6606" width="40" style="2" customWidth="1"/>
    <col min="6607" max="6609" width="0" style="2" hidden="1" customWidth="1"/>
    <col min="6610" max="6612" width="7.7109375" style="2" customWidth="1"/>
    <col min="6613" max="6613" width="10" style="2" customWidth="1"/>
    <col min="6614" max="6614" width="11" style="2" customWidth="1"/>
    <col min="6615" max="6615" width="7.7109375" style="2" customWidth="1"/>
    <col min="6616" max="6624" width="0" style="2" hidden="1" customWidth="1"/>
    <col min="6625" max="6625" width="17.28515625" style="2" customWidth="1"/>
    <col min="6626" max="6629" width="0" style="2" hidden="1" customWidth="1"/>
    <col min="6630" max="6630" width="18" style="2" customWidth="1"/>
    <col min="6631" max="6634" width="0" style="2" hidden="1" customWidth="1"/>
    <col min="6635" max="6635" width="17" style="2" customWidth="1"/>
    <col min="6636" max="6636" width="0.28515625" style="2" customWidth="1"/>
    <col min="6637" max="6637" width="13.85546875" style="2" customWidth="1"/>
    <col min="6638" max="6638" width="14.140625" style="2" customWidth="1"/>
    <col min="6639" max="6640" width="12.140625" style="2" customWidth="1"/>
    <col min="6641" max="6641" width="12.28515625" style="2" customWidth="1"/>
    <col min="6642" max="6642" width="13.7109375" style="2" customWidth="1"/>
    <col min="6643" max="6643" width="6" style="2" customWidth="1"/>
    <col min="6644" max="6644" width="16.85546875" style="2" customWidth="1"/>
    <col min="6645" max="6645" width="16.42578125" style="2" customWidth="1"/>
    <col min="6646" max="6646" width="16.28515625" style="2" customWidth="1"/>
    <col min="6647" max="6647" width="9.140625" style="2" customWidth="1"/>
    <col min="6648" max="6648" width="14.42578125" style="2" customWidth="1"/>
    <col min="6649" max="6649" width="12.7109375" style="2" customWidth="1"/>
    <col min="6650" max="6650" width="14.42578125" style="2" customWidth="1"/>
    <col min="6651" max="6651" width="9" style="2" customWidth="1"/>
    <col min="6652" max="6652" width="9.140625" style="2" customWidth="1"/>
    <col min="6653" max="6653" width="10" style="2" customWidth="1"/>
    <col min="6654" max="6654" width="10.5703125" style="2" customWidth="1"/>
    <col min="6655" max="6655" width="9.140625" style="2" customWidth="1"/>
    <col min="6656" max="6861" width="9.140625" style="2"/>
    <col min="6862" max="6862" width="40" style="2" customWidth="1"/>
    <col min="6863" max="6865" width="0" style="2" hidden="1" customWidth="1"/>
    <col min="6866" max="6868" width="7.7109375" style="2" customWidth="1"/>
    <col min="6869" max="6869" width="10" style="2" customWidth="1"/>
    <col min="6870" max="6870" width="11" style="2" customWidth="1"/>
    <col min="6871" max="6871" width="7.7109375" style="2" customWidth="1"/>
    <col min="6872" max="6880" width="0" style="2" hidden="1" customWidth="1"/>
    <col min="6881" max="6881" width="17.28515625" style="2" customWidth="1"/>
    <col min="6882" max="6885" width="0" style="2" hidden="1" customWidth="1"/>
    <col min="6886" max="6886" width="18" style="2" customWidth="1"/>
    <col min="6887" max="6890" width="0" style="2" hidden="1" customWidth="1"/>
    <col min="6891" max="6891" width="17" style="2" customWidth="1"/>
    <col min="6892" max="6892" width="0.28515625" style="2" customWidth="1"/>
    <col min="6893" max="6893" width="13.85546875" style="2" customWidth="1"/>
    <col min="6894" max="6894" width="14.140625" style="2" customWidth="1"/>
    <col min="6895" max="6896" width="12.140625" style="2" customWidth="1"/>
    <col min="6897" max="6897" width="12.28515625" style="2" customWidth="1"/>
    <col min="6898" max="6898" width="13.7109375" style="2" customWidth="1"/>
    <col min="6899" max="6899" width="6" style="2" customWidth="1"/>
    <col min="6900" max="6900" width="16.85546875" style="2" customWidth="1"/>
    <col min="6901" max="6901" width="16.42578125" style="2" customWidth="1"/>
    <col min="6902" max="6902" width="16.28515625" style="2" customWidth="1"/>
    <col min="6903" max="6903" width="9.140625" style="2" customWidth="1"/>
    <col min="6904" max="6904" width="14.42578125" style="2" customWidth="1"/>
    <col min="6905" max="6905" width="12.7109375" style="2" customWidth="1"/>
    <col min="6906" max="6906" width="14.42578125" style="2" customWidth="1"/>
    <col min="6907" max="6907" width="9" style="2" customWidth="1"/>
    <col min="6908" max="6908" width="9.140625" style="2" customWidth="1"/>
    <col min="6909" max="6909" width="10" style="2" customWidth="1"/>
    <col min="6910" max="6910" width="10.5703125" style="2" customWidth="1"/>
    <col min="6911" max="6911" width="9.140625" style="2" customWidth="1"/>
    <col min="6912" max="7117" width="9.140625" style="2"/>
    <col min="7118" max="7118" width="40" style="2" customWidth="1"/>
    <col min="7119" max="7121" width="0" style="2" hidden="1" customWidth="1"/>
    <col min="7122" max="7124" width="7.7109375" style="2" customWidth="1"/>
    <col min="7125" max="7125" width="10" style="2" customWidth="1"/>
    <col min="7126" max="7126" width="11" style="2" customWidth="1"/>
    <col min="7127" max="7127" width="7.7109375" style="2" customWidth="1"/>
    <col min="7128" max="7136" width="0" style="2" hidden="1" customWidth="1"/>
    <col min="7137" max="7137" width="17.28515625" style="2" customWidth="1"/>
    <col min="7138" max="7141" width="0" style="2" hidden="1" customWidth="1"/>
    <col min="7142" max="7142" width="18" style="2" customWidth="1"/>
    <col min="7143" max="7146" width="0" style="2" hidden="1" customWidth="1"/>
    <col min="7147" max="7147" width="17" style="2" customWidth="1"/>
    <col min="7148" max="7148" width="0.28515625" style="2" customWidth="1"/>
    <col min="7149" max="7149" width="13.85546875" style="2" customWidth="1"/>
    <col min="7150" max="7150" width="14.140625" style="2" customWidth="1"/>
    <col min="7151" max="7152" width="12.140625" style="2" customWidth="1"/>
    <col min="7153" max="7153" width="12.28515625" style="2" customWidth="1"/>
    <col min="7154" max="7154" width="13.7109375" style="2" customWidth="1"/>
    <col min="7155" max="7155" width="6" style="2" customWidth="1"/>
    <col min="7156" max="7156" width="16.85546875" style="2" customWidth="1"/>
    <col min="7157" max="7157" width="16.42578125" style="2" customWidth="1"/>
    <col min="7158" max="7158" width="16.28515625" style="2" customWidth="1"/>
    <col min="7159" max="7159" width="9.140625" style="2" customWidth="1"/>
    <col min="7160" max="7160" width="14.42578125" style="2" customWidth="1"/>
    <col min="7161" max="7161" width="12.7109375" style="2" customWidth="1"/>
    <col min="7162" max="7162" width="14.42578125" style="2" customWidth="1"/>
    <col min="7163" max="7163" width="9" style="2" customWidth="1"/>
    <col min="7164" max="7164" width="9.140625" style="2" customWidth="1"/>
    <col min="7165" max="7165" width="10" style="2" customWidth="1"/>
    <col min="7166" max="7166" width="10.5703125" style="2" customWidth="1"/>
    <col min="7167" max="7167" width="9.140625" style="2" customWidth="1"/>
    <col min="7168" max="7373" width="9.140625" style="2"/>
    <col min="7374" max="7374" width="40" style="2" customWidth="1"/>
    <col min="7375" max="7377" width="0" style="2" hidden="1" customWidth="1"/>
    <col min="7378" max="7380" width="7.7109375" style="2" customWidth="1"/>
    <col min="7381" max="7381" width="10" style="2" customWidth="1"/>
    <col min="7382" max="7382" width="11" style="2" customWidth="1"/>
    <col min="7383" max="7383" width="7.7109375" style="2" customWidth="1"/>
    <col min="7384" max="7392" width="0" style="2" hidden="1" customWidth="1"/>
    <col min="7393" max="7393" width="17.28515625" style="2" customWidth="1"/>
    <col min="7394" max="7397" width="0" style="2" hidden="1" customWidth="1"/>
    <col min="7398" max="7398" width="18" style="2" customWidth="1"/>
    <col min="7399" max="7402" width="0" style="2" hidden="1" customWidth="1"/>
    <col min="7403" max="7403" width="17" style="2" customWidth="1"/>
    <col min="7404" max="7404" width="0.28515625" style="2" customWidth="1"/>
    <col min="7405" max="7405" width="13.85546875" style="2" customWidth="1"/>
    <col min="7406" max="7406" width="14.140625" style="2" customWidth="1"/>
    <col min="7407" max="7408" width="12.140625" style="2" customWidth="1"/>
    <col min="7409" max="7409" width="12.28515625" style="2" customWidth="1"/>
    <col min="7410" max="7410" width="13.7109375" style="2" customWidth="1"/>
    <col min="7411" max="7411" width="6" style="2" customWidth="1"/>
    <col min="7412" max="7412" width="16.85546875" style="2" customWidth="1"/>
    <col min="7413" max="7413" width="16.42578125" style="2" customWidth="1"/>
    <col min="7414" max="7414" width="16.28515625" style="2" customWidth="1"/>
    <col min="7415" max="7415" width="9.140625" style="2" customWidth="1"/>
    <col min="7416" max="7416" width="14.42578125" style="2" customWidth="1"/>
    <col min="7417" max="7417" width="12.7109375" style="2" customWidth="1"/>
    <col min="7418" max="7418" width="14.42578125" style="2" customWidth="1"/>
    <col min="7419" max="7419" width="9" style="2" customWidth="1"/>
    <col min="7420" max="7420" width="9.140625" style="2" customWidth="1"/>
    <col min="7421" max="7421" width="10" style="2" customWidth="1"/>
    <col min="7422" max="7422" width="10.5703125" style="2" customWidth="1"/>
    <col min="7423" max="7423" width="9.140625" style="2" customWidth="1"/>
    <col min="7424" max="7629" width="9.140625" style="2"/>
    <col min="7630" max="7630" width="40" style="2" customWidth="1"/>
    <col min="7631" max="7633" width="0" style="2" hidden="1" customWidth="1"/>
    <col min="7634" max="7636" width="7.7109375" style="2" customWidth="1"/>
    <col min="7637" max="7637" width="10" style="2" customWidth="1"/>
    <col min="7638" max="7638" width="11" style="2" customWidth="1"/>
    <col min="7639" max="7639" width="7.7109375" style="2" customWidth="1"/>
    <col min="7640" max="7648" width="0" style="2" hidden="1" customWidth="1"/>
    <col min="7649" max="7649" width="17.28515625" style="2" customWidth="1"/>
    <col min="7650" max="7653" width="0" style="2" hidden="1" customWidth="1"/>
    <col min="7654" max="7654" width="18" style="2" customWidth="1"/>
    <col min="7655" max="7658" width="0" style="2" hidden="1" customWidth="1"/>
    <col min="7659" max="7659" width="17" style="2" customWidth="1"/>
    <col min="7660" max="7660" width="0.28515625" style="2" customWidth="1"/>
    <col min="7661" max="7661" width="13.85546875" style="2" customWidth="1"/>
    <col min="7662" max="7662" width="14.140625" style="2" customWidth="1"/>
    <col min="7663" max="7664" width="12.140625" style="2" customWidth="1"/>
    <col min="7665" max="7665" width="12.28515625" style="2" customWidth="1"/>
    <col min="7666" max="7666" width="13.7109375" style="2" customWidth="1"/>
    <col min="7667" max="7667" width="6" style="2" customWidth="1"/>
    <col min="7668" max="7668" width="16.85546875" style="2" customWidth="1"/>
    <col min="7669" max="7669" width="16.42578125" style="2" customWidth="1"/>
    <col min="7670" max="7670" width="16.28515625" style="2" customWidth="1"/>
    <col min="7671" max="7671" width="9.140625" style="2" customWidth="1"/>
    <col min="7672" max="7672" width="14.42578125" style="2" customWidth="1"/>
    <col min="7673" max="7673" width="12.7109375" style="2" customWidth="1"/>
    <col min="7674" max="7674" width="14.42578125" style="2" customWidth="1"/>
    <col min="7675" max="7675" width="9" style="2" customWidth="1"/>
    <col min="7676" max="7676" width="9.140625" style="2" customWidth="1"/>
    <col min="7677" max="7677" width="10" style="2" customWidth="1"/>
    <col min="7678" max="7678" width="10.5703125" style="2" customWidth="1"/>
    <col min="7679" max="7679" width="9.140625" style="2" customWidth="1"/>
    <col min="7680" max="7885" width="9.140625" style="2"/>
    <col min="7886" max="7886" width="40" style="2" customWidth="1"/>
    <col min="7887" max="7889" width="0" style="2" hidden="1" customWidth="1"/>
    <col min="7890" max="7892" width="7.7109375" style="2" customWidth="1"/>
    <col min="7893" max="7893" width="10" style="2" customWidth="1"/>
    <col min="7894" max="7894" width="11" style="2" customWidth="1"/>
    <col min="7895" max="7895" width="7.7109375" style="2" customWidth="1"/>
    <col min="7896" max="7904" width="0" style="2" hidden="1" customWidth="1"/>
    <col min="7905" max="7905" width="17.28515625" style="2" customWidth="1"/>
    <col min="7906" max="7909" width="0" style="2" hidden="1" customWidth="1"/>
    <col min="7910" max="7910" width="18" style="2" customWidth="1"/>
    <col min="7911" max="7914" width="0" style="2" hidden="1" customWidth="1"/>
    <col min="7915" max="7915" width="17" style="2" customWidth="1"/>
    <col min="7916" max="7916" width="0.28515625" style="2" customWidth="1"/>
    <col min="7917" max="7917" width="13.85546875" style="2" customWidth="1"/>
    <col min="7918" max="7918" width="14.140625" style="2" customWidth="1"/>
    <col min="7919" max="7920" width="12.140625" style="2" customWidth="1"/>
    <col min="7921" max="7921" width="12.28515625" style="2" customWidth="1"/>
    <col min="7922" max="7922" width="13.7109375" style="2" customWidth="1"/>
    <col min="7923" max="7923" width="6" style="2" customWidth="1"/>
    <col min="7924" max="7924" width="16.85546875" style="2" customWidth="1"/>
    <col min="7925" max="7925" width="16.42578125" style="2" customWidth="1"/>
    <col min="7926" max="7926" width="16.28515625" style="2" customWidth="1"/>
    <col min="7927" max="7927" width="9.140625" style="2" customWidth="1"/>
    <col min="7928" max="7928" width="14.42578125" style="2" customWidth="1"/>
    <col min="7929" max="7929" width="12.7109375" style="2" customWidth="1"/>
    <col min="7930" max="7930" width="14.42578125" style="2" customWidth="1"/>
    <col min="7931" max="7931" width="9" style="2" customWidth="1"/>
    <col min="7932" max="7932" width="9.140625" style="2" customWidth="1"/>
    <col min="7933" max="7933" width="10" style="2" customWidth="1"/>
    <col min="7934" max="7934" width="10.5703125" style="2" customWidth="1"/>
    <col min="7935" max="7935" width="9.140625" style="2" customWidth="1"/>
    <col min="7936" max="8141" width="9.140625" style="2"/>
    <col min="8142" max="8142" width="40" style="2" customWidth="1"/>
    <col min="8143" max="8145" width="0" style="2" hidden="1" customWidth="1"/>
    <col min="8146" max="8148" width="7.7109375" style="2" customWidth="1"/>
    <col min="8149" max="8149" width="10" style="2" customWidth="1"/>
    <col min="8150" max="8150" width="11" style="2" customWidth="1"/>
    <col min="8151" max="8151" width="7.7109375" style="2" customWidth="1"/>
    <col min="8152" max="8160" width="0" style="2" hidden="1" customWidth="1"/>
    <col min="8161" max="8161" width="17.28515625" style="2" customWidth="1"/>
    <col min="8162" max="8165" width="0" style="2" hidden="1" customWidth="1"/>
    <col min="8166" max="8166" width="18" style="2" customWidth="1"/>
    <col min="8167" max="8170" width="0" style="2" hidden="1" customWidth="1"/>
    <col min="8171" max="8171" width="17" style="2" customWidth="1"/>
    <col min="8172" max="8172" width="0.28515625" style="2" customWidth="1"/>
    <col min="8173" max="8173" width="13.85546875" style="2" customWidth="1"/>
    <col min="8174" max="8174" width="14.140625" style="2" customWidth="1"/>
    <col min="8175" max="8176" width="12.140625" style="2" customWidth="1"/>
    <col min="8177" max="8177" width="12.28515625" style="2" customWidth="1"/>
    <col min="8178" max="8178" width="13.7109375" style="2" customWidth="1"/>
    <col min="8179" max="8179" width="6" style="2" customWidth="1"/>
    <col min="8180" max="8180" width="16.85546875" style="2" customWidth="1"/>
    <col min="8181" max="8181" width="16.42578125" style="2" customWidth="1"/>
    <col min="8182" max="8182" width="16.28515625" style="2" customWidth="1"/>
    <col min="8183" max="8183" width="9.140625" style="2" customWidth="1"/>
    <col min="8184" max="8184" width="14.42578125" style="2" customWidth="1"/>
    <col min="8185" max="8185" width="12.7109375" style="2" customWidth="1"/>
    <col min="8186" max="8186" width="14.42578125" style="2" customWidth="1"/>
    <col min="8187" max="8187" width="9" style="2" customWidth="1"/>
    <col min="8188" max="8188" width="9.140625" style="2" customWidth="1"/>
    <col min="8189" max="8189" width="10" style="2" customWidth="1"/>
    <col min="8190" max="8190" width="10.5703125" style="2" customWidth="1"/>
    <col min="8191" max="8191" width="9.140625" style="2" customWidth="1"/>
    <col min="8192" max="8397" width="9.140625" style="2"/>
    <col min="8398" max="8398" width="40" style="2" customWidth="1"/>
    <col min="8399" max="8401" width="0" style="2" hidden="1" customWidth="1"/>
    <col min="8402" max="8404" width="7.7109375" style="2" customWidth="1"/>
    <col min="8405" max="8405" width="10" style="2" customWidth="1"/>
    <col min="8406" max="8406" width="11" style="2" customWidth="1"/>
    <col min="8407" max="8407" width="7.7109375" style="2" customWidth="1"/>
    <col min="8408" max="8416" width="0" style="2" hidden="1" customWidth="1"/>
    <col min="8417" max="8417" width="17.28515625" style="2" customWidth="1"/>
    <col min="8418" max="8421" width="0" style="2" hidden="1" customWidth="1"/>
    <col min="8422" max="8422" width="18" style="2" customWidth="1"/>
    <col min="8423" max="8426" width="0" style="2" hidden="1" customWidth="1"/>
    <col min="8427" max="8427" width="17" style="2" customWidth="1"/>
    <col min="8428" max="8428" width="0.28515625" style="2" customWidth="1"/>
    <col min="8429" max="8429" width="13.85546875" style="2" customWidth="1"/>
    <col min="8430" max="8430" width="14.140625" style="2" customWidth="1"/>
    <col min="8431" max="8432" width="12.140625" style="2" customWidth="1"/>
    <col min="8433" max="8433" width="12.28515625" style="2" customWidth="1"/>
    <col min="8434" max="8434" width="13.7109375" style="2" customWidth="1"/>
    <col min="8435" max="8435" width="6" style="2" customWidth="1"/>
    <col min="8436" max="8436" width="16.85546875" style="2" customWidth="1"/>
    <col min="8437" max="8437" width="16.42578125" style="2" customWidth="1"/>
    <col min="8438" max="8438" width="16.28515625" style="2" customWidth="1"/>
    <col min="8439" max="8439" width="9.140625" style="2" customWidth="1"/>
    <col min="8440" max="8440" width="14.42578125" style="2" customWidth="1"/>
    <col min="8441" max="8441" width="12.7109375" style="2" customWidth="1"/>
    <col min="8442" max="8442" width="14.42578125" style="2" customWidth="1"/>
    <col min="8443" max="8443" width="9" style="2" customWidth="1"/>
    <col min="8444" max="8444" width="9.140625" style="2" customWidth="1"/>
    <col min="8445" max="8445" width="10" style="2" customWidth="1"/>
    <col min="8446" max="8446" width="10.5703125" style="2" customWidth="1"/>
    <col min="8447" max="8447" width="9.140625" style="2" customWidth="1"/>
    <col min="8448" max="8653" width="9.140625" style="2"/>
    <col min="8654" max="8654" width="40" style="2" customWidth="1"/>
    <col min="8655" max="8657" width="0" style="2" hidden="1" customWidth="1"/>
    <col min="8658" max="8660" width="7.7109375" style="2" customWidth="1"/>
    <col min="8661" max="8661" width="10" style="2" customWidth="1"/>
    <col min="8662" max="8662" width="11" style="2" customWidth="1"/>
    <col min="8663" max="8663" width="7.7109375" style="2" customWidth="1"/>
    <col min="8664" max="8672" width="0" style="2" hidden="1" customWidth="1"/>
    <col min="8673" max="8673" width="17.28515625" style="2" customWidth="1"/>
    <col min="8674" max="8677" width="0" style="2" hidden="1" customWidth="1"/>
    <col min="8678" max="8678" width="18" style="2" customWidth="1"/>
    <col min="8679" max="8682" width="0" style="2" hidden="1" customWidth="1"/>
    <col min="8683" max="8683" width="17" style="2" customWidth="1"/>
    <col min="8684" max="8684" width="0.28515625" style="2" customWidth="1"/>
    <col min="8685" max="8685" width="13.85546875" style="2" customWidth="1"/>
    <col min="8686" max="8686" width="14.140625" style="2" customWidth="1"/>
    <col min="8687" max="8688" width="12.140625" style="2" customWidth="1"/>
    <col min="8689" max="8689" width="12.28515625" style="2" customWidth="1"/>
    <col min="8690" max="8690" width="13.7109375" style="2" customWidth="1"/>
    <col min="8691" max="8691" width="6" style="2" customWidth="1"/>
    <col min="8692" max="8692" width="16.85546875" style="2" customWidth="1"/>
    <col min="8693" max="8693" width="16.42578125" style="2" customWidth="1"/>
    <col min="8694" max="8694" width="16.28515625" style="2" customWidth="1"/>
    <col min="8695" max="8695" width="9.140625" style="2" customWidth="1"/>
    <col min="8696" max="8696" width="14.42578125" style="2" customWidth="1"/>
    <col min="8697" max="8697" width="12.7109375" style="2" customWidth="1"/>
    <col min="8698" max="8698" width="14.42578125" style="2" customWidth="1"/>
    <col min="8699" max="8699" width="9" style="2" customWidth="1"/>
    <col min="8700" max="8700" width="9.140625" style="2" customWidth="1"/>
    <col min="8701" max="8701" width="10" style="2" customWidth="1"/>
    <col min="8702" max="8702" width="10.5703125" style="2" customWidth="1"/>
    <col min="8703" max="8703" width="9.140625" style="2" customWidth="1"/>
    <col min="8704" max="8909" width="9.140625" style="2"/>
    <col min="8910" max="8910" width="40" style="2" customWidth="1"/>
    <col min="8911" max="8913" width="0" style="2" hidden="1" customWidth="1"/>
    <col min="8914" max="8916" width="7.7109375" style="2" customWidth="1"/>
    <col min="8917" max="8917" width="10" style="2" customWidth="1"/>
    <col min="8918" max="8918" width="11" style="2" customWidth="1"/>
    <col min="8919" max="8919" width="7.7109375" style="2" customWidth="1"/>
    <col min="8920" max="8928" width="0" style="2" hidden="1" customWidth="1"/>
    <col min="8929" max="8929" width="17.28515625" style="2" customWidth="1"/>
    <col min="8930" max="8933" width="0" style="2" hidden="1" customWidth="1"/>
    <col min="8934" max="8934" width="18" style="2" customWidth="1"/>
    <col min="8935" max="8938" width="0" style="2" hidden="1" customWidth="1"/>
    <col min="8939" max="8939" width="17" style="2" customWidth="1"/>
    <col min="8940" max="8940" width="0.28515625" style="2" customWidth="1"/>
    <col min="8941" max="8941" width="13.85546875" style="2" customWidth="1"/>
    <col min="8942" max="8942" width="14.140625" style="2" customWidth="1"/>
    <col min="8943" max="8944" width="12.140625" style="2" customWidth="1"/>
    <col min="8945" max="8945" width="12.28515625" style="2" customWidth="1"/>
    <col min="8946" max="8946" width="13.7109375" style="2" customWidth="1"/>
    <col min="8947" max="8947" width="6" style="2" customWidth="1"/>
    <col min="8948" max="8948" width="16.85546875" style="2" customWidth="1"/>
    <col min="8949" max="8949" width="16.42578125" style="2" customWidth="1"/>
    <col min="8950" max="8950" width="16.28515625" style="2" customWidth="1"/>
    <col min="8951" max="8951" width="9.140625" style="2" customWidth="1"/>
    <col min="8952" max="8952" width="14.42578125" style="2" customWidth="1"/>
    <col min="8953" max="8953" width="12.7109375" style="2" customWidth="1"/>
    <col min="8954" max="8954" width="14.42578125" style="2" customWidth="1"/>
    <col min="8955" max="8955" width="9" style="2" customWidth="1"/>
    <col min="8956" max="8956" width="9.140625" style="2" customWidth="1"/>
    <col min="8957" max="8957" width="10" style="2" customWidth="1"/>
    <col min="8958" max="8958" width="10.5703125" style="2" customWidth="1"/>
    <col min="8959" max="8959" width="9.140625" style="2" customWidth="1"/>
    <col min="8960" max="9165" width="9.140625" style="2"/>
    <col min="9166" max="9166" width="40" style="2" customWidth="1"/>
    <col min="9167" max="9169" width="0" style="2" hidden="1" customWidth="1"/>
    <col min="9170" max="9172" width="7.7109375" style="2" customWidth="1"/>
    <col min="9173" max="9173" width="10" style="2" customWidth="1"/>
    <col min="9174" max="9174" width="11" style="2" customWidth="1"/>
    <col min="9175" max="9175" width="7.7109375" style="2" customWidth="1"/>
    <col min="9176" max="9184" width="0" style="2" hidden="1" customWidth="1"/>
    <col min="9185" max="9185" width="17.28515625" style="2" customWidth="1"/>
    <col min="9186" max="9189" width="0" style="2" hidden="1" customWidth="1"/>
    <col min="9190" max="9190" width="18" style="2" customWidth="1"/>
    <col min="9191" max="9194" width="0" style="2" hidden="1" customWidth="1"/>
    <col min="9195" max="9195" width="17" style="2" customWidth="1"/>
    <col min="9196" max="9196" width="0.28515625" style="2" customWidth="1"/>
    <col min="9197" max="9197" width="13.85546875" style="2" customWidth="1"/>
    <col min="9198" max="9198" width="14.140625" style="2" customWidth="1"/>
    <col min="9199" max="9200" width="12.140625" style="2" customWidth="1"/>
    <col min="9201" max="9201" width="12.28515625" style="2" customWidth="1"/>
    <col min="9202" max="9202" width="13.7109375" style="2" customWidth="1"/>
    <col min="9203" max="9203" width="6" style="2" customWidth="1"/>
    <col min="9204" max="9204" width="16.85546875" style="2" customWidth="1"/>
    <col min="9205" max="9205" width="16.42578125" style="2" customWidth="1"/>
    <col min="9206" max="9206" width="16.28515625" style="2" customWidth="1"/>
    <col min="9207" max="9207" width="9.140625" style="2" customWidth="1"/>
    <col min="9208" max="9208" width="14.42578125" style="2" customWidth="1"/>
    <col min="9209" max="9209" width="12.7109375" style="2" customWidth="1"/>
    <col min="9210" max="9210" width="14.42578125" style="2" customWidth="1"/>
    <col min="9211" max="9211" width="9" style="2" customWidth="1"/>
    <col min="9212" max="9212" width="9.140625" style="2" customWidth="1"/>
    <col min="9213" max="9213" width="10" style="2" customWidth="1"/>
    <col min="9214" max="9214" width="10.5703125" style="2" customWidth="1"/>
    <col min="9215" max="9215" width="9.140625" style="2" customWidth="1"/>
    <col min="9216" max="9421" width="9.140625" style="2"/>
    <col min="9422" max="9422" width="40" style="2" customWidth="1"/>
    <col min="9423" max="9425" width="0" style="2" hidden="1" customWidth="1"/>
    <col min="9426" max="9428" width="7.7109375" style="2" customWidth="1"/>
    <col min="9429" max="9429" width="10" style="2" customWidth="1"/>
    <col min="9430" max="9430" width="11" style="2" customWidth="1"/>
    <col min="9431" max="9431" width="7.7109375" style="2" customWidth="1"/>
    <col min="9432" max="9440" width="0" style="2" hidden="1" customWidth="1"/>
    <col min="9441" max="9441" width="17.28515625" style="2" customWidth="1"/>
    <col min="9442" max="9445" width="0" style="2" hidden="1" customWidth="1"/>
    <col min="9446" max="9446" width="18" style="2" customWidth="1"/>
    <col min="9447" max="9450" width="0" style="2" hidden="1" customWidth="1"/>
    <col min="9451" max="9451" width="17" style="2" customWidth="1"/>
    <col min="9452" max="9452" width="0.28515625" style="2" customWidth="1"/>
    <col min="9453" max="9453" width="13.85546875" style="2" customWidth="1"/>
    <col min="9454" max="9454" width="14.140625" style="2" customWidth="1"/>
    <col min="9455" max="9456" width="12.140625" style="2" customWidth="1"/>
    <col min="9457" max="9457" width="12.28515625" style="2" customWidth="1"/>
    <col min="9458" max="9458" width="13.7109375" style="2" customWidth="1"/>
    <col min="9459" max="9459" width="6" style="2" customWidth="1"/>
    <col min="9460" max="9460" width="16.85546875" style="2" customWidth="1"/>
    <col min="9461" max="9461" width="16.42578125" style="2" customWidth="1"/>
    <col min="9462" max="9462" width="16.28515625" style="2" customWidth="1"/>
    <col min="9463" max="9463" width="9.140625" style="2" customWidth="1"/>
    <col min="9464" max="9464" width="14.42578125" style="2" customWidth="1"/>
    <col min="9465" max="9465" width="12.7109375" style="2" customWidth="1"/>
    <col min="9466" max="9466" width="14.42578125" style="2" customWidth="1"/>
    <col min="9467" max="9467" width="9" style="2" customWidth="1"/>
    <col min="9468" max="9468" width="9.140625" style="2" customWidth="1"/>
    <col min="9469" max="9469" width="10" style="2" customWidth="1"/>
    <col min="9470" max="9470" width="10.5703125" style="2" customWidth="1"/>
    <col min="9471" max="9471" width="9.140625" style="2" customWidth="1"/>
    <col min="9472" max="9677" width="9.140625" style="2"/>
    <col min="9678" max="9678" width="40" style="2" customWidth="1"/>
    <col min="9679" max="9681" width="0" style="2" hidden="1" customWidth="1"/>
    <col min="9682" max="9684" width="7.7109375" style="2" customWidth="1"/>
    <col min="9685" max="9685" width="10" style="2" customWidth="1"/>
    <col min="9686" max="9686" width="11" style="2" customWidth="1"/>
    <col min="9687" max="9687" width="7.7109375" style="2" customWidth="1"/>
    <col min="9688" max="9696" width="0" style="2" hidden="1" customWidth="1"/>
    <col min="9697" max="9697" width="17.28515625" style="2" customWidth="1"/>
    <col min="9698" max="9701" width="0" style="2" hidden="1" customWidth="1"/>
    <col min="9702" max="9702" width="18" style="2" customWidth="1"/>
    <col min="9703" max="9706" width="0" style="2" hidden="1" customWidth="1"/>
    <col min="9707" max="9707" width="17" style="2" customWidth="1"/>
    <col min="9708" max="9708" width="0.28515625" style="2" customWidth="1"/>
    <col min="9709" max="9709" width="13.85546875" style="2" customWidth="1"/>
    <col min="9710" max="9710" width="14.140625" style="2" customWidth="1"/>
    <col min="9711" max="9712" width="12.140625" style="2" customWidth="1"/>
    <col min="9713" max="9713" width="12.28515625" style="2" customWidth="1"/>
    <col min="9714" max="9714" width="13.7109375" style="2" customWidth="1"/>
    <col min="9715" max="9715" width="6" style="2" customWidth="1"/>
    <col min="9716" max="9716" width="16.85546875" style="2" customWidth="1"/>
    <col min="9717" max="9717" width="16.42578125" style="2" customWidth="1"/>
    <col min="9718" max="9718" width="16.28515625" style="2" customWidth="1"/>
    <col min="9719" max="9719" width="9.140625" style="2" customWidth="1"/>
    <col min="9720" max="9720" width="14.42578125" style="2" customWidth="1"/>
    <col min="9721" max="9721" width="12.7109375" style="2" customWidth="1"/>
    <col min="9722" max="9722" width="14.42578125" style="2" customWidth="1"/>
    <col min="9723" max="9723" width="9" style="2" customWidth="1"/>
    <col min="9724" max="9724" width="9.140625" style="2" customWidth="1"/>
    <col min="9725" max="9725" width="10" style="2" customWidth="1"/>
    <col min="9726" max="9726" width="10.5703125" style="2" customWidth="1"/>
    <col min="9727" max="9727" width="9.140625" style="2" customWidth="1"/>
    <col min="9728" max="9933" width="9.140625" style="2"/>
    <col min="9934" max="9934" width="40" style="2" customWidth="1"/>
    <col min="9935" max="9937" width="0" style="2" hidden="1" customWidth="1"/>
    <col min="9938" max="9940" width="7.7109375" style="2" customWidth="1"/>
    <col min="9941" max="9941" width="10" style="2" customWidth="1"/>
    <col min="9942" max="9942" width="11" style="2" customWidth="1"/>
    <col min="9943" max="9943" width="7.7109375" style="2" customWidth="1"/>
    <col min="9944" max="9952" width="0" style="2" hidden="1" customWidth="1"/>
    <col min="9953" max="9953" width="17.28515625" style="2" customWidth="1"/>
    <col min="9954" max="9957" width="0" style="2" hidden="1" customWidth="1"/>
    <col min="9958" max="9958" width="18" style="2" customWidth="1"/>
    <col min="9959" max="9962" width="0" style="2" hidden="1" customWidth="1"/>
    <col min="9963" max="9963" width="17" style="2" customWidth="1"/>
    <col min="9964" max="9964" width="0.28515625" style="2" customWidth="1"/>
    <col min="9965" max="9965" width="13.85546875" style="2" customWidth="1"/>
    <col min="9966" max="9966" width="14.140625" style="2" customWidth="1"/>
    <col min="9967" max="9968" width="12.140625" style="2" customWidth="1"/>
    <col min="9969" max="9969" width="12.28515625" style="2" customWidth="1"/>
    <col min="9970" max="9970" width="13.7109375" style="2" customWidth="1"/>
    <col min="9971" max="9971" width="6" style="2" customWidth="1"/>
    <col min="9972" max="9972" width="16.85546875" style="2" customWidth="1"/>
    <col min="9973" max="9973" width="16.42578125" style="2" customWidth="1"/>
    <col min="9974" max="9974" width="16.28515625" style="2" customWidth="1"/>
    <col min="9975" max="9975" width="9.140625" style="2" customWidth="1"/>
    <col min="9976" max="9976" width="14.42578125" style="2" customWidth="1"/>
    <col min="9977" max="9977" width="12.7109375" style="2" customWidth="1"/>
    <col min="9978" max="9978" width="14.42578125" style="2" customWidth="1"/>
    <col min="9979" max="9979" width="9" style="2" customWidth="1"/>
    <col min="9980" max="9980" width="9.140625" style="2" customWidth="1"/>
    <col min="9981" max="9981" width="10" style="2" customWidth="1"/>
    <col min="9982" max="9982" width="10.5703125" style="2" customWidth="1"/>
    <col min="9983" max="9983" width="9.140625" style="2" customWidth="1"/>
    <col min="9984" max="10189" width="9.140625" style="2"/>
    <col min="10190" max="10190" width="40" style="2" customWidth="1"/>
    <col min="10191" max="10193" width="0" style="2" hidden="1" customWidth="1"/>
    <col min="10194" max="10196" width="7.7109375" style="2" customWidth="1"/>
    <col min="10197" max="10197" width="10" style="2" customWidth="1"/>
    <col min="10198" max="10198" width="11" style="2" customWidth="1"/>
    <col min="10199" max="10199" width="7.7109375" style="2" customWidth="1"/>
    <col min="10200" max="10208" width="0" style="2" hidden="1" customWidth="1"/>
    <col min="10209" max="10209" width="17.28515625" style="2" customWidth="1"/>
    <col min="10210" max="10213" width="0" style="2" hidden="1" customWidth="1"/>
    <col min="10214" max="10214" width="18" style="2" customWidth="1"/>
    <col min="10215" max="10218" width="0" style="2" hidden="1" customWidth="1"/>
    <col min="10219" max="10219" width="17" style="2" customWidth="1"/>
    <col min="10220" max="10220" width="0.28515625" style="2" customWidth="1"/>
    <col min="10221" max="10221" width="13.85546875" style="2" customWidth="1"/>
    <col min="10222" max="10222" width="14.140625" style="2" customWidth="1"/>
    <col min="10223" max="10224" width="12.140625" style="2" customWidth="1"/>
    <col min="10225" max="10225" width="12.28515625" style="2" customWidth="1"/>
    <col min="10226" max="10226" width="13.7109375" style="2" customWidth="1"/>
    <col min="10227" max="10227" width="6" style="2" customWidth="1"/>
    <col min="10228" max="10228" width="16.85546875" style="2" customWidth="1"/>
    <col min="10229" max="10229" width="16.42578125" style="2" customWidth="1"/>
    <col min="10230" max="10230" width="16.28515625" style="2" customWidth="1"/>
    <col min="10231" max="10231" width="9.140625" style="2" customWidth="1"/>
    <col min="10232" max="10232" width="14.42578125" style="2" customWidth="1"/>
    <col min="10233" max="10233" width="12.7109375" style="2" customWidth="1"/>
    <col min="10234" max="10234" width="14.42578125" style="2" customWidth="1"/>
    <col min="10235" max="10235" width="9" style="2" customWidth="1"/>
    <col min="10236" max="10236" width="9.140625" style="2" customWidth="1"/>
    <col min="10237" max="10237" width="10" style="2" customWidth="1"/>
    <col min="10238" max="10238" width="10.5703125" style="2" customWidth="1"/>
    <col min="10239" max="10239" width="9.140625" style="2" customWidth="1"/>
    <col min="10240" max="10445" width="9.140625" style="2"/>
    <col min="10446" max="10446" width="40" style="2" customWidth="1"/>
    <col min="10447" max="10449" width="0" style="2" hidden="1" customWidth="1"/>
    <col min="10450" max="10452" width="7.7109375" style="2" customWidth="1"/>
    <col min="10453" max="10453" width="10" style="2" customWidth="1"/>
    <col min="10454" max="10454" width="11" style="2" customWidth="1"/>
    <col min="10455" max="10455" width="7.7109375" style="2" customWidth="1"/>
    <col min="10456" max="10464" width="0" style="2" hidden="1" customWidth="1"/>
    <col min="10465" max="10465" width="17.28515625" style="2" customWidth="1"/>
    <col min="10466" max="10469" width="0" style="2" hidden="1" customWidth="1"/>
    <col min="10470" max="10470" width="18" style="2" customWidth="1"/>
    <col min="10471" max="10474" width="0" style="2" hidden="1" customWidth="1"/>
    <col min="10475" max="10475" width="17" style="2" customWidth="1"/>
    <col min="10476" max="10476" width="0.28515625" style="2" customWidth="1"/>
    <col min="10477" max="10477" width="13.85546875" style="2" customWidth="1"/>
    <col min="10478" max="10478" width="14.140625" style="2" customWidth="1"/>
    <col min="10479" max="10480" width="12.140625" style="2" customWidth="1"/>
    <col min="10481" max="10481" width="12.28515625" style="2" customWidth="1"/>
    <col min="10482" max="10482" width="13.7109375" style="2" customWidth="1"/>
    <col min="10483" max="10483" width="6" style="2" customWidth="1"/>
    <col min="10484" max="10484" width="16.85546875" style="2" customWidth="1"/>
    <col min="10485" max="10485" width="16.42578125" style="2" customWidth="1"/>
    <col min="10486" max="10486" width="16.28515625" style="2" customWidth="1"/>
    <col min="10487" max="10487" width="9.140625" style="2" customWidth="1"/>
    <col min="10488" max="10488" width="14.42578125" style="2" customWidth="1"/>
    <col min="10489" max="10489" width="12.7109375" style="2" customWidth="1"/>
    <col min="10490" max="10490" width="14.42578125" style="2" customWidth="1"/>
    <col min="10491" max="10491" width="9" style="2" customWidth="1"/>
    <col min="10492" max="10492" width="9.140625" style="2" customWidth="1"/>
    <col min="10493" max="10493" width="10" style="2" customWidth="1"/>
    <col min="10494" max="10494" width="10.5703125" style="2" customWidth="1"/>
    <col min="10495" max="10495" width="9.140625" style="2" customWidth="1"/>
    <col min="10496" max="10701" width="9.140625" style="2"/>
    <col min="10702" max="10702" width="40" style="2" customWidth="1"/>
    <col min="10703" max="10705" width="0" style="2" hidden="1" customWidth="1"/>
    <col min="10706" max="10708" width="7.7109375" style="2" customWidth="1"/>
    <col min="10709" max="10709" width="10" style="2" customWidth="1"/>
    <col min="10710" max="10710" width="11" style="2" customWidth="1"/>
    <col min="10711" max="10711" width="7.7109375" style="2" customWidth="1"/>
    <col min="10712" max="10720" width="0" style="2" hidden="1" customWidth="1"/>
    <col min="10721" max="10721" width="17.28515625" style="2" customWidth="1"/>
    <col min="10722" max="10725" width="0" style="2" hidden="1" customWidth="1"/>
    <col min="10726" max="10726" width="18" style="2" customWidth="1"/>
    <col min="10727" max="10730" width="0" style="2" hidden="1" customWidth="1"/>
    <col min="10731" max="10731" width="17" style="2" customWidth="1"/>
    <col min="10732" max="10732" width="0.28515625" style="2" customWidth="1"/>
    <col min="10733" max="10733" width="13.85546875" style="2" customWidth="1"/>
    <col min="10734" max="10734" width="14.140625" style="2" customWidth="1"/>
    <col min="10735" max="10736" width="12.140625" style="2" customWidth="1"/>
    <col min="10737" max="10737" width="12.28515625" style="2" customWidth="1"/>
    <col min="10738" max="10738" width="13.7109375" style="2" customWidth="1"/>
    <col min="10739" max="10739" width="6" style="2" customWidth="1"/>
    <col min="10740" max="10740" width="16.85546875" style="2" customWidth="1"/>
    <col min="10741" max="10741" width="16.42578125" style="2" customWidth="1"/>
    <col min="10742" max="10742" width="16.28515625" style="2" customWidth="1"/>
    <col min="10743" max="10743" width="9.140625" style="2" customWidth="1"/>
    <col min="10744" max="10744" width="14.42578125" style="2" customWidth="1"/>
    <col min="10745" max="10745" width="12.7109375" style="2" customWidth="1"/>
    <col min="10746" max="10746" width="14.42578125" style="2" customWidth="1"/>
    <col min="10747" max="10747" width="9" style="2" customWidth="1"/>
    <col min="10748" max="10748" width="9.140625" style="2" customWidth="1"/>
    <col min="10749" max="10749" width="10" style="2" customWidth="1"/>
    <col min="10750" max="10750" width="10.5703125" style="2" customWidth="1"/>
    <col min="10751" max="10751" width="9.140625" style="2" customWidth="1"/>
    <col min="10752" max="10957" width="9.140625" style="2"/>
    <col min="10958" max="10958" width="40" style="2" customWidth="1"/>
    <col min="10959" max="10961" width="0" style="2" hidden="1" customWidth="1"/>
    <col min="10962" max="10964" width="7.7109375" style="2" customWidth="1"/>
    <col min="10965" max="10965" width="10" style="2" customWidth="1"/>
    <col min="10966" max="10966" width="11" style="2" customWidth="1"/>
    <col min="10967" max="10967" width="7.7109375" style="2" customWidth="1"/>
    <col min="10968" max="10976" width="0" style="2" hidden="1" customWidth="1"/>
    <col min="10977" max="10977" width="17.28515625" style="2" customWidth="1"/>
    <col min="10978" max="10981" width="0" style="2" hidden="1" customWidth="1"/>
    <col min="10982" max="10982" width="18" style="2" customWidth="1"/>
    <col min="10983" max="10986" width="0" style="2" hidden="1" customWidth="1"/>
    <col min="10987" max="10987" width="17" style="2" customWidth="1"/>
    <col min="10988" max="10988" width="0.28515625" style="2" customWidth="1"/>
    <col min="10989" max="10989" width="13.85546875" style="2" customWidth="1"/>
    <col min="10990" max="10990" width="14.140625" style="2" customWidth="1"/>
    <col min="10991" max="10992" width="12.140625" style="2" customWidth="1"/>
    <col min="10993" max="10993" width="12.28515625" style="2" customWidth="1"/>
    <col min="10994" max="10994" width="13.7109375" style="2" customWidth="1"/>
    <col min="10995" max="10995" width="6" style="2" customWidth="1"/>
    <col min="10996" max="10996" width="16.85546875" style="2" customWidth="1"/>
    <col min="10997" max="10997" width="16.42578125" style="2" customWidth="1"/>
    <col min="10998" max="10998" width="16.28515625" style="2" customWidth="1"/>
    <col min="10999" max="10999" width="9.140625" style="2" customWidth="1"/>
    <col min="11000" max="11000" width="14.42578125" style="2" customWidth="1"/>
    <col min="11001" max="11001" width="12.7109375" style="2" customWidth="1"/>
    <col min="11002" max="11002" width="14.42578125" style="2" customWidth="1"/>
    <col min="11003" max="11003" width="9" style="2" customWidth="1"/>
    <col min="11004" max="11004" width="9.140625" style="2" customWidth="1"/>
    <col min="11005" max="11005" width="10" style="2" customWidth="1"/>
    <col min="11006" max="11006" width="10.5703125" style="2" customWidth="1"/>
    <col min="11007" max="11007" width="9.140625" style="2" customWidth="1"/>
    <col min="11008" max="11213" width="9.140625" style="2"/>
    <col min="11214" max="11214" width="40" style="2" customWidth="1"/>
    <col min="11215" max="11217" width="0" style="2" hidden="1" customWidth="1"/>
    <col min="11218" max="11220" width="7.7109375" style="2" customWidth="1"/>
    <col min="11221" max="11221" width="10" style="2" customWidth="1"/>
    <col min="11222" max="11222" width="11" style="2" customWidth="1"/>
    <col min="11223" max="11223" width="7.7109375" style="2" customWidth="1"/>
    <col min="11224" max="11232" width="0" style="2" hidden="1" customWidth="1"/>
    <col min="11233" max="11233" width="17.28515625" style="2" customWidth="1"/>
    <col min="11234" max="11237" width="0" style="2" hidden="1" customWidth="1"/>
    <col min="11238" max="11238" width="18" style="2" customWidth="1"/>
    <col min="11239" max="11242" width="0" style="2" hidden="1" customWidth="1"/>
    <col min="11243" max="11243" width="17" style="2" customWidth="1"/>
    <col min="11244" max="11244" width="0.28515625" style="2" customWidth="1"/>
    <col min="11245" max="11245" width="13.85546875" style="2" customWidth="1"/>
    <col min="11246" max="11246" width="14.140625" style="2" customWidth="1"/>
    <col min="11247" max="11248" width="12.140625" style="2" customWidth="1"/>
    <col min="11249" max="11249" width="12.28515625" style="2" customWidth="1"/>
    <col min="11250" max="11250" width="13.7109375" style="2" customWidth="1"/>
    <col min="11251" max="11251" width="6" style="2" customWidth="1"/>
    <col min="11252" max="11252" width="16.85546875" style="2" customWidth="1"/>
    <col min="11253" max="11253" width="16.42578125" style="2" customWidth="1"/>
    <col min="11254" max="11254" width="16.28515625" style="2" customWidth="1"/>
    <col min="11255" max="11255" width="9.140625" style="2" customWidth="1"/>
    <col min="11256" max="11256" width="14.42578125" style="2" customWidth="1"/>
    <col min="11257" max="11257" width="12.7109375" style="2" customWidth="1"/>
    <col min="11258" max="11258" width="14.42578125" style="2" customWidth="1"/>
    <col min="11259" max="11259" width="9" style="2" customWidth="1"/>
    <col min="11260" max="11260" width="9.140625" style="2" customWidth="1"/>
    <col min="11261" max="11261" width="10" style="2" customWidth="1"/>
    <col min="11262" max="11262" width="10.5703125" style="2" customWidth="1"/>
    <col min="11263" max="11263" width="9.140625" style="2" customWidth="1"/>
    <col min="11264" max="11469" width="9.140625" style="2"/>
    <col min="11470" max="11470" width="40" style="2" customWidth="1"/>
    <col min="11471" max="11473" width="0" style="2" hidden="1" customWidth="1"/>
    <col min="11474" max="11476" width="7.7109375" style="2" customWidth="1"/>
    <col min="11477" max="11477" width="10" style="2" customWidth="1"/>
    <col min="11478" max="11478" width="11" style="2" customWidth="1"/>
    <col min="11479" max="11479" width="7.7109375" style="2" customWidth="1"/>
    <col min="11480" max="11488" width="0" style="2" hidden="1" customWidth="1"/>
    <col min="11489" max="11489" width="17.28515625" style="2" customWidth="1"/>
    <col min="11490" max="11493" width="0" style="2" hidden="1" customWidth="1"/>
    <col min="11494" max="11494" width="18" style="2" customWidth="1"/>
    <col min="11495" max="11498" width="0" style="2" hidden="1" customWidth="1"/>
    <col min="11499" max="11499" width="17" style="2" customWidth="1"/>
    <col min="11500" max="11500" width="0.28515625" style="2" customWidth="1"/>
    <col min="11501" max="11501" width="13.85546875" style="2" customWidth="1"/>
    <col min="11502" max="11502" width="14.140625" style="2" customWidth="1"/>
    <col min="11503" max="11504" width="12.140625" style="2" customWidth="1"/>
    <col min="11505" max="11505" width="12.28515625" style="2" customWidth="1"/>
    <col min="11506" max="11506" width="13.7109375" style="2" customWidth="1"/>
    <col min="11507" max="11507" width="6" style="2" customWidth="1"/>
    <col min="11508" max="11508" width="16.85546875" style="2" customWidth="1"/>
    <col min="11509" max="11509" width="16.42578125" style="2" customWidth="1"/>
    <col min="11510" max="11510" width="16.28515625" style="2" customWidth="1"/>
    <col min="11511" max="11511" width="9.140625" style="2" customWidth="1"/>
    <col min="11512" max="11512" width="14.42578125" style="2" customWidth="1"/>
    <col min="11513" max="11513" width="12.7109375" style="2" customWidth="1"/>
    <col min="11514" max="11514" width="14.42578125" style="2" customWidth="1"/>
    <col min="11515" max="11515" width="9" style="2" customWidth="1"/>
    <col min="11516" max="11516" width="9.140625" style="2" customWidth="1"/>
    <col min="11517" max="11517" width="10" style="2" customWidth="1"/>
    <col min="11518" max="11518" width="10.5703125" style="2" customWidth="1"/>
    <col min="11519" max="11519" width="9.140625" style="2" customWidth="1"/>
    <col min="11520" max="11725" width="9.140625" style="2"/>
    <col min="11726" max="11726" width="40" style="2" customWidth="1"/>
    <col min="11727" max="11729" width="0" style="2" hidden="1" customWidth="1"/>
    <col min="11730" max="11732" width="7.7109375" style="2" customWidth="1"/>
    <col min="11733" max="11733" width="10" style="2" customWidth="1"/>
    <col min="11734" max="11734" width="11" style="2" customWidth="1"/>
    <col min="11735" max="11735" width="7.7109375" style="2" customWidth="1"/>
    <col min="11736" max="11744" width="0" style="2" hidden="1" customWidth="1"/>
    <col min="11745" max="11745" width="17.28515625" style="2" customWidth="1"/>
    <col min="11746" max="11749" width="0" style="2" hidden="1" customWidth="1"/>
    <col min="11750" max="11750" width="18" style="2" customWidth="1"/>
    <col min="11751" max="11754" width="0" style="2" hidden="1" customWidth="1"/>
    <col min="11755" max="11755" width="17" style="2" customWidth="1"/>
    <col min="11756" max="11756" width="0.28515625" style="2" customWidth="1"/>
    <col min="11757" max="11757" width="13.85546875" style="2" customWidth="1"/>
    <col min="11758" max="11758" width="14.140625" style="2" customWidth="1"/>
    <col min="11759" max="11760" width="12.140625" style="2" customWidth="1"/>
    <col min="11761" max="11761" width="12.28515625" style="2" customWidth="1"/>
    <col min="11762" max="11762" width="13.7109375" style="2" customWidth="1"/>
    <col min="11763" max="11763" width="6" style="2" customWidth="1"/>
    <col min="11764" max="11764" width="16.85546875" style="2" customWidth="1"/>
    <col min="11765" max="11765" width="16.42578125" style="2" customWidth="1"/>
    <col min="11766" max="11766" width="16.28515625" style="2" customWidth="1"/>
    <col min="11767" max="11767" width="9.140625" style="2" customWidth="1"/>
    <col min="11768" max="11768" width="14.42578125" style="2" customWidth="1"/>
    <col min="11769" max="11769" width="12.7109375" style="2" customWidth="1"/>
    <col min="11770" max="11770" width="14.42578125" style="2" customWidth="1"/>
    <col min="11771" max="11771" width="9" style="2" customWidth="1"/>
    <col min="11772" max="11772" width="9.140625" style="2" customWidth="1"/>
    <col min="11773" max="11773" width="10" style="2" customWidth="1"/>
    <col min="11774" max="11774" width="10.5703125" style="2" customWidth="1"/>
    <col min="11775" max="11775" width="9.140625" style="2" customWidth="1"/>
    <col min="11776" max="11981" width="9.140625" style="2"/>
    <col min="11982" max="11982" width="40" style="2" customWidth="1"/>
    <col min="11983" max="11985" width="0" style="2" hidden="1" customWidth="1"/>
    <col min="11986" max="11988" width="7.7109375" style="2" customWidth="1"/>
    <col min="11989" max="11989" width="10" style="2" customWidth="1"/>
    <col min="11990" max="11990" width="11" style="2" customWidth="1"/>
    <col min="11991" max="11991" width="7.7109375" style="2" customWidth="1"/>
    <col min="11992" max="12000" width="0" style="2" hidden="1" customWidth="1"/>
    <col min="12001" max="12001" width="17.28515625" style="2" customWidth="1"/>
    <col min="12002" max="12005" width="0" style="2" hidden="1" customWidth="1"/>
    <col min="12006" max="12006" width="18" style="2" customWidth="1"/>
    <col min="12007" max="12010" width="0" style="2" hidden="1" customWidth="1"/>
    <col min="12011" max="12011" width="17" style="2" customWidth="1"/>
    <col min="12012" max="12012" width="0.28515625" style="2" customWidth="1"/>
    <col min="12013" max="12013" width="13.85546875" style="2" customWidth="1"/>
    <col min="12014" max="12014" width="14.140625" style="2" customWidth="1"/>
    <col min="12015" max="12016" width="12.140625" style="2" customWidth="1"/>
    <col min="12017" max="12017" width="12.28515625" style="2" customWidth="1"/>
    <col min="12018" max="12018" width="13.7109375" style="2" customWidth="1"/>
    <col min="12019" max="12019" width="6" style="2" customWidth="1"/>
    <col min="12020" max="12020" width="16.85546875" style="2" customWidth="1"/>
    <col min="12021" max="12021" width="16.42578125" style="2" customWidth="1"/>
    <col min="12022" max="12022" width="16.28515625" style="2" customWidth="1"/>
    <col min="12023" max="12023" width="9.140625" style="2" customWidth="1"/>
    <col min="12024" max="12024" width="14.42578125" style="2" customWidth="1"/>
    <col min="12025" max="12025" width="12.7109375" style="2" customWidth="1"/>
    <col min="12026" max="12026" width="14.42578125" style="2" customWidth="1"/>
    <col min="12027" max="12027" width="9" style="2" customWidth="1"/>
    <col min="12028" max="12028" width="9.140625" style="2" customWidth="1"/>
    <col min="12029" max="12029" width="10" style="2" customWidth="1"/>
    <col min="12030" max="12030" width="10.5703125" style="2" customWidth="1"/>
    <col min="12031" max="12031" width="9.140625" style="2" customWidth="1"/>
    <col min="12032" max="12237" width="9.140625" style="2"/>
    <col min="12238" max="12238" width="40" style="2" customWidth="1"/>
    <col min="12239" max="12241" width="0" style="2" hidden="1" customWidth="1"/>
    <col min="12242" max="12244" width="7.7109375" style="2" customWidth="1"/>
    <col min="12245" max="12245" width="10" style="2" customWidth="1"/>
    <col min="12246" max="12246" width="11" style="2" customWidth="1"/>
    <col min="12247" max="12247" width="7.7109375" style="2" customWidth="1"/>
    <col min="12248" max="12256" width="0" style="2" hidden="1" customWidth="1"/>
    <col min="12257" max="12257" width="17.28515625" style="2" customWidth="1"/>
    <col min="12258" max="12261" width="0" style="2" hidden="1" customWidth="1"/>
    <col min="12262" max="12262" width="18" style="2" customWidth="1"/>
    <col min="12263" max="12266" width="0" style="2" hidden="1" customWidth="1"/>
    <col min="12267" max="12267" width="17" style="2" customWidth="1"/>
    <col min="12268" max="12268" width="0.28515625" style="2" customWidth="1"/>
    <col min="12269" max="12269" width="13.85546875" style="2" customWidth="1"/>
    <col min="12270" max="12270" width="14.140625" style="2" customWidth="1"/>
    <col min="12271" max="12272" width="12.140625" style="2" customWidth="1"/>
    <col min="12273" max="12273" width="12.28515625" style="2" customWidth="1"/>
    <col min="12274" max="12274" width="13.7109375" style="2" customWidth="1"/>
    <col min="12275" max="12275" width="6" style="2" customWidth="1"/>
    <col min="12276" max="12276" width="16.85546875" style="2" customWidth="1"/>
    <col min="12277" max="12277" width="16.42578125" style="2" customWidth="1"/>
    <col min="12278" max="12278" width="16.28515625" style="2" customWidth="1"/>
    <col min="12279" max="12279" width="9.140625" style="2" customWidth="1"/>
    <col min="12280" max="12280" width="14.42578125" style="2" customWidth="1"/>
    <col min="12281" max="12281" width="12.7109375" style="2" customWidth="1"/>
    <col min="12282" max="12282" width="14.42578125" style="2" customWidth="1"/>
    <col min="12283" max="12283" width="9" style="2" customWidth="1"/>
    <col min="12284" max="12284" width="9.140625" style="2" customWidth="1"/>
    <col min="12285" max="12285" width="10" style="2" customWidth="1"/>
    <col min="12286" max="12286" width="10.5703125" style="2" customWidth="1"/>
    <col min="12287" max="12287" width="9.140625" style="2" customWidth="1"/>
    <col min="12288" max="12493" width="9.140625" style="2"/>
    <col min="12494" max="12494" width="40" style="2" customWidth="1"/>
    <col min="12495" max="12497" width="0" style="2" hidden="1" customWidth="1"/>
    <col min="12498" max="12500" width="7.7109375" style="2" customWidth="1"/>
    <col min="12501" max="12501" width="10" style="2" customWidth="1"/>
    <col min="12502" max="12502" width="11" style="2" customWidth="1"/>
    <col min="12503" max="12503" width="7.7109375" style="2" customWidth="1"/>
    <col min="12504" max="12512" width="0" style="2" hidden="1" customWidth="1"/>
    <col min="12513" max="12513" width="17.28515625" style="2" customWidth="1"/>
    <col min="12514" max="12517" width="0" style="2" hidden="1" customWidth="1"/>
    <col min="12518" max="12518" width="18" style="2" customWidth="1"/>
    <col min="12519" max="12522" width="0" style="2" hidden="1" customWidth="1"/>
    <col min="12523" max="12523" width="17" style="2" customWidth="1"/>
    <col min="12524" max="12524" width="0.28515625" style="2" customWidth="1"/>
    <col min="12525" max="12525" width="13.85546875" style="2" customWidth="1"/>
    <col min="12526" max="12526" width="14.140625" style="2" customWidth="1"/>
    <col min="12527" max="12528" width="12.140625" style="2" customWidth="1"/>
    <col min="12529" max="12529" width="12.28515625" style="2" customWidth="1"/>
    <col min="12530" max="12530" width="13.7109375" style="2" customWidth="1"/>
    <col min="12531" max="12531" width="6" style="2" customWidth="1"/>
    <col min="12532" max="12532" width="16.85546875" style="2" customWidth="1"/>
    <col min="12533" max="12533" width="16.42578125" style="2" customWidth="1"/>
    <col min="12534" max="12534" width="16.28515625" style="2" customWidth="1"/>
    <col min="12535" max="12535" width="9.140625" style="2" customWidth="1"/>
    <col min="12536" max="12536" width="14.42578125" style="2" customWidth="1"/>
    <col min="12537" max="12537" width="12.7109375" style="2" customWidth="1"/>
    <col min="12538" max="12538" width="14.42578125" style="2" customWidth="1"/>
    <col min="12539" max="12539" width="9" style="2" customWidth="1"/>
    <col min="12540" max="12540" width="9.140625" style="2" customWidth="1"/>
    <col min="12541" max="12541" width="10" style="2" customWidth="1"/>
    <col min="12542" max="12542" width="10.5703125" style="2" customWidth="1"/>
    <col min="12543" max="12543" width="9.140625" style="2" customWidth="1"/>
    <col min="12544" max="12749" width="9.140625" style="2"/>
    <col min="12750" max="12750" width="40" style="2" customWidth="1"/>
    <col min="12751" max="12753" width="0" style="2" hidden="1" customWidth="1"/>
    <col min="12754" max="12756" width="7.7109375" style="2" customWidth="1"/>
    <col min="12757" max="12757" width="10" style="2" customWidth="1"/>
    <col min="12758" max="12758" width="11" style="2" customWidth="1"/>
    <col min="12759" max="12759" width="7.7109375" style="2" customWidth="1"/>
    <col min="12760" max="12768" width="0" style="2" hidden="1" customWidth="1"/>
    <col min="12769" max="12769" width="17.28515625" style="2" customWidth="1"/>
    <col min="12770" max="12773" width="0" style="2" hidden="1" customWidth="1"/>
    <col min="12774" max="12774" width="18" style="2" customWidth="1"/>
    <col min="12775" max="12778" width="0" style="2" hidden="1" customWidth="1"/>
    <col min="12779" max="12779" width="17" style="2" customWidth="1"/>
    <col min="12780" max="12780" width="0.28515625" style="2" customWidth="1"/>
    <col min="12781" max="12781" width="13.85546875" style="2" customWidth="1"/>
    <col min="12782" max="12782" width="14.140625" style="2" customWidth="1"/>
    <col min="12783" max="12784" width="12.140625" style="2" customWidth="1"/>
    <col min="12785" max="12785" width="12.28515625" style="2" customWidth="1"/>
    <col min="12786" max="12786" width="13.7109375" style="2" customWidth="1"/>
    <col min="12787" max="12787" width="6" style="2" customWidth="1"/>
    <col min="12788" max="12788" width="16.85546875" style="2" customWidth="1"/>
    <col min="12789" max="12789" width="16.42578125" style="2" customWidth="1"/>
    <col min="12790" max="12790" width="16.28515625" style="2" customWidth="1"/>
    <col min="12791" max="12791" width="9.140625" style="2" customWidth="1"/>
    <col min="12792" max="12792" width="14.42578125" style="2" customWidth="1"/>
    <col min="12793" max="12793" width="12.7109375" style="2" customWidth="1"/>
    <col min="12794" max="12794" width="14.42578125" style="2" customWidth="1"/>
    <col min="12795" max="12795" width="9" style="2" customWidth="1"/>
    <col min="12796" max="12796" width="9.140625" style="2" customWidth="1"/>
    <col min="12797" max="12797" width="10" style="2" customWidth="1"/>
    <col min="12798" max="12798" width="10.5703125" style="2" customWidth="1"/>
    <col min="12799" max="12799" width="9.140625" style="2" customWidth="1"/>
    <col min="12800" max="13005" width="9.140625" style="2"/>
    <col min="13006" max="13006" width="40" style="2" customWidth="1"/>
    <col min="13007" max="13009" width="0" style="2" hidden="1" customWidth="1"/>
    <col min="13010" max="13012" width="7.7109375" style="2" customWidth="1"/>
    <col min="13013" max="13013" width="10" style="2" customWidth="1"/>
    <col min="13014" max="13014" width="11" style="2" customWidth="1"/>
    <col min="13015" max="13015" width="7.7109375" style="2" customWidth="1"/>
    <col min="13016" max="13024" width="0" style="2" hidden="1" customWidth="1"/>
    <col min="13025" max="13025" width="17.28515625" style="2" customWidth="1"/>
    <col min="13026" max="13029" width="0" style="2" hidden="1" customWidth="1"/>
    <col min="13030" max="13030" width="18" style="2" customWidth="1"/>
    <col min="13031" max="13034" width="0" style="2" hidden="1" customWidth="1"/>
    <col min="13035" max="13035" width="17" style="2" customWidth="1"/>
    <col min="13036" max="13036" width="0.28515625" style="2" customWidth="1"/>
    <col min="13037" max="13037" width="13.85546875" style="2" customWidth="1"/>
    <col min="13038" max="13038" width="14.140625" style="2" customWidth="1"/>
    <col min="13039" max="13040" width="12.140625" style="2" customWidth="1"/>
    <col min="13041" max="13041" width="12.28515625" style="2" customWidth="1"/>
    <col min="13042" max="13042" width="13.7109375" style="2" customWidth="1"/>
    <col min="13043" max="13043" width="6" style="2" customWidth="1"/>
    <col min="13044" max="13044" width="16.85546875" style="2" customWidth="1"/>
    <col min="13045" max="13045" width="16.42578125" style="2" customWidth="1"/>
    <col min="13046" max="13046" width="16.28515625" style="2" customWidth="1"/>
    <col min="13047" max="13047" width="9.140625" style="2" customWidth="1"/>
    <col min="13048" max="13048" width="14.42578125" style="2" customWidth="1"/>
    <col min="13049" max="13049" width="12.7109375" style="2" customWidth="1"/>
    <col min="13050" max="13050" width="14.42578125" style="2" customWidth="1"/>
    <col min="13051" max="13051" width="9" style="2" customWidth="1"/>
    <col min="13052" max="13052" width="9.140625" style="2" customWidth="1"/>
    <col min="13053" max="13053" width="10" style="2" customWidth="1"/>
    <col min="13054" max="13054" width="10.5703125" style="2" customWidth="1"/>
    <col min="13055" max="13055" width="9.140625" style="2" customWidth="1"/>
    <col min="13056" max="13261" width="9.140625" style="2"/>
    <col min="13262" max="13262" width="40" style="2" customWidth="1"/>
    <col min="13263" max="13265" width="0" style="2" hidden="1" customWidth="1"/>
    <col min="13266" max="13268" width="7.7109375" style="2" customWidth="1"/>
    <col min="13269" max="13269" width="10" style="2" customWidth="1"/>
    <col min="13270" max="13270" width="11" style="2" customWidth="1"/>
    <col min="13271" max="13271" width="7.7109375" style="2" customWidth="1"/>
    <col min="13272" max="13280" width="0" style="2" hidden="1" customWidth="1"/>
    <col min="13281" max="13281" width="17.28515625" style="2" customWidth="1"/>
    <col min="13282" max="13285" width="0" style="2" hidden="1" customWidth="1"/>
    <col min="13286" max="13286" width="18" style="2" customWidth="1"/>
    <col min="13287" max="13290" width="0" style="2" hidden="1" customWidth="1"/>
    <col min="13291" max="13291" width="17" style="2" customWidth="1"/>
    <col min="13292" max="13292" width="0.28515625" style="2" customWidth="1"/>
    <col min="13293" max="13293" width="13.85546875" style="2" customWidth="1"/>
    <col min="13294" max="13294" width="14.140625" style="2" customWidth="1"/>
    <col min="13295" max="13296" width="12.140625" style="2" customWidth="1"/>
    <col min="13297" max="13297" width="12.28515625" style="2" customWidth="1"/>
    <col min="13298" max="13298" width="13.7109375" style="2" customWidth="1"/>
    <col min="13299" max="13299" width="6" style="2" customWidth="1"/>
    <col min="13300" max="13300" width="16.85546875" style="2" customWidth="1"/>
    <col min="13301" max="13301" width="16.42578125" style="2" customWidth="1"/>
    <col min="13302" max="13302" width="16.28515625" style="2" customWidth="1"/>
    <col min="13303" max="13303" width="9.140625" style="2" customWidth="1"/>
    <col min="13304" max="13304" width="14.42578125" style="2" customWidth="1"/>
    <col min="13305" max="13305" width="12.7109375" style="2" customWidth="1"/>
    <col min="13306" max="13306" width="14.42578125" style="2" customWidth="1"/>
    <col min="13307" max="13307" width="9" style="2" customWidth="1"/>
    <col min="13308" max="13308" width="9.140625" style="2" customWidth="1"/>
    <col min="13309" max="13309" width="10" style="2" customWidth="1"/>
    <col min="13310" max="13310" width="10.5703125" style="2" customWidth="1"/>
    <col min="13311" max="13311" width="9.140625" style="2" customWidth="1"/>
    <col min="13312" max="13517" width="9.140625" style="2"/>
    <col min="13518" max="13518" width="40" style="2" customWidth="1"/>
    <col min="13519" max="13521" width="0" style="2" hidden="1" customWidth="1"/>
    <col min="13522" max="13524" width="7.7109375" style="2" customWidth="1"/>
    <col min="13525" max="13525" width="10" style="2" customWidth="1"/>
    <col min="13526" max="13526" width="11" style="2" customWidth="1"/>
    <col min="13527" max="13527" width="7.7109375" style="2" customWidth="1"/>
    <col min="13528" max="13536" width="0" style="2" hidden="1" customWidth="1"/>
    <col min="13537" max="13537" width="17.28515625" style="2" customWidth="1"/>
    <col min="13538" max="13541" width="0" style="2" hidden="1" customWidth="1"/>
    <col min="13542" max="13542" width="18" style="2" customWidth="1"/>
    <col min="13543" max="13546" width="0" style="2" hidden="1" customWidth="1"/>
    <col min="13547" max="13547" width="17" style="2" customWidth="1"/>
    <col min="13548" max="13548" width="0.28515625" style="2" customWidth="1"/>
    <col min="13549" max="13549" width="13.85546875" style="2" customWidth="1"/>
    <col min="13550" max="13550" width="14.140625" style="2" customWidth="1"/>
    <col min="13551" max="13552" width="12.140625" style="2" customWidth="1"/>
    <col min="13553" max="13553" width="12.28515625" style="2" customWidth="1"/>
    <col min="13554" max="13554" width="13.7109375" style="2" customWidth="1"/>
    <col min="13555" max="13555" width="6" style="2" customWidth="1"/>
    <col min="13556" max="13556" width="16.85546875" style="2" customWidth="1"/>
    <col min="13557" max="13557" width="16.42578125" style="2" customWidth="1"/>
    <col min="13558" max="13558" width="16.28515625" style="2" customWidth="1"/>
    <col min="13559" max="13559" width="9.140625" style="2" customWidth="1"/>
    <col min="13560" max="13560" width="14.42578125" style="2" customWidth="1"/>
    <col min="13561" max="13561" width="12.7109375" style="2" customWidth="1"/>
    <col min="13562" max="13562" width="14.42578125" style="2" customWidth="1"/>
    <col min="13563" max="13563" width="9" style="2" customWidth="1"/>
    <col min="13564" max="13564" width="9.140625" style="2" customWidth="1"/>
    <col min="13565" max="13565" width="10" style="2" customWidth="1"/>
    <col min="13566" max="13566" width="10.5703125" style="2" customWidth="1"/>
    <col min="13567" max="13567" width="9.140625" style="2" customWidth="1"/>
    <col min="13568" max="13773" width="9.140625" style="2"/>
    <col min="13774" max="13774" width="40" style="2" customWidth="1"/>
    <col min="13775" max="13777" width="0" style="2" hidden="1" customWidth="1"/>
    <col min="13778" max="13780" width="7.7109375" style="2" customWidth="1"/>
    <col min="13781" max="13781" width="10" style="2" customWidth="1"/>
    <col min="13782" max="13782" width="11" style="2" customWidth="1"/>
    <col min="13783" max="13783" width="7.7109375" style="2" customWidth="1"/>
    <col min="13784" max="13792" width="0" style="2" hidden="1" customWidth="1"/>
    <col min="13793" max="13793" width="17.28515625" style="2" customWidth="1"/>
    <col min="13794" max="13797" width="0" style="2" hidden="1" customWidth="1"/>
    <col min="13798" max="13798" width="18" style="2" customWidth="1"/>
    <col min="13799" max="13802" width="0" style="2" hidden="1" customWidth="1"/>
    <col min="13803" max="13803" width="17" style="2" customWidth="1"/>
    <col min="13804" max="13804" width="0.28515625" style="2" customWidth="1"/>
    <col min="13805" max="13805" width="13.85546875" style="2" customWidth="1"/>
    <col min="13806" max="13806" width="14.140625" style="2" customWidth="1"/>
    <col min="13807" max="13808" width="12.140625" style="2" customWidth="1"/>
    <col min="13809" max="13809" width="12.28515625" style="2" customWidth="1"/>
    <col min="13810" max="13810" width="13.7109375" style="2" customWidth="1"/>
    <col min="13811" max="13811" width="6" style="2" customWidth="1"/>
    <col min="13812" max="13812" width="16.85546875" style="2" customWidth="1"/>
    <col min="13813" max="13813" width="16.42578125" style="2" customWidth="1"/>
    <col min="13814" max="13814" width="16.28515625" style="2" customWidth="1"/>
    <col min="13815" max="13815" width="9.140625" style="2" customWidth="1"/>
    <col min="13816" max="13816" width="14.42578125" style="2" customWidth="1"/>
    <col min="13817" max="13817" width="12.7109375" style="2" customWidth="1"/>
    <col min="13818" max="13818" width="14.42578125" style="2" customWidth="1"/>
    <col min="13819" max="13819" width="9" style="2" customWidth="1"/>
    <col min="13820" max="13820" width="9.140625" style="2" customWidth="1"/>
    <col min="13821" max="13821" width="10" style="2" customWidth="1"/>
    <col min="13822" max="13822" width="10.5703125" style="2" customWidth="1"/>
    <col min="13823" max="13823" width="9.140625" style="2" customWidth="1"/>
    <col min="13824" max="14029" width="9.140625" style="2"/>
    <col min="14030" max="14030" width="40" style="2" customWidth="1"/>
    <col min="14031" max="14033" width="0" style="2" hidden="1" customWidth="1"/>
    <col min="14034" max="14036" width="7.7109375" style="2" customWidth="1"/>
    <col min="14037" max="14037" width="10" style="2" customWidth="1"/>
    <col min="14038" max="14038" width="11" style="2" customWidth="1"/>
    <col min="14039" max="14039" width="7.7109375" style="2" customWidth="1"/>
    <col min="14040" max="14048" width="0" style="2" hidden="1" customWidth="1"/>
    <col min="14049" max="14049" width="17.28515625" style="2" customWidth="1"/>
    <col min="14050" max="14053" width="0" style="2" hidden="1" customWidth="1"/>
    <col min="14054" max="14054" width="18" style="2" customWidth="1"/>
    <col min="14055" max="14058" width="0" style="2" hidden="1" customWidth="1"/>
    <col min="14059" max="14059" width="17" style="2" customWidth="1"/>
    <col min="14060" max="14060" width="0.28515625" style="2" customWidth="1"/>
    <col min="14061" max="14061" width="13.85546875" style="2" customWidth="1"/>
    <col min="14062" max="14062" width="14.140625" style="2" customWidth="1"/>
    <col min="14063" max="14064" width="12.140625" style="2" customWidth="1"/>
    <col min="14065" max="14065" width="12.28515625" style="2" customWidth="1"/>
    <col min="14066" max="14066" width="13.7109375" style="2" customWidth="1"/>
    <col min="14067" max="14067" width="6" style="2" customWidth="1"/>
    <col min="14068" max="14068" width="16.85546875" style="2" customWidth="1"/>
    <col min="14069" max="14069" width="16.42578125" style="2" customWidth="1"/>
    <col min="14070" max="14070" width="16.28515625" style="2" customWidth="1"/>
    <col min="14071" max="14071" width="9.140625" style="2" customWidth="1"/>
    <col min="14072" max="14072" width="14.42578125" style="2" customWidth="1"/>
    <col min="14073" max="14073" width="12.7109375" style="2" customWidth="1"/>
    <col min="14074" max="14074" width="14.42578125" style="2" customWidth="1"/>
    <col min="14075" max="14075" width="9" style="2" customWidth="1"/>
    <col min="14076" max="14076" width="9.140625" style="2" customWidth="1"/>
    <col min="14077" max="14077" width="10" style="2" customWidth="1"/>
    <col min="14078" max="14078" width="10.5703125" style="2" customWidth="1"/>
    <col min="14079" max="14079" width="9.140625" style="2" customWidth="1"/>
    <col min="14080" max="14285" width="9.140625" style="2"/>
    <col min="14286" max="14286" width="40" style="2" customWidth="1"/>
    <col min="14287" max="14289" width="0" style="2" hidden="1" customWidth="1"/>
    <col min="14290" max="14292" width="7.7109375" style="2" customWidth="1"/>
    <col min="14293" max="14293" width="10" style="2" customWidth="1"/>
    <col min="14294" max="14294" width="11" style="2" customWidth="1"/>
    <col min="14295" max="14295" width="7.7109375" style="2" customWidth="1"/>
    <col min="14296" max="14304" width="0" style="2" hidden="1" customWidth="1"/>
    <col min="14305" max="14305" width="17.28515625" style="2" customWidth="1"/>
    <col min="14306" max="14309" width="0" style="2" hidden="1" customWidth="1"/>
    <col min="14310" max="14310" width="18" style="2" customWidth="1"/>
    <col min="14311" max="14314" width="0" style="2" hidden="1" customWidth="1"/>
    <col min="14315" max="14315" width="17" style="2" customWidth="1"/>
    <col min="14316" max="14316" width="0.28515625" style="2" customWidth="1"/>
    <col min="14317" max="14317" width="13.85546875" style="2" customWidth="1"/>
    <col min="14318" max="14318" width="14.140625" style="2" customWidth="1"/>
    <col min="14319" max="14320" width="12.140625" style="2" customWidth="1"/>
    <col min="14321" max="14321" width="12.28515625" style="2" customWidth="1"/>
    <col min="14322" max="14322" width="13.7109375" style="2" customWidth="1"/>
    <col min="14323" max="14323" width="6" style="2" customWidth="1"/>
    <col min="14324" max="14324" width="16.85546875" style="2" customWidth="1"/>
    <col min="14325" max="14325" width="16.42578125" style="2" customWidth="1"/>
    <col min="14326" max="14326" width="16.28515625" style="2" customWidth="1"/>
    <col min="14327" max="14327" width="9.140625" style="2" customWidth="1"/>
    <col min="14328" max="14328" width="14.42578125" style="2" customWidth="1"/>
    <col min="14329" max="14329" width="12.7109375" style="2" customWidth="1"/>
    <col min="14330" max="14330" width="14.42578125" style="2" customWidth="1"/>
    <col min="14331" max="14331" width="9" style="2" customWidth="1"/>
    <col min="14332" max="14332" width="9.140625" style="2" customWidth="1"/>
    <col min="14333" max="14333" width="10" style="2" customWidth="1"/>
    <col min="14334" max="14334" width="10.5703125" style="2" customWidth="1"/>
    <col min="14335" max="14335" width="9.140625" style="2" customWidth="1"/>
    <col min="14336" max="14541" width="9.140625" style="2"/>
    <col min="14542" max="14542" width="40" style="2" customWidth="1"/>
    <col min="14543" max="14545" width="0" style="2" hidden="1" customWidth="1"/>
    <col min="14546" max="14548" width="7.7109375" style="2" customWidth="1"/>
    <col min="14549" max="14549" width="10" style="2" customWidth="1"/>
    <col min="14550" max="14550" width="11" style="2" customWidth="1"/>
    <col min="14551" max="14551" width="7.7109375" style="2" customWidth="1"/>
    <col min="14552" max="14560" width="0" style="2" hidden="1" customWidth="1"/>
    <col min="14561" max="14561" width="17.28515625" style="2" customWidth="1"/>
    <col min="14562" max="14565" width="0" style="2" hidden="1" customWidth="1"/>
    <col min="14566" max="14566" width="18" style="2" customWidth="1"/>
    <col min="14567" max="14570" width="0" style="2" hidden="1" customWidth="1"/>
    <col min="14571" max="14571" width="17" style="2" customWidth="1"/>
    <col min="14572" max="14572" width="0.28515625" style="2" customWidth="1"/>
    <col min="14573" max="14573" width="13.85546875" style="2" customWidth="1"/>
    <col min="14574" max="14574" width="14.140625" style="2" customWidth="1"/>
    <col min="14575" max="14576" width="12.140625" style="2" customWidth="1"/>
    <col min="14577" max="14577" width="12.28515625" style="2" customWidth="1"/>
    <col min="14578" max="14578" width="13.7109375" style="2" customWidth="1"/>
    <col min="14579" max="14579" width="6" style="2" customWidth="1"/>
    <col min="14580" max="14580" width="16.85546875" style="2" customWidth="1"/>
    <col min="14581" max="14581" width="16.42578125" style="2" customWidth="1"/>
    <col min="14582" max="14582" width="16.28515625" style="2" customWidth="1"/>
    <col min="14583" max="14583" width="9.140625" style="2" customWidth="1"/>
    <col min="14584" max="14584" width="14.42578125" style="2" customWidth="1"/>
    <col min="14585" max="14585" width="12.7109375" style="2" customWidth="1"/>
    <col min="14586" max="14586" width="14.42578125" style="2" customWidth="1"/>
    <col min="14587" max="14587" width="9" style="2" customWidth="1"/>
    <col min="14588" max="14588" width="9.140625" style="2" customWidth="1"/>
    <col min="14589" max="14589" width="10" style="2" customWidth="1"/>
    <col min="14590" max="14590" width="10.5703125" style="2" customWidth="1"/>
    <col min="14591" max="14591" width="9.140625" style="2" customWidth="1"/>
    <col min="14592" max="14797" width="9.140625" style="2"/>
    <col min="14798" max="14798" width="40" style="2" customWidth="1"/>
    <col min="14799" max="14801" width="0" style="2" hidden="1" customWidth="1"/>
    <col min="14802" max="14804" width="7.7109375" style="2" customWidth="1"/>
    <col min="14805" max="14805" width="10" style="2" customWidth="1"/>
    <col min="14806" max="14806" width="11" style="2" customWidth="1"/>
    <col min="14807" max="14807" width="7.7109375" style="2" customWidth="1"/>
    <col min="14808" max="14816" width="0" style="2" hidden="1" customWidth="1"/>
    <col min="14817" max="14817" width="17.28515625" style="2" customWidth="1"/>
    <col min="14818" max="14821" width="0" style="2" hidden="1" customWidth="1"/>
    <col min="14822" max="14822" width="18" style="2" customWidth="1"/>
    <col min="14823" max="14826" width="0" style="2" hidden="1" customWidth="1"/>
    <col min="14827" max="14827" width="17" style="2" customWidth="1"/>
    <col min="14828" max="14828" width="0.28515625" style="2" customWidth="1"/>
    <col min="14829" max="14829" width="13.85546875" style="2" customWidth="1"/>
    <col min="14830" max="14830" width="14.140625" style="2" customWidth="1"/>
    <col min="14831" max="14832" width="12.140625" style="2" customWidth="1"/>
    <col min="14833" max="14833" width="12.28515625" style="2" customWidth="1"/>
    <col min="14834" max="14834" width="13.7109375" style="2" customWidth="1"/>
    <col min="14835" max="14835" width="6" style="2" customWidth="1"/>
    <col min="14836" max="14836" width="16.85546875" style="2" customWidth="1"/>
    <col min="14837" max="14837" width="16.42578125" style="2" customWidth="1"/>
    <col min="14838" max="14838" width="16.28515625" style="2" customWidth="1"/>
    <col min="14839" max="14839" width="9.140625" style="2" customWidth="1"/>
    <col min="14840" max="14840" width="14.42578125" style="2" customWidth="1"/>
    <col min="14841" max="14841" width="12.7109375" style="2" customWidth="1"/>
    <col min="14842" max="14842" width="14.42578125" style="2" customWidth="1"/>
    <col min="14843" max="14843" width="9" style="2" customWidth="1"/>
    <col min="14844" max="14844" width="9.140625" style="2" customWidth="1"/>
    <col min="14845" max="14845" width="10" style="2" customWidth="1"/>
    <col min="14846" max="14846" width="10.5703125" style="2" customWidth="1"/>
    <col min="14847" max="14847" width="9.140625" style="2" customWidth="1"/>
    <col min="14848" max="15053" width="9.140625" style="2"/>
    <col min="15054" max="15054" width="40" style="2" customWidth="1"/>
    <col min="15055" max="15057" width="0" style="2" hidden="1" customWidth="1"/>
    <col min="15058" max="15060" width="7.7109375" style="2" customWidth="1"/>
    <col min="15061" max="15061" width="10" style="2" customWidth="1"/>
    <col min="15062" max="15062" width="11" style="2" customWidth="1"/>
    <col min="15063" max="15063" width="7.7109375" style="2" customWidth="1"/>
    <col min="15064" max="15072" width="0" style="2" hidden="1" customWidth="1"/>
    <col min="15073" max="15073" width="17.28515625" style="2" customWidth="1"/>
    <col min="15074" max="15077" width="0" style="2" hidden="1" customWidth="1"/>
    <col min="15078" max="15078" width="18" style="2" customWidth="1"/>
    <col min="15079" max="15082" width="0" style="2" hidden="1" customWidth="1"/>
    <col min="15083" max="15083" width="17" style="2" customWidth="1"/>
    <col min="15084" max="15084" width="0.28515625" style="2" customWidth="1"/>
    <col min="15085" max="15085" width="13.85546875" style="2" customWidth="1"/>
    <col min="15086" max="15086" width="14.140625" style="2" customWidth="1"/>
    <col min="15087" max="15088" width="12.140625" style="2" customWidth="1"/>
    <col min="15089" max="15089" width="12.28515625" style="2" customWidth="1"/>
    <col min="15090" max="15090" width="13.7109375" style="2" customWidth="1"/>
    <col min="15091" max="15091" width="6" style="2" customWidth="1"/>
    <col min="15092" max="15092" width="16.85546875" style="2" customWidth="1"/>
    <col min="15093" max="15093" width="16.42578125" style="2" customWidth="1"/>
    <col min="15094" max="15094" width="16.28515625" style="2" customWidth="1"/>
    <col min="15095" max="15095" width="9.140625" style="2" customWidth="1"/>
    <col min="15096" max="15096" width="14.42578125" style="2" customWidth="1"/>
    <col min="15097" max="15097" width="12.7109375" style="2" customWidth="1"/>
    <col min="15098" max="15098" width="14.42578125" style="2" customWidth="1"/>
    <col min="15099" max="15099" width="9" style="2" customWidth="1"/>
    <col min="15100" max="15100" width="9.140625" style="2" customWidth="1"/>
    <col min="15101" max="15101" width="10" style="2" customWidth="1"/>
    <col min="15102" max="15102" width="10.5703125" style="2" customWidth="1"/>
    <col min="15103" max="15103" width="9.140625" style="2" customWidth="1"/>
    <col min="15104" max="15309" width="9.140625" style="2"/>
    <col min="15310" max="15310" width="40" style="2" customWidth="1"/>
    <col min="15311" max="15313" width="0" style="2" hidden="1" customWidth="1"/>
    <col min="15314" max="15316" width="7.7109375" style="2" customWidth="1"/>
    <col min="15317" max="15317" width="10" style="2" customWidth="1"/>
    <col min="15318" max="15318" width="11" style="2" customWidth="1"/>
    <col min="15319" max="15319" width="7.7109375" style="2" customWidth="1"/>
    <col min="15320" max="15328" width="0" style="2" hidden="1" customWidth="1"/>
    <col min="15329" max="15329" width="17.28515625" style="2" customWidth="1"/>
    <col min="15330" max="15333" width="0" style="2" hidden="1" customWidth="1"/>
    <col min="15334" max="15334" width="18" style="2" customWidth="1"/>
    <col min="15335" max="15338" width="0" style="2" hidden="1" customWidth="1"/>
    <col min="15339" max="15339" width="17" style="2" customWidth="1"/>
    <col min="15340" max="15340" width="0.28515625" style="2" customWidth="1"/>
    <col min="15341" max="15341" width="13.85546875" style="2" customWidth="1"/>
    <col min="15342" max="15342" width="14.140625" style="2" customWidth="1"/>
    <col min="15343" max="15344" width="12.140625" style="2" customWidth="1"/>
    <col min="15345" max="15345" width="12.28515625" style="2" customWidth="1"/>
    <col min="15346" max="15346" width="13.7109375" style="2" customWidth="1"/>
    <col min="15347" max="15347" width="6" style="2" customWidth="1"/>
    <col min="15348" max="15348" width="16.85546875" style="2" customWidth="1"/>
    <col min="15349" max="15349" width="16.42578125" style="2" customWidth="1"/>
    <col min="15350" max="15350" width="16.28515625" style="2" customWidth="1"/>
    <col min="15351" max="15351" width="9.140625" style="2" customWidth="1"/>
    <col min="15352" max="15352" width="14.42578125" style="2" customWidth="1"/>
    <col min="15353" max="15353" width="12.7109375" style="2" customWidth="1"/>
    <col min="15354" max="15354" width="14.42578125" style="2" customWidth="1"/>
    <col min="15355" max="15355" width="9" style="2" customWidth="1"/>
    <col min="15356" max="15356" width="9.140625" style="2" customWidth="1"/>
    <col min="15357" max="15357" width="10" style="2" customWidth="1"/>
    <col min="15358" max="15358" width="10.5703125" style="2" customWidth="1"/>
    <col min="15359" max="15359" width="9.140625" style="2" customWidth="1"/>
    <col min="15360" max="15565" width="9.140625" style="2"/>
    <col min="15566" max="15566" width="40" style="2" customWidth="1"/>
    <col min="15567" max="15569" width="0" style="2" hidden="1" customWidth="1"/>
    <col min="15570" max="15572" width="7.7109375" style="2" customWidth="1"/>
    <col min="15573" max="15573" width="10" style="2" customWidth="1"/>
    <col min="15574" max="15574" width="11" style="2" customWidth="1"/>
    <col min="15575" max="15575" width="7.7109375" style="2" customWidth="1"/>
    <col min="15576" max="15584" width="0" style="2" hidden="1" customWidth="1"/>
    <col min="15585" max="15585" width="17.28515625" style="2" customWidth="1"/>
    <col min="15586" max="15589" width="0" style="2" hidden="1" customWidth="1"/>
    <col min="15590" max="15590" width="18" style="2" customWidth="1"/>
    <col min="15591" max="15594" width="0" style="2" hidden="1" customWidth="1"/>
    <col min="15595" max="15595" width="17" style="2" customWidth="1"/>
    <col min="15596" max="15596" width="0.28515625" style="2" customWidth="1"/>
    <col min="15597" max="15597" width="13.85546875" style="2" customWidth="1"/>
    <col min="15598" max="15598" width="14.140625" style="2" customWidth="1"/>
    <col min="15599" max="15600" width="12.140625" style="2" customWidth="1"/>
    <col min="15601" max="15601" width="12.28515625" style="2" customWidth="1"/>
    <col min="15602" max="15602" width="13.7109375" style="2" customWidth="1"/>
    <col min="15603" max="15603" width="6" style="2" customWidth="1"/>
    <col min="15604" max="15604" width="16.85546875" style="2" customWidth="1"/>
    <col min="15605" max="15605" width="16.42578125" style="2" customWidth="1"/>
    <col min="15606" max="15606" width="16.28515625" style="2" customWidth="1"/>
    <col min="15607" max="15607" width="9.140625" style="2" customWidth="1"/>
    <col min="15608" max="15608" width="14.42578125" style="2" customWidth="1"/>
    <col min="15609" max="15609" width="12.7109375" style="2" customWidth="1"/>
    <col min="15610" max="15610" width="14.42578125" style="2" customWidth="1"/>
    <col min="15611" max="15611" width="9" style="2" customWidth="1"/>
    <col min="15612" max="15612" width="9.140625" style="2" customWidth="1"/>
    <col min="15613" max="15613" width="10" style="2" customWidth="1"/>
    <col min="15614" max="15614" width="10.5703125" style="2" customWidth="1"/>
    <col min="15615" max="15615" width="9.140625" style="2" customWidth="1"/>
    <col min="15616" max="15821" width="9.140625" style="2"/>
    <col min="15822" max="15822" width="40" style="2" customWidth="1"/>
    <col min="15823" max="15825" width="0" style="2" hidden="1" customWidth="1"/>
    <col min="15826" max="15828" width="7.7109375" style="2" customWidth="1"/>
    <col min="15829" max="15829" width="10" style="2" customWidth="1"/>
    <col min="15830" max="15830" width="11" style="2" customWidth="1"/>
    <col min="15831" max="15831" width="7.7109375" style="2" customWidth="1"/>
    <col min="15832" max="15840" width="0" style="2" hidden="1" customWidth="1"/>
    <col min="15841" max="15841" width="17.28515625" style="2" customWidth="1"/>
    <col min="15842" max="15845" width="0" style="2" hidden="1" customWidth="1"/>
    <col min="15846" max="15846" width="18" style="2" customWidth="1"/>
    <col min="15847" max="15850" width="0" style="2" hidden="1" customWidth="1"/>
    <col min="15851" max="15851" width="17" style="2" customWidth="1"/>
    <col min="15852" max="15852" width="0.28515625" style="2" customWidth="1"/>
    <col min="15853" max="15853" width="13.85546875" style="2" customWidth="1"/>
    <col min="15854" max="15854" width="14.140625" style="2" customWidth="1"/>
    <col min="15855" max="15856" width="12.140625" style="2" customWidth="1"/>
    <col min="15857" max="15857" width="12.28515625" style="2" customWidth="1"/>
    <col min="15858" max="15858" width="13.7109375" style="2" customWidth="1"/>
    <col min="15859" max="15859" width="6" style="2" customWidth="1"/>
    <col min="15860" max="15860" width="16.85546875" style="2" customWidth="1"/>
    <col min="15861" max="15861" width="16.42578125" style="2" customWidth="1"/>
    <col min="15862" max="15862" width="16.28515625" style="2" customWidth="1"/>
    <col min="15863" max="15863" width="9.140625" style="2" customWidth="1"/>
    <col min="15864" max="15864" width="14.42578125" style="2" customWidth="1"/>
    <col min="15865" max="15865" width="12.7109375" style="2" customWidth="1"/>
    <col min="15866" max="15866" width="14.42578125" style="2" customWidth="1"/>
    <col min="15867" max="15867" width="9" style="2" customWidth="1"/>
    <col min="15868" max="15868" width="9.140625" style="2" customWidth="1"/>
    <col min="15869" max="15869" width="10" style="2" customWidth="1"/>
    <col min="15870" max="15870" width="10.5703125" style="2" customWidth="1"/>
    <col min="15871" max="15871" width="9.140625" style="2" customWidth="1"/>
    <col min="15872" max="16077" width="9.140625" style="2"/>
    <col min="16078" max="16078" width="40" style="2" customWidth="1"/>
    <col min="16079" max="16081" width="0" style="2" hidden="1" customWidth="1"/>
    <col min="16082" max="16084" width="7.7109375" style="2" customWidth="1"/>
    <col min="16085" max="16085" width="10" style="2" customWidth="1"/>
    <col min="16086" max="16086" width="11" style="2" customWidth="1"/>
    <col min="16087" max="16087" width="7.7109375" style="2" customWidth="1"/>
    <col min="16088" max="16096" width="0" style="2" hidden="1" customWidth="1"/>
    <col min="16097" max="16097" width="17.28515625" style="2" customWidth="1"/>
    <col min="16098" max="16101" width="0" style="2" hidden="1" customWidth="1"/>
    <col min="16102" max="16102" width="18" style="2" customWidth="1"/>
    <col min="16103" max="16106" width="0" style="2" hidden="1" customWidth="1"/>
    <col min="16107" max="16107" width="17" style="2" customWidth="1"/>
    <col min="16108" max="16108" width="0.28515625" style="2" customWidth="1"/>
    <col min="16109" max="16109" width="13.85546875" style="2" customWidth="1"/>
    <col min="16110" max="16110" width="14.140625" style="2" customWidth="1"/>
    <col min="16111" max="16112" width="12.140625" style="2" customWidth="1"/>
    <col min="16113" max="16113" width="12.28515625" style="2" customWidth="1"/>
    <col min="16114" max="16114" width="13.7109375" style="2" customWidth="1"/>
    <col min="16115" max="16115" width="6" style="2" customWidth="1"/>
    <col min="16116" max="16116" width="16.85546875" style="2" customWidth="1"/>
    <col min="16117" max="16117" width="16.42578125" style="2" customWidth="1"/>
    <col min="16118" max="16118" width="16.28515625" style="2" customWidth="1"/>
    <col min="16119" max="16119" width="9.140625" style="2" customWidth="1"/>
    <col min="16120" max="16120" width="14.42578125" style="2" customWidth="1"/>
    <col min="16121" max="16121" width="12.7109375" style="2" customWidth="1"/>
    <col min="16122" max="16122" width="14.42578125" style="2" customWidth="1"/>
    <col min="16123" max="16123" width="9" style="2" customWidth="1"/>
    <col min="16124" max="16124" width="9.140625" style="2" customWidth="1"/>
    <col min="16125" max="16125" width="10" style="2" customWidth="1"/>
    <col min="16126" max="16126" width="10.5703125" style="2" customWidth="1"/>
    <col min="16127" max="16127" width="9.140625" style="2" customWidth="1"/>
    <col min="16128" max="16384" width="9.140625" style="2"/>
  </cols>
  <sheetData>
    <row r="1" spans="1:35" ht="32.25" hidden="1" customHeight="1" x14ac:dyDescent="0.25"/>
    <row r="2" spans="1:35" ht="20.25" hidden="1" customHeight="1" x14ac:dyDescent="0.25">
      <c r="M2" s="26" t="s">
        <v>490</v>
      </c>
      <c r="T2" s="88" t="s">
        <v>500</v>
      </c>
    </row>
    <row r="3" spans="1:35" ht="105" hidden="1" customHeight="1" x14ac:dyDescent="0.25">
      <c r="I3" s="27"/>
      <c r="K3" s="41"/>
      <c r="L3" s="41"/>
      <c r="M3" s="105" t="s">
        <v>502</v>
      </c>
      <c r="N3" s="105"/>
      <c r="O3" s="105"/>
      <c r="P3" s="105"/>
      <c r="Q3" s="105"/>
      <c r="R3" s="105"/>
      <c r="S3" s="105"/>
      <c r="T3" s="105"/>
      <c r="U3" s="105"/>
      <c r="V3" s="105"/>
      <c r="W3" s="105"/>
      <c r="X3" s="105"/>
      <c r="Y3" s="105"/>
      <c r="Z3" s="105"/>
      <c r="AA3" s="105"/>
      <c r="AB3" s="105"/>
      <c r="AC3" s="105"/>
      <c r="AD3" s="105"/>
      <c r="AE3" s="105"/>
      <c r="AF3" s="105"/>
      <c r="AG3" s="105"/>
      <c r="AH3" s="105"/>
      <c r="AI3" s="2"/>
    </row>
    <row r="4" spans="1:35" ht="10.5" customHeight="1" x14ac:dyDescent="0.25"/>
    <row r="5" spans="1:35" ht="16.5" hidden="1" customHeight="1" x14ac:dyDescent="0.25"/>
    <row r="6" spans="1:35" ht="16.5" customHeight="1" x14ac:dyDescent="0.25"/>
    <row r="7" spans="1:35" ht="14.25" customHeight="1" x14ac:dyDescent="0.25">
      <c r="A7" s="21"/>
      <c r="B7" s="22"/>
      <c r="C7" s="22"/>
      <c r="D7" s="22"/>
      <c r="E7" s="22"/>
      <c r="F7" s="22"/>
      <c r="G7" s="22"/>
      <c r="H7" s="22"/>
      <c r="I7" s="22"/>
      <c r="J7" s="22"/>
      <c r="K7" s="105" t="s">
        <v>501</v>
      </c>
      <c r="L7" s="105"/>
      <c r="M7" s="105"/>
      <c r="N7" s="105"/>
      <c r="O7" s="105"/>
      <c r="P7" s="105"/>
      <c r="Q7" s="105"/>
      <c r="R7" s="105"/>
      <c r="S7" s="105"/>
      <c r="T7" s="106"/>
      <c r="U7" s="105"/>
      <c r="V7" s="105"/>
      <c r="W7" s="105"/>
      <c r="X7" s="105"/>
      <c r="Y7" s="105"/>
      <c r="Z7" s="106"/>
      <c r="AA7" s="105"/>
      <c r="AB7" s="105"/>
      <c r="AC7" s="105"/>
      <c r="AD7" s="105"/>
      <c r="AE7" s="105"/>
      <c r="AF7" s="105"/>
      <c r="AG7" s="105"/>
      <c r="AH7" s="105"/>
      <c r="AI7" s="2"/>
    </row>
    <row r="8" spans="1:35" ht="15.75" customHeight="1" x14ac:dyDescent="0.25">
      <c r="A8" s="21"/>
      <c r="B8" s="22"/>
      <c r="C8" s="22"/>
      <c r="D8" s="22"/>
      <c r="E8" s="22"/>
      <c r="F8" s="22"/>
      <c r="G8" s="22"/>
      <c r="H8" s="22"/>
      <c r="I8" s="22"/>
      <c r="J8" s="22"/>
      <c r="K8" s="105"/>
      <c r="L8" s="105"/>
      <c r="M8" s="105"/>
      <c r="N8" s="105"/>
      <c r="O8" s="105"/>
      <c r="P8" s="105"/>
      <c r="Q8" s="105"/>
      <c r="R8" s="105"/>
      <c r="S8" s="105"/>
      <c r="T8" s="106"/>
      <c r="U8" s="105"/>
      <c r="V8" s="105"/>
      <c r="W8" s="105"/>
      <c r="X8" s="105"/>
      <c r="Y8" s="105"/>
      <c r="Z8" s="106"/>
      <c r="AA8" s="105"/>
      <c r="AB8" s="105"/>
      <c r="AC8" s="105"/>
      <c r="AD8" s="105"/>
      <c r="AE8" s="105"/>
      <c r="AF8" s="105"/>
      <c r="AG8" s="105"/>
      <c r="AH8" s="105"/>
      <c r="AI8" s="2"/>
    </row>
    <row r="9" spans="1:35" ht="15.75" customHeight="1" x14ac:dyDescent="0.25">
      <c r="A9" s="21"/>
      <c r="B9" s="22"/>
      <c r="C9" s="22"/>
      <c r="D9" s="22"/>
      <c r="E9" s="22"/>
      <c r="F9" s="22"/>
      <c r="G9" s="22"/>
      <c r="H9" s="22"/>
      <c r="I9" s="22"/>
      <c r="J9" s="22"/>
      <c r="K9" s="105"/>
      <c r="L9" s="105"/>
      <c r="M9" s="105"/>
      <c r="N9" s="105"/>
      <c r="O9" s="105"/>
      <c r="P9" s="105"/>
      <c r="Q9" s="105"/>
      <c r="R9" s="105"/>
      <c r="S9" s="105"/>
      <c r="T9" s="106"/>
      <c r="U9" s="105"/>
      <c r="V9" s="105"/>
      <c r="W9" s="105"/>
      <c r="X9" s="105"/>
      <c r="Y9" s="105"/>
      <c r="Z9" s="106"/>
      <c r="AA9" s="105"/>
      <c r="AB9" s="105"/>
      <c r="AC9" s="105"/>
      <c r="AD9" s="105"/>
      <c r="AE9" s="105"/>
      <c r="AF9" s="105"/>
      <c r="AG9" s="105"/>
      <c r="AH9" s="105"/>
      <c r="AI9" s="2"/>
    </row>
    <row r="10" spans="1:35" ht="15.75" customHeight="1" x14ac:dyDescent="0.25">
      <c r="A10" s="21"/>
      <c r="B10" s="22"/>
      <c r="C10" s="22"/>
      <c r="D10" s="22"/>
      <c r="E10" s="22"/>
      <c r="F10" s="22"/>
      <c r="G10" s="22"/>
      <c r="H10" s="22"/>
      <c r="I10" s="22"/>
      <c r="J10" s="22"/>
      <c r="K10" s="105"/>
      <c r="L10" s="105"/>
      <c r="M10" s="105"/>
      <c r="N10" s="105"/>
      <c r="O10" s="105"/>
      <c r="P10" s="105"/>
      <c r="Q10" s="105"/>
      <c r="R10" s="105"/>
      <c r="S10" s="105"/>
      <c r="T10" s="106"/>
      <c r="U10" s="105"/>
      <c r="V10" s="105"/>
      <c r="W10" s="105"/>
      <c r="X10" s="105"/>
      <c r="Y10" s="105"/>
      <c r="Z10" s="106"/>
      <c r="AA10" s="105"/>
      <c r="AB10" s="105"/>
      <c r="AC10" s="105"/>
      <c r="AD10" s="105"/>
      <c r="AE10" s="105"/>
      <c r="AF10" s="105"/>
      <c r="AG10" s="105"/>
      <c r="AH10" s="105"/>
      <c r="AI10" s="2"/>
    </row>
    <row r="11" spans="1:35" ht="24.75" customHeight="1" x14ac:dyDescent="0.25">
      <c r="A11" s="21"/>
      <c r="B11" s="22"/>
      <c r="C11" s="22"/>
      <c r="D11" s="22"/>
      <c r="E11" s="22"/>
      <c r="F11" s="22"/>
      <c r="G11" s="22"/>
      <c r="H11" s="22"/>
      <c r="I11" s="22"/>
      <c r="J11" s="22"/>
      <c r="K11" s="105"/>
      <c r="L11" s="105"/>
      <c r="M11" s="105"/>
      <c r="N11" s="105"/>
      <c r="O11" s="105"/>
      <c r="P11" s="105"/>
      <c r="Q11" s="105"/>
      <c r="R11" s="105"/>
      <c r="S11" s="105"/>
      <c r="T11" s="106"/>
      <c r="U11" s="105"/>
      <c r="V11" s="105"/>
      <c r="W11" s="105"/>
      <c r="X11" s="105"/>
      <c r="Y11" s="105"/>
      <c r="Z11" s="106"/>
      <c r="AA11" s="105"/>
      <c r="AB11" s="105"/>
      <c r="AC11" s="105"/>
      <c r="AD11" s="105"/>
      <c r="AE11" s="105"/>
      <c r="AF11" s="105"/>
      <c r="AG11" s="105"/>
      <c r="AH11" s="105"/>
      <c r="AI11" s="2"/>
    </row>
    <row r="12" spans="1:35" ht="15.75" hidden="1" customHeight="1" x14ac:dyDescent="0.25">
      <c r="A12" s="21"/>
      <c r="B12" s="22"/>
      <c r="C12" s="22"/>
      <c r="D12" s="22"/>
      <c r="E12" s="22"/>
      <c r="F12" s="22"/>
      <c r="G12" s="22"/>
      <c r="H12" s="22"/>
      <c r="I12" s="22"/>
      <c r="J12" s="22"/>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2"/>
    </row>
    <row r="13" spans="1:35" ht="0.75" customHeight="1" x14ac:dyDescent="0.25">
      <c r="A13" s="21"/>
      <c r="B13" s="22"/>
      <c r="C13" s="22"/>
      <c r="D13" s="22"/>
      <c r="E13" s="22"/>
      <c r="F13" s="22"/>
      <c r="G13" s="22"/>
      <c r="H13" s="22"/>
      <c r="I13" s="22"/>
      <c r="J13" s="22"/>
      <c r="K13" s="28"/>
      <c r="L13" s="28"/>
      <c r="M13" s="28"/>
      <c r="N13" s="28"/>
      <c r="O13" s="28"/>
      <c r="P13" s="28"/>
      <c r="Q13" s="28"/>
      <c r="R13" s="28"/>
      <c r="S13" s="28"/>
      <c r="T13" s="44"/>
      <c r="U13" s="28"/>
      <c r="V13" s="28"/>
      <c r="W13" s="28"/>
      <c r="X13" s="28"/>
      <c r="Y13" s="28"/>
      <c r="Z13" s="72"/>
      <c r="AA13" s="28"/>
      <c r="AB13" s="62"/>
      <c r="AC13" s="44"/>
      <c r="AD13" s="72"/>
      <c r="AE13" s="44"/>
      <c r="AF13" s="72"/>
      <c r="AG13" s="44"/>
      <c r="AH13" s="72"/>
      <c r="AI13" s="44"/>
    </row>
    <row r="14" spans="1:35" ht="62.25" customHeight="1" x14ac:dyDescent="0.25">
      <c r="A14" s="103" t="s">
        <v>503</v>
      </c>
      <c r="B14" s="103"/>
      <c r="C14" s="103"/>
      <c r="D14" s="103"/>
      <c r="E14" s="103"/>
      <c r="F14" s="103"/>
      <c r="G14" s="103"/>
      <c r="H14" s="103"/>
      <c r="I14" s="103"/>
      <c r="J14" s="103"/>
      <c r="K14" s="103"/>
      <c r="L14" s="103"/>
      <c r="M14" s="103"/>
      <c r="N14" s="103"/>
      <c r="O14" s="103"/>
      <c r="P14" s="103"/>
      <c r="Q14" s="103"/>
      <c r="R14" s="103"/>
      <c r="S14" s="103"/>
      <c r="T14" s="104"/>
      <c r="U14" s="103"/>
      <c r="V14" s="103"/>
      <c r="W14" s="103"/>
      <c r="X14" s="103"/>
      <c r="Y14" s="103"/>
      <c r="Z14" s="104"/>
      <c r="AA14" s="103"/>
      <c r="AB14" s="103"/>
      <c r="AC14" s="103"/>
      <c r="AD14" s="103"/>
      <c r="AE14" s="103"/>
      <c r="AF14" s="103"/>
      <c r="AG14" s="103"/>
      <c r="AH14" s="103"/>
      <c r="AI14" s="2"/>
    </row>
    <row r="15" spans="1:35" ht="0.75" customHeight="1" x14ac:dyDescent="0.25">
      <c r="A15" s="21"/>
      <c r="B15" s="22"/>
      <c r="C15" s="22"/>
      <c r="D15" s="22"/>
      <c r="E15" s="22"/>
      <c r="F15" s="22"/>
      <c r="G15" s="22"/>
      <c r="H15" s="22"/>
      <c r="I15" s="22"/>
      <c r="J15" s="22"/>
      <c r="K15" s="28"/>
      <c r="L15" s="28"/>
      <c r="M15" s="28"/>
      <c r="N15" s="28"/>
      <c r="O15" s="28"/>
      <c r="P15" s="28"/>
      <c r="Q15" s="28"/>
      <c r="R15" s="28"/>
      <c r="S15" s="28"/>
      <c r="T15" s="44"/>
      <c r="U15" s="28"/>
      <c r="V15" s="28"/>
      <c r="W15" s="28"/>
      <c r="X15" s="28"/>
      <c r="Y15" s="28"/>
      <c r="Z15" s="72"/>
      <c r="AA15" s="28"/>
      <c r="AB15" s="62"/>
      <c r="AC15" s="44"/>
      <c r="AD15" s="72"/>
      <c r="AE15" s="44"/>
      <c r="AF15" s="72"/>
      <c r="AG15" s="44"/>
      <c r="AH15" s="72"/>
      <c r="AI15" s="44"/>
    </row>
    <row r="16" spans="1:35" ht="12.75" hidden="1" customHeight="1" x14ac:dyDescent="0.25">
      <c r="A16" s="21"/>
      <c r="B16" s="22"/>
      <c r="C16" s="22"/>
      <c r="D16" s="22"/>
      <c r="E16" s="22"/>
      <c r="F16" s="22"/>
      <c r="G16" s="22"/>
      <c r="H16" s="22"/>
      <c r="I16" s="22"/>
      <c r="J16" s="22"/>
      <c r="K16" s="28"/>
      <c r="L16" s="28"/>
      <c r="M16" s="28"/>
      <c r="N16" s="28"/>
      <c r="O16" s="28"/>
      <c r="P16" s="28"/>
      <c r="Q16" s="28"/>
      <c r="R16" s="28"/>
      <c r="S16" s="28"/>
      <c r="T16" s="44"/>
      <c r="U16" s="28"/>
      <c r="V16" s="28"/>
      <c r="W16" s="28"/>
      <c r="X16" s="28"/>
      <c r="Y16" s="28"/>
      <c r="Z16" s="72"/>
      <c r="AA16" s="28"/>
      <c r="AB16" s="62"/>
      <c r="AC16" s="44"/>
      <c r="AD16" s="72"/>
      <c r="AE16" s="44"/>
      <c r="AF16" s="72"/>
      <c r="AG16" s="44"/>
      <c r="AH16" s="72"/>
      <c r="AI16" s="44"/>
    </row>
    <row r="17" spans="1:35" ht="18" customHeight="1" x14ac:dyDescent="0.25">
      <c r="A17" s="107"/>
      <c r="B17" s="108"/>
      <c r="C17" s="108"/>
      <c r="D17" s="108"/>
      <c r="E17" s="108"/>
      <c r="F17" s="108"/>
      <c r="G17" s="108"/>
      <c r="H17" s="108"/>
      <c r="I17" s="108"/>
      <c r="J17" s="108"/>
      <c r="K17" s="6"/>
      <c r="L17" s="6"/>
      <c r="M17" s="6"/>
      <c r="N17" s="33"/>
      <c r="O17" s="33"/>
      <c r="P17" s="33"/>
      <c r="Q17" s="33"/>
      <c r="R17" s="33"/>
      <c r="S17" s="6"/>
      <c r="T17" s="6"/>
      <c r="U17" s="33"/>
      <c r="V17" s="33"/>
      <c r="W17" s="33"/>
      <c r="X17" s="33"/>
      <c r="Y17" s="33"/>
      <c r="Z17" s="73"/>
      <c r="AA17" s="14"/>
      <c r="AB17" s="63"/>
      <c r="AC17" s="6"/>
      <c r="AD17" s="73"/>
      <c r="AE17" s="82" t="s">
        <v>481</v>
      </c>
      <c r="AF17" s="76" t="s">
        <v>481</v>
      </c>
      <c r="AG17" s="82" t="s">
        <v>481</v>
      </c>
      <c r="AH17" s="76" t="s">
        <v>481</v>
      </c>
      <c r="AI17" s="6"/>
    </row>
    <row r="18" spans="1:35" ht="36.75" customHeight="1" x14ac:dyDescent="0.25">
      <c r="A18" s="109" t="s">
        <v>300</v>
      </c>
      <c r="B18" s="109" t="s">
        <v>180</v>
      </c>
      <c r="C18" s="109" t="s">
        <v>134</v>
      </c>
      <c r="D18" s="109" t="s">
        <v>181</v>
      </c>
      <c r="E18" s="94" t="s">
        <v>302</v>
      </c>
      <c r="F18" s="94" t="s">
        <v>303</v>
      </c>
      <c r="G18" s="94" t="s">
        <v>304</v>
      </c>
      <c r="H18" s="94" t="s">
        <v>305</v>
      </c>
      <c r="I18" s="94" t="s">
        <v>306</v>
      </c>
      <c r="J18" s="94" t="s">
        <v>307</v>
      </c>
      <c r="K18" s="95" t="s">
        <v>131</v>
      </c>
      <c r="L18" s="95" t="s">
        <v>131</v>
      </c>
      <c r="M18" s="95" t="s">
        <v>498</v>
      </c>
      <c r="N18" s="97" t="s">
        <v>482</v>
      </c>
      <c r="O18" s="98"/>
      <c r="P18" s="98"/>
      <c r="Q18" s="98"/>
      <c r="R18" s="99"/>
      <c r="S18" s="95" t="s">
        <v>497</v>
      </c>
      <c r="T18" s="95" t="s">
        <v>131</v>
      </c>
      <c r="U18" s="116" t="s">
        <v>494</v>
      </c>
      <c r="V18" s="117"/>
      <c r="W18" s="117"/>
      <c r="X18" s="117"/>
      <c r="Y18" s="118"/>
      <c r="Z18" s="114" t="s">
        <v>493</v>
      </c>
      <c r="AA18" s="95" t="s">
        <v>132</v>
      </c>
      <c r="AB18" s="112" t="s">
        <v>132</v>
      </c>
      <c r="AC18" s="95" t="s">
        <v>132</v>
      </c>
      <c r="AD18" s="112" t="s">
        <v>495</v>
      </c>
      <c r="AE18" s="95" t="s">
        <v>133</v>
      </c>
      <c r="AF18" s="112" t="s">
        <v>133</v>
      </c>
      <c r="AG18" s="95" t="s">
        <v>133</v>
      </c>
      <c r="AH18" s="112" t="s">
        <v>496</v>
      </c>
      <c r="AI18" s="95" t="s">
        <v>492</v>
      </c>
    </row>
    <row r="19" spans="1:35" ht="9.75" hidden="1" customHeight="1" x14ac:dyDescent="0.25">
      <c r="A19" s="110"/>
      <c r="B19" s="111"/>
      <c r="C19" s="111"/>
      <c r="D19" s="111"/>
      <c r="E19" s="94"/>
      <c r="F19" s="94"/>
      <c r="G19" s="94"/>
      <c r="H19" s="94"/>
      <c r="I19" s="94"/>
      <c r="J19" s="94"/>
      <c r="K19" s="96"/>
      <c r="L19" s="96"/>
      <c r="M19" s="96"/>
      <c r="N19" s="100"/>
      <c r="O19" s="101"/>
      <c r="P19" s="101"/>
      <c r="Q19" s="101"/>
      <c r="R19" s="102"/>
      <c r="S19" s="96"/>
      <c r="T19" s="96"/>
      <c r="U19" s="119"/>
      <c r="V19" s="120"/>
      <c r="W19" s="120"/>
      <c r="X19" s="120"/>
      <c r="Y19" s="121"/>
      <c r="Z19" s="115"/>
      <c r="AA19" s="96"/>
      <c r="AB19" s="113"/>
      <c r="AC19" s="96"/>
      <c r="AD19" s="113"/>
      <c r="AE19" s="96"/>
      <c r="AF19" s="113"/>
      <c r="AG19" s="96"/>
      <c r="AH19" s="113"/>
      <c r="AI19" s="96"/>
    </row>
    <row r="20" spans="1:35" ht="66" customHeight="1" outlineLevel="1" x14ac:dyDescent="0.25">
      <c r="A20" s="16" t="s">
        <v>455</v>
      </c>
      <c r="B20" s="9"/>
      <c r="C20" s="9"/>
      <c r="D20" s="9"/>
      <c r="E20" s="17" t="s">
        <v>74</v>
      </c>
      <c r="F20" s="17"/>
      <c r="G20" s="17"/>
      <c r="H20" s="17"/>
      <c r="I20" s="17"/>
      <c r="J20" s="17"/>
      <c r="K20" s="7">
        <f t="shared" ref="K20:AH20" si="0">K21+K354+K369+K410</f>
        <v>238703984.96999997</v>
      </c>
      <c r="L20" s="7">
        <f t="shared" si="0"/>
        <v>238703984.96999997</v>
      </c>
      <c r="M20" s="7">
        <f t="shared" si="0"/>
        <v>11459909.51</v>
      </c>
      <c r="N20" s="34">
        <f t="shared" si="0"/>
        <v>10625327.92</v>
      </c>
      <c r="O20" s="34">
        <f t="shared" si="0"/>
        <v>432359.5</v>
      </c>
      <c r="P20" s="34">
        <f t="shared" si="0"/>
        <v>47222.09</v>
      </c>
      <c r="Q20" s="34">
        <f t="shared" si="0"/>
        <v>60000</v>
      </c>
      <c r="R20" s="34">
        <f t="shared" si="0"/>
        <v>295000</v>
      </c>
      <c r="S20" s="7">
        <f>S21+S354+S369+S410</f>
        <v>250163894.47999996</v>
      </c>
      <c r="T20" s="7">
        <f t="shared" ref="T20:W20" si="1">T21+T354+T369+T410</f>
        <v>2765488.39</v>
      </c>
      <c r="U20" s="34">
        <f t="shared" si="1"/>
        <v>2697505.08</v>
      </c>
      <c r="V20" s="34">
        <f t="shared" si="1"/>
        <v>0</v>
      </c>
      <c r="W20" s="34">
        <f t="shared" si="1"/>
        <v>0</v>
      </c>
      <c r="X20" s="34">
        <f t="shared" si="0"/>
        <v>0</v>
      </c>
      <c r="Y20" s="34">
        <f t="shared" si="0"/>
        <v>0</v>
      </c>
      <c r="Z20" s="64">
        <f>S20+T20</f>
        <v>252929382.86999995</v>
      </c>
      <c r="AA20" s="7">
        <f t="shared" si="0"/>
        <v>216499927.22000003</v>
      </c>
      <c r="AB20" s="64">
        <f t="shared" ref="AB20:AC20" si="2">AB21+AB354+AB369+AB410</f>
        <v>216499927.22000003</v>
      </c>
      <c r="AC20" s="7">
        <f t="shared" si="2"/>
        <v>-69021.88</v>
      </c>
      <c r="AD20" s="64">
        <f t="shared" si="0"/>
        <v>216430905.34000003</v>
      </c>
      <c r="AE20" s="7">
        <f t="shared" si="0"/>
        <v>219135895.34</v>
      </c>
      <c r="AF20" s="64">
        <f t="shared" ref="AF20:AG20" si="3">AF21+AF354+AF369+AF410</f>
        <v>219135895.34</v>
      </c>
      <c r="AG20" s="7">
        <f t="shared" si="3"/>
        <v>0</v>
      </c>
      <c r="AH20" s="64">
        <f t="shared" si="0"/>
        <v>219135895.34</v>
      </c>
      <c r="AI20" s="7">
        <f t="shared" ref="AI20" si="4">AI21+AI354+AI369+AI410</f>
        <v>0</v>
      </c>
    </row>
    <row r="21" spans="1:35" ht="38.25" outlineLevel="1" x14ac:dyDescent="0.25">
      <c r="A21" s="16" t="s">
        <v>456</v>
      </c>
      <c r="B21" s="9"/>
      <c r="C21" s="9"/>
      <c r="D21" s="9"/>
      <c r="E21" s="17" t="s">
        <v>74</v>
      </c>
      <c r="F21" s="17" t="s">
        <v>90</v>
      </c>
      <c r="G21" s="17"/>
      <c r="H21" s="17"/>
      <c r="I21" s="17"/>
      <c r="J21" s="17"/>
      <c r="K21" s="7">
        <f t="shared" ref="K21:AI21" si="5">K22</f>
        <v>208050960.64999998</v>
      </c>
      <c r="L21" s="7">
        <f t="shared" si="5"/>
        <v>208050960.64999998</v>
      </c>
      <c r="M21" s="7">
        <f t="shared" si="5"/>
        <v>9666425.6899999995</v>
      </c>
      <c r="N21" s="34">
        <f t="shared" si="5"/>
        <v>8831844.0999999996</v>
      </c>
      <c r="O21" s="34">
        <f t="shared" si="5"/>
        <v>432359.5</v>
      </c>
      <c r="P21" s="34">
        <f t="shared" si="5"/>
        <v>47222.09</v>
      </c>
      <c r="Q21" s="34">
        <f t="shared" si="5"/>
        <v>60000</v>
      </c>
      <c r="R21" s="34">
        <f t="shared" si="5"/>
        <v>295000</v>
      </c>
      <c r="S21" s="7">
        <f t="shared" si="5"/>
        <v>217717386.33999997</v>
      </c>
      <c r="T21" s="7">
        <f t="shared" si="5"/>
        <v>1690488.3900000001</v>
      </c>
      <c r="U21" s="34">
        <f t="shared" si="5"/>
        <v>1622505.08</v>
      </c>
      <c r="V21" s="34">
        <f t="shared" si="5"/>
        <v>0</v>
      </c>
      <c r="W21" s="34">
        <f t="shared" si="5"/>
        <v>0</v>
      </c>
      <c r="X21" s="34">
        <f t="shared" si="5"/>
        <v>0</v>
      </c>
      <c r="Y21" s="34">
        <f t="shared" si="5"/>
        <v>0</v>
      </c>
      <c r="Z21" s="64">
        <f t="shared" ref="Z21:Z84" si="6">S21+T21</f>
        <v>219407874.72999996</v>
      </c>
      <c r="AA21" s="7">
        <f t="shared" si="5"/>
        <v>186520853.80000001</v>
      </c>
      <c r="AB21" s="64">
        <f t="shared" si="5"/>
        <v>186520853.80000001</v>
      </c>
      <c r="AC21" s="7">
        <f t="shared" si="5"/>
        <v>-69021.88</v>
      </c>
      <c r="AD21" s="64">
        <f t="shared" si="5"/>
        <v>186451831.92000002</v>
      </c>
      <c r="AE21" s="7">
        <f t="shared" si="5"/>
        <v>188243512.12</v>
      </c>
      <c r="AF21" s="64">
        <f t="shared" si="5"/>
        <v>188243512.12</v>
      </c>
      <c r="AG21" s="7">
        <f t="shared" si="5"/>
        <v>0</v>
      </c>
      <c r="AH21" s="64">
        <f t="shared" si="5"/>
        <v>188243512.12</v>
      </c>
      <c r="AI21" s="7">
        <f t="shared" si="5"/>
        <v>0</v>
      </c>
    </row>
    <row r="22" spans="1:35" ht="38.25" outlineLevel="1" x14ac:dyDescent="0.25">
      <c r="A22" s="16" t="s">
        <v>308</v>
      </c>
      <c r="B22" s="9"/>
      <c r="C22" s="9"/>
      <c r="D22" s="9"/>
      <c r="E22" s="17" t="s">
        <v>74</v>
      </c>
      <c r="F22" s="17" t="s">
        <v>90</v>
      </c>
      <c r="G22" s="17" t="s">
        <v>85</v>
      </c>
      <c r="H22" s="17"/>
      <c r="I22" s="17"/>
      <c r="J22" s="17"/>
      <c r="K22" s="7">
        <f t="shared" ref="K22:AE22" si="7">K23+K299+K284+K289+K294+K304</f>
        <v>208050960.64999998</v>
      </c>
      <c r="L22" s="7">
        <f t="shared" si="7"/>
        <v>208050960.64999998</v>
      </c>
      <c r="M22" s="7">
        <f>M23+M299+M284+M289+M294+M304</f>
        <v>9666425.6899999995</v>
      </c>
      <c r="N22" s="34">
        <f t="shared" si="7"/>
        <v>8831844.0999999996</v>
      </c>
      <c r="O22" s="34">
        <f t="shared" si="7"/>
        <v>432359.5</v>
      </c>
      <c r="P22" s="34">
        <f t="shared" si="7"/>
        <v>47222.09</v>
      </c>
      <c r="Q22" s="34">
        <f t="shared" si="7"/>
        <v>60000</v>
      </c>
      <c r="R22" s="34">
        <f t="shared" si="7"/>
        <v>295000</v>
      </c>
      <c r="S22" s="7">
        <f t="shared" si="7"/>
        <v>217717386.33999997</v>
      </c>
      <c r="T22" s="7">
        <f t="shared" ref="T22:W22" si="8">T23+T299+T284+T289+T294+T304</f>
        <v>1690488.3900000001</v>
      </c>
      <c r="U22" s="34">
        <f>U23+U299+U284+U289+U294+U304</f>
        <v>1622505.08</v>
      </c>
      <c r="V22" s="34">
        <f t="shared" si="8"/>
        <v>0</v>
      </c>
      <c r="W22" s="34">
        <f t="shared" si="8"/>
        <v>0</v>
      </c>
      <c r="X22" s="34">
        <f t="shared" si="7"/>
        <v>0</v>
      </c>
      <c r="Y22" s="34">
        <f t="shared" si="7"/>
        <v>0</v>
      </c>
      <c r="Z22" s="64">
        <f t="shared" si="6"/>
        <v>219407874.72999996</v>
      </c>
      <c r="AA22" s="7">
        <f t="shared" si="7"/>
        <v>186520853.80000001</v>
      </c>
      <c r="AB22" s="64">
        <f t="shared" ref="AB22:AC22" si="9">AB23+AB299+AB284+AB289+AB294+AB304</f>
        <v>186520853.80000001</v>
      </c>
      <c r="AC22" s="7">
        <f t="shared" si="9"/>
        <v>-69021.88</v>
      </c>
      <c r="AD22" s="64">
        <f t="shared" ref="AD22:AH22" si="10">AD23+AD299+AD284+AD289+AD294+AD304</f>
        <v>186451831.92000002</v>
      </c>
      <c r="AE22" s="7">
        <f t="shared" si="7"/>
        <v>188243512.12</v>
      </c>
      <c r="AF22" s="64">
        <f t="shared" ref="AF22:AG22" si="11">AF23+AF299+AF284+AF289+AF294+AF304</f>
        <v>188243512.12</v>
      </c>
      <c r="AG22" s="7">
        <f t="shared" si="11"/>
        <v>0</v>
      </c>
      <c r="AH22" s="64">
        <f t="shared" si="10"/>
        <v>188243512.12</v>
      </c>
      <c r="AI22" s="7">
        <f t="shared" ref="AI22" si="12">AI23+AI299+AI284+AI289+AI294+AI304</f>
        <v>0</v>
      </c>
    </row>
    <row r="23" spans="1:35" outlineLevel="1" x14ac:dyDescent="0.25">
      <c r="A23" s="18" t="s">
        <v>309</v>
      </c>
      <c r="B23" s="9"/>
      <c r="C23" s="9"/>
      <c r="D23" s="9"/>
      <c r="E23" s="17" t="s">
        <v>74</v>
      </c>
      <c r="F23" s="17" t="s">
        <v>90</v>
      </c>
      <c r="G23" s="17" t="s">
        <v>85</v>
      </c>
      <c r="H23" s="17" t="s">
        <v>0</v>
      </c>
      <c r="I23" s="17"/>
      <c r="J23" s="17"/>
      <c r="K23" s="7">
        <f t="shared" ref="K23:AA23" si="13">K46+K50+K54+K58+K67+K71+K85+K98+K102+K108+K126+K129+K133+K137+K149+K161+K173+K188+K192+K196+K201+K213+K220+K232+K240+K248+K265+K269+K277+K310+K316+K324+K329+K334+K342+K205+K24+K33+K42+K350+K236+K346+K94+K258+K77+K338</f>
        <v>208050960.64999998</v>
      </c>
      <c r="L23" s="7">
        <f t="shared" si="13"/>
        <v>208050960.64999998</v>
      </c>
      <c r="M23" s="7">
        <f>M46+M50+M54+M58+M67+M71+M85+M98+M102+M108+M126+M129+M133+M137+M149+M161+M173+M188+M192+M196+M201+M213+M220+M232+M240+M248+M265+M269+M277+M310+M316+M324+M329+M334+M342+M205+M24+M33+M42+M350+M236+M346+M94+M258+M77+M338+M320</f>
        <v>9666425.6899999995</v>
      </c>
      <c r="N23" s="34">
        <f t="shared" si="13"/>
        <v>8831844.0999999996</v>
      </c>
      <c r="O23" s="34">
        <f t="shared" si="13"/>
        <v>432359.5</v>
      </c>
      <c r="P23" s="34">
        <f t="shared" si="13"/>
        <v>47222.09</v>
      </c>
      <c r="Q23" s="34">
        <f t="shared" si="13"/>
        <v>60000</v>
      </c>
      <c r="R23" s="34">
        <f t="shared" si="13"/>
        <v>295000</v>
      </c>
      <c r="S23" s="7">
        <f>S46+S50+S54+S58+S67+S71+S85+S98+S102+S108+S126+S129+S133+S137+S149+S161+S173+S188+S192+S196+S201+S213+S220+S232+S240+S248+S265+S269+S277+S310+S316+S324+S329+S334+S342+S205+S24+S33+S42+S350+S236+S346+S94+S258+S77+S338+S320</f>
        <v>217717386.33999997</v>
      </c>
      <c r="T23" s="7">
        <f t="shared" ref="T23:W23" si="14">T46+T50+T54+T58+T67+T71+T85+T98+T102+T108+T126+T129+T133+T137+T149+T161+T173+T188+T192+T196+T201+T213+T220+T232+T240+T248+T265+T269+T277+T310+T316+T324+T329+T334+T342+T205+T24+T33+T42+T350+T236+T346+T94+T258+T77+T338+T320</f>
        <v>1690488.3900000001</v>
      </c>
      <c r="U23" s="34">
        <f>U46+U50+U54+U58+U67+U71+U85+U98+U102+U108+U126+U129+U133+U137+U149+U161+U173+U188+U192+U196+U201+U213+U220+U232+U240+U248+U265+U269+U277+U310+U316+U324+U329+U334+U342+U205+U24+U33+U42+U350+U236+U346+U94+U258+U77+U338+U320</f>
        <v>1622505.08</v>
      </c>
      <c r="V23" s="34">
        <f t="shared" si="14"/>
        <v>0</v>
      </c>
      <c r="W23" s="34">
        <f t="shared" si="14"/>
        <v>0</v>
      </c>
      <c r="X23" s="34">
        <f t="shared" ref="X23:Y23" si="15">X46+X50+X54+X58+X67+X71+X85+X98+X102+X108+X126+X129+X133+X137+X149+X161+X173+X188+X192+X196+X201+X213+X220+X232+X240+X248+X265+X269+X277+X310+X316+X324+X329+X334+X342+X205+X24+X33+X42+X350+X236+X346+X94+X258+X77+X338+X320</f>
        <v>0</v>
      </c>
      <c r="Y23" s="34">
        <f t="shared" si="15"/>
        <v>0</v>
      </c>
      <c r="Z23" s="64">
        <f t="shared" si="6"/>
        <v>219407874.72999996</v>
      </c>
      <c r="AA23" s="7">
        <f t="shared" si="13"/>
        <v>186520853.80000001</v>
      </c>
      <c r="AB23" s="64">
        <f t="shared" ref="AB23" si="16">AB46+AB50+AB54+AB58+AB67+AB71+AB85+AB98+AB102+AB108+AB126+AB129+AB133+AB137+AB149+AB161+AB173+AB188+AB192+AB196+AB201+AB213+AB220+AB232+AB240+AB248+AB265+AB269+AB277+AB310+AB316+AB324+AB329+AB334+AB342+AB205+AB24+AB33+AB42+AB350+AB236+AB346+AB94+AB258+AB77+AB338</f>
        <v>186520853.80000001</v>
      </c>
      <c r="AC23" s="7">
        <f t="shared" ref="AC23" si="17">AC46+AC50+AC54+AC58+AC67+AC71+AC85+AC98+AC102+AC108+AC126+AC129+AC133+AC137+AC149+AC161+AC173+AC188+AC192+AC196+AC201+AC213+AC220+AC232+AC240+AC248+AC265+AC269+AC277+AC310+AC316+AC324+AC329+AC334+AC342+AC205+AC24+AC33+AC42+AC350+AC236+AC346+AC94+AC258+AC77+AC338+AC320</f>
        <v>-69021.88</v>
      </c>
      <c r="AD23" s="64">
        <f t="shared" ref="AD23:AH23" si="18">AD46+AD50+AD54+AD58+AD67+AD71+AD85+AD98+AD102+AD108+AD126+AD129+AD133+AD137+AD149+AD161+AD173+AD188+AD192+AD196+AD201+AD213+AD220+AD232+AD240+AD248+AD265+AD269+AD277+AD310+AD316+AD324+AD329+AD334+AD342+AD205+AD24+AD33+AD42+AD350+AD236+AD346+AD94+AD258+AD77+AD338+AD320</f>
        <v>186451831.92000002</v>
      </c>
      <c r="AE23" s="7">
        <f t="shared" si="18"/>
        <v>188243512.12</v>
      </c>
      <c r="AF23" s="64">
        <f t="shared" ref="AF23:AG23" si="19">AF46+AF50+AF54+AF58+AF67+AF71+AF85+AF98+AF102+AF108+AF126+AF129+AF133+AF137+AF149+AF161+AF173+AF188+AF192+AF196+AF201+AF213+AF220+AF232+AF240+AF248+AF265+AF269+AF277+AF310+AF316+AF324+AF329+AF334+AF342+AF205+AF24+AF33+AF42+AF350+AF236+AF346+AF94+AF258+AF77+AF338+AF320</f>
        <v>188243512.12</v>
      </c>
      <c r="AG23" s="7">
        <f t="shared" si="19"/>
        <v>0</v>
      </c>
      <c r="AH23" s="64">
        <f t="shared" si="18"/>
        <v>188243512.12</v>
      </c>
      <c r="AI23" s="7">
        <f t="shared" ref="AI23" si="20">AI46+AI50+AI54+AI58+AI67+AI71+AI85+AI98+AI102+AI108+AI126+AI129+AI133+AI137+AI149+AI161+AI173+AI188+AI192+AI196+AI201+AI213+AI220+AI232+AI240+AI248+AI265+AI269+AI277+AI310+AI316+AI324+AI329+AI334+AI342+AI205+AI24+AI33+AI42+AI350+AI236+AI346+AI94+AI258+AI77+AI338+AI320</f>
        <v>0</v>
      </c>
    </row>
    <row r="24" spans="1:35" ht="208.5" hidden="1" customHeight="1" outlineLevel="1" x14ac:dyDescent="0.25">
      <c r="A24" s="16" t="s">
        <v>135</v>
      </c>
      <c r="B24" s="9"/>
      <c r="C24" s="9"/>
      <c r="D24" s="9"/>
      <c r="E24" s="17" t="s">
        <v>74</v>
      </c>
      <c r="F24" s="17" t="s">
        <v>90</v>
      </c>
      <c r="G24" s="17" t="s">
        <v>85</v>
      </c>
      <c r="H24" s="17" t="s">
        <v>0</v>
      </c>
      <c r="I24" s="17" t="s">
        <v>92</v>
      </c>
      <c r="J24" s="17"/>
      <c r="K24" s="3">
        <f t="shared" ref="K24:AE24" si="21">K25+K30</f>
        <v>1684959</v>
      </c>
      <c r="L24" s="3">
        <f t="shared" ref="L24:R24" si="22">L25+L30</f>
        <v>1684959</v>
      </c>
      <c r="M24" s="3">
        <f t="shared" si="22"/>
        <v>0</v>
      </c>
      <c r="N24" s="35">
        <f t="shared" si="22"/>
        <v>0</v>
      </c>
      <c r="O24" s="35">
        <f t="shared" ref="O24:P24" si="23">O25+O30</f>
        <v>0</v>
      </c>
      <c r="P24" s="35">
        <f t="shared" si="23"/>
        <v>0</v>
      </c>
      <c r="Q24" s="35">
        <f t="shared" ref="Q24" si="24">Q25+Q30</f>
        <v>0</v>
      </c>
      <c r="R24" s="35">
        <f t="shared" si="22"/>
        <v>0</v>
      </c>
      <c r="S24" s="3">
        <f t="shared" ref="S24:Y24" si="25">S25+S30</f>
        <v>1684959</v>
      </c>
      <c r="T24" s="3">
        <f t="shared" ref="T24:W24" si="26">T25+T30</f>
        <v>0</v>
      </c>
      <c r="U24" s="35">
        <f t="shared" si="26"/>
        <v>0</v>
      </c>
      <c r="V24" s="35">
        <f t="shared" si="26"/>
        <v>0</v>
      </c>
      <c r="W24" s="35">
        <f t="shared" si="26"/>
        <v>0</v>
      </c>
      <c r="X24" s="35">
        <f t="shared" si="25"/>
        <v>0</v>
      </c>
      <c r="Y24" s="35">
        <f t="shared" si="25"/>
        <v>0</v>
      </c>
      <c r="Z24" s="64">
        <f t="shared" si="6"/>
        <v>1684959</v>
      </c>
      <c r="AA24" s="3">
        <f t="shared" si="21"/>
        <v>1684959.0000000002</v>
      </c>
      <c r="AB24" s="65">
        <f t="shared" ref="AB24:AC24" si="27">AB25+AB30</f>
        <v>1684959.0000000002</v>
      </c>
      <c r="AC24" s="3">
        <f t="shared" si="27"/>
        <v>0</v>
      </c>
      <c r="AD24" s="65">
        <f t="shared" si="21"/>
        <v>1684959.0000000002</v>
      </c>
      <c r="AE24" s="3">
        <f t="shared" si="21"/>
        <v>1684959</v>
      </c>
      <c r="AF24" s="65">
        <f t="shared" ref="AF24:AG24" si="28">AF25+AF30</f>
        <v>1684959</v>
      </c>
      <c r="AG24" s="3">
        <f t="shared" si="28"/>
        <v>0</v>
      </c>
      <c r="AH24" s="65">
        <f t="shared" ref="AH24:AI24" si="29">AH25+AH30</f>
        <v>1684959</v>
      </c>
      <c r="AI24" s="3">
        <f t="shared" si="29"/>
        <v>0</v>
      </c>
    </row>
    <row r="25" spans="1:35" ht="89.25" hidden="1" outlineLevel="1" x14ac:dyDescent="0.25">
      <c r="A25" s="16" t="s">
        <v>1</v>
      </c>
      <c r="B25" s="9"/>
      <c r="C25" s="9"/>
      <c r="D25" s="9"/>
      <c r="E25" s="17" t="s">
        <v>74</v>
      </c>
      <c r="F25" s="17" t="s">
        <v>90</v>
      </c>
      <c r="G25" s="17" t="s">
        <v>85</v>
      </c>
      <c r="H25" s="17" t="s">
        <v>0</v>
      </c>
      <c r="I25" s="17" t="s">
        <v>92</v>
      </c>
      <c r="J25" s="17" t="s">
        <v>2</v>
      </c>
      <c r="K25" s="3">
        <f t="shared" ref="K25:AI25" si="30">K26</f>
        <v>1538777.61</v>
      </c>
      <c r="L25" s="3">
        <f t="shared" si="30"/>
        <v>1538777.61</v>
      </c>
      <c r="M25" s="3">
        <f t="shared" si="30"/>
        <v>0</v>
      </c>
      <c r="N25" s="35">
        <f t="shared" si="30"/>
        <v>0</v>
      </c>
      <c r="O25" s="35">
        <f t="shared" si="30"/>
        <v>0</v>
      </c>
      <c r="P25" s="35">
        <f t="shared" si="30"/>
        <v>0</v>
      </c>
      <c r="Q25" s="35">
        <f t="shared" si="30"/>
        <v>0</v>
      </c>
      <c r="R25" s="35">
        <f t="shared" si="30"/>
        <v>0</v>
      </c>
      <c r="S25" s="3">
        <f t="shared" si="30"/>
        <v>1538777.61</v>
      </c>
      <c r="T25" s="3">
        <f t="shared" si="30"/>
        <v>0</v>
      </c>
      <c r="U25" s="35">
        <f t="shared" si="30"/>
        <v>0</v>
      </c>
      <c r="V25" s="35">
        <f t="shared" si="30"/>
        <v>0</v>
      </c>
      <c r="W25" s="35">
        <f t="shared" si="30"/>
        <v>0</v>
      </c>
      <c r="X25" s="35">
        <f t="shared" si="30"/>
        <v>0</v>
      </c>
      <c r="Y25" s="35">
        <f t="shared" si="30"/>
        <v>0</v>
      </c>
      <c r="Z25" s="64">
        <f t="shared" si="6"/>
        <v>1538777.61</v>
      </c>
      <c r="AA25" s="3">
        <f t="shared" si="30"/>
        <v>1608303.4400000002</v>
      </c>
      <c r="AB25" s="65">
        <f t="shared" si="30"/>
        <v>1608303.4400000002</v>
      </c>
      <c r="AC25" s="3">
        <f t="shared" si="30"/>
        <v>0</v>
      </c>
      <c r="AD25" s="65">
        <f t="shared" si="30"/>
        <v>1608303.4400000002</v>
      </c>
      <c r="AE25" s="3">
        <f t="shared" si="30"/>
        <v>1673252.01</v>
      </c>
      <c r="AF25" s="65">
        <f t="shared" si="30"/>
        <v>1673252.01</v>
      </c>
      <c r="AG25" s="3">
        <f t="shared" si="30"/>
        <v>0</v>
      </c>
      <c r="AH25" s="65">
        <f t="shared" si="30"/>
        <v>1673252.01</v>
      </c>
      <c r="AI25" s="3">
        <f t="shared" si="30"/>
        <v>0</v>
      </c>
    </row>
    <row r="26" spans="1:35" ht="38.25" hidden="1" outlineLevel="1" x14ac:dyDescent="0.25">
      <c r="A26" s="16" t="s">
        <v>3</v>
      </c>
      <c r="B26" s="9"/>
      <c r="C26" s="9"/>
      <c r="D26" s="9"/>
      <c r="E26" s="17" t="s">
        <v>74</v>
      </c>
      <c r="F26" s="17" t="s">
        <v>90</v>
      </c>
      <c r="G26" s="17" t="s">
        <v>85</v>
      </c>
      <c r="H26" s="17" t="s">
        <v>0</v>
      </c>
      <c r="I26" s="17" t="s">
        <v>92</v>
      </c>
      <c r="J26" s="17" t="s">
        <v>4</v>
      </c>
      <c r="K26" s="3">
        <f t="shared" ref="K26:AE26" si="31">K27+K28+K29</f>
        <v>1538777.61</v>
      </c>
      <c r="L26" s="3">
        <f t="shared" ref="L26:R26" si="32">L27+L28+L29</f>
        <v>1538777.61</v>
      </c>
      <c r="M26" s="3">
        <f t="shared" si="32"/>
        <v>0</v>
      </c>
      <c r="N26" s="35">
        <f t="shared" si="32"/>
        <v>0</v>
      </c>
      <c r="O26" s="35">
        <f t="shared" ref="O26:P26" si="33">O27+O28+O29</f>
        <v>0</v>
      </c>
      <c r="P26" s="35">
        <f t="shared" si="33"/>
        <v>0</v>
      </c>
      <c r="Q26" s="35">
        <f t="shared" ref="Q26" si="34">Q27+Q28+Q29</f>
        <v>0</v>
      </c>
      <c r="R26" s="35">
        <f t="shared" si="32"/>
        <v>0</v>
      </c>
      <c r="S26" s="3">
        <f t="shared" ref="S26:Y26" si="35">S27+S28+S29</f>
        <v>1538777.61</v>
      </c>
      <c r="T26" s="3">
        <f t="shared" ref="T26:W26" si="36">T27+T28+T29</f>
        <v>0</v>
      </c>
      <c r="U26" s="35">
        <f t="shared" si="36"/>
        <v>0</v>
      </c>
      <c r="V26" s="35">
        <f t="shared" si="36"/>
        <v>0</v>
      </c>
      <c r="W26" s="35">
        <f t="shared" si="36"/>
        <v>0</v>
      </c>
      <c r="X26" s="35">
        <f t="shared" si="35"/>
        <v>0</v>
      </c>
      <c r="Y26" s="35">
        <f t="shared" si="35"/>
        <v>0</v>
      </c>
      <c r="Z26" s="64">
        <f t="shared" si="6"/>
        <v>1538777.61</v>
      </c>
      <c r="AA26" s="3">
        <f t="shared" si="31"/>
        <v>1608303.4400000002</v>
      </c>
      <c r="AB26" s="65">
        <f t="shared" ref="AB26:AC26" si="37">AB27+AB28+AB29</f>
        <v>1608303.4400000002</v>
      </c>
      <c r="AC26" s="3">
        <f t="shared" si="37"/>
        <v>0</v>
      </c>
      <c r="AD26" s="65">
        <f t="shared" si="31"/>
        <v>1608303.4400000002</v>
      </c>
      <c r="AE26" s="3">
        <f t="shared" si="31"/>
        <v>1673252.01</v>
      </c>
      <c r="AF26" s="65">
        <f t="shared" ref="AF26:AG26" si="38">AF27+AF28+AF29</f>
        <v>1673252.01</v>
      </c>
      <c r="AG26" s="3">
        <f t="shared" si="38"/>
        <v>0</v>
      </c>
      <c r="AH26" s="65">
        <f t="shared" ref="AH26:AI26" si="39">AH27+AH28+AH29</f>
        <v>1673252.01</v>
      </c>
      <c r="AI26" s="3">
        <f t="shared" si="39"/>
        <v>0</v>
      </c>
    </row>
    <row r="27" spans="1:35" ht="38.25" hidden="1" outlineLevel="1" x14ac:dyDescent="0.25">
      <c r="A27" s="16" t="s">
        <v>5</v>
      </c>
      <c r="B27" s="9"/>
      <c r="C27" s="9"/>
      <c r="D27" s="9"/>
      <c r="E27" s="17" t="s">
        <v>74</v>
      </c>
      <c r="F27" s="17" t="s">
        <v>90</v>
      </c>
      <c r="G27" s="17" t="s">
        <v>85</v>
      </c>
      <c r="H27" s="17" t="s">
        <v>0</v>
      </c>
      <c r="I27" s="17" t="s">
        <v>92</v>
      </c>
      <c r="J27" s="17" t="s">
        <v>6</v>
      </c>
      <c r="K27" s="1">
        <v>1107120.8400000001</v>
      </c>
      <c r="L27" s="1">
        <v>1107120.8400000001</v>
      </c>
      <c r="M27" s="1"/>
      <c r="N27" s="36"/>
      <c r="O27" s="36"/>
      <c r="P27" s="36"/>
      <c r="Q27" s="36"/>
      <c r="R27" s="36"/>
      <c r="S27" s="1">
        <v>1107120.8400000001</v>
      </c>
      <c r="T27" s="1">
        <f>SUM(U27:Y27)</f>
        <v>0</v>
      </c>
      <c r="U27" s="36"/>
      <c r="V27" s="36"/>
      <c r="W27" s="36"/>
      <c r="X27" s="36"/>
      <c r="Y27" s="36"/>
      <c r="Z27" s="64">
        <f t="shared" si="6"/>
        <v>1107120.8400000001</v>
      </c>
      <c r="AA27" s="1">
        <v>1160520.1000000001</v>
      </c>
      <c r="AB27" s="66">
        <v>1160520.1000000001</v>
      </c>
      <c r="AC27" s="1"/>
      <c r="AD27" s="66">
        <f>AB27+AC27</f>
        <v>1160520.1000000001</v>
      </c>
      <c r="AE27" s="1">
        <v>1210403.79</v>
      </c>
      <c r="AF27" s="66">
        <v>1210403.79</v>
      </c>
      <c r="AG27" s="1"/>
      <c r="AH27" s="66">
        <f>AF27+AG27</f>
        <v>1210403.79</v>
      </c>
      <c r="AI27" s="1"/>
    </row>
    <row r="28" spans="1:35" ht="51" hidden="1" outlineLevel="1" x14ac:dyDescent="0.25">
      <c r="A28" s="16" t="s">
        <v>7</v>
      </c>
      <c r="B28" s="9"/>
      <c r="C28" s="9"/>
      <c r="D28" s="9"/>
      <c r="E28" s="17" t="s">
        <v>74</v>
      </c>
      <c r="F28" s="17" t="s">
        <v>90</v>
      </c>
      <c r="G28" s="17" t="s">
        <v>85</v>
      </c>
      <c r="H28" s="17" t="s">
        <v>0</v>
      </c>
      <c r="I28" s="17" t="s">
        <v>92</v>
      </c>
      <c r="J28" s="17" t="s">
        <v>8</v>
      </c>
      <c r="K28" s="1">
        <v>74736</v>
      </c>
      <c r="L28" s="1">
        <v>74736</v>
      </c>
      <c r="M28" s="1"/>
      <c r="N28" s="36"/>
      <c r="O28" s="36"/>
      <c r="P28" s="36"/>
      <c r="Q28" s="36"/>
      <c r="R28" s="36"/>
      <c r="S28" s="1">
        <v>74736</v>
      </c>
      <c r="T28" s="1">
        <f t="shared" ref="T28:T29" si="40">SUM(U28:Y28)</f>
        <v>0</v>
      </c>
      <c r="U28" s="36"/>
      <c r="V28" s="36"/>
      <c r="W28" s="36"/>
      <c r="X28" s="36"/>
      <c r="Y28" s="36"/>
      <c r="Z28" s="64">
        <f t="shared" si="6"/>
        <v>74736</v>
      </c>
      <c r="AA28" s="1">
        <v>74736</v>
      </c>
      <c r="AB28" s="66">
        <v>74736</v>
      </c>
      <c r="AC28" s="1"/>
      <c r="AD28" s="66">
        <f t="shared" ref="AD28:AD29" si="41">AB28+AC28</f>
        <v>74736</v>
      </c>
      <c r="AE28" s="1">
        <v>74736</v>
      </c>
      <c r="AF28" s="66">
        <v>74736</v>
      </c>
      <c r="AG28" s="1"/>
      <c r="AH28" s="66">
        <f t="shared" ref="AH28:AH29" si="42">AF28+AG28</f>
        <v>74736</v>
      </c>
      <c r="AI28" s="1"/>
    </row>
    <row r="29" spans="1:35" ht="63.75" hidden="1" outlineLevel="1" x14ac:dyDescent="0.25">
      <c r="A29" s="16" t="s">
        <v>9</v>
      </c>
      <c r="B29" s="9"/>
      <c r="C29" s="9"/>
      <c r="D29" s="9"/>
      <c r="E29" s="17" t="s">
        <v>74</v>
      </c>
      <c r="F29" s="17" t="s">
        <v>90</v>
      </c>
      <c r="G29" s="17" t="s">
        <v>85</v>
      </c>
      <c r="H29" s="17" t="s">
        <v>0</v>
      </c>
      <c r="I29" s="17" t="s">
        <v>92</v>
      </c>
      <c r="J29" s="17" t="s">
        <v>10</v>
      </c>
      <c r="K29" s="1">
        <v>356920.77</v>
      </c>
      <c r="L29" s="1">
        <v>356920.77</v>
      </c>
      <c r="M29" s="1"/>
      <c r="N29" s="36"/>
      <c r="O29" s="36"/>
      <c r="P29" s="36"/>
      <c r="Q29" s="36"/>
      <c r="R29" s="36"/>
      <c r="S29" s="1">
        <v>356920.77</v>
      </c>
      <c r="T29" s="1">
        <f t="shared" si="40"/>
        <v>0</v>
      </c>
      <c r="U29" s="36"/>
      <c r="V29" s="36"/>
      <c r="W29" s="36"/>
      <c r="X29" s="36"/>
      <c r="Y29" s="36"/>
      <c r="Z29" s="64">
        <f t="shared" si="6"/>
        <v>356920.77</v>
      </c>
      <c r="AA29" s="1">
        <v>373047.34</v>
      </c>
      <c r="AB29" s="66">
        <v>373047.34</v>
      </c>
      <c r="AC29" s="1"/>
      <c r="AD29" s="66">
        <f t="shared" si="41"/>
        <v>373047.34</v>
      </c>
      <c r="AE29" s="1">
        <v>388112.22</v>
      </c>
      <c r="AF29" s="66">
        <v>388112.22</v>
      </c>
      <c r="AG29" s="1"/>
      <c r="AH29" s="66">
        <f t="shared" si="42"/>
        <v>388112.22</v>
      </c>
      <c r="AI29" s="1"/>
    </row>
    <row r="30" spans="1:35" ht="38.25" hidden="1" outlineLevel="1" x14ac:dyDescent="0.25">
      <c r="A30" s="16" t="s">
        <v>11</v>
      </c>
      <c r="B30" s="9"/>
      <c r="C30" s="9"/>
      <c r="D30" s="9"/>
      <c r="E30" s="17" t="s">
        <v>74</v>
      </c>
      <c r="F30" s="17" t="s">
        <v>90</v>
      </c>
      <c r="G30" s="17" t="s">
        <v>85</v>
      </c>
      <c r="H30" s="17" t="s">
        <v>0</v>
      </c>
      <c r="I30" s="17" t="s">
        <v>92</v>
      </c>
      <c r="J30" s="17" t="s">
        <v>12</v>
      </c>
      <c r="K30" s="3">
        <f t="shared" ref="K30:AI31" si="43">K31</f>
        <v>146181.39000000001</v>
      </c>
      <c r="L30" s="3">
        <f t="shared" si="43"/>
        <v>146181.39000000001</v>
      </c>
      <c r="M30" s="3">
        <f t="shared" si="43"/>
        <v>0</v>
      </c>
      <c r="N30" s="35">
        <f t="shared" si="43"/>
        <v>0</v>
      </c>
      <c r="O30" s="35">
        <f t="shared" si="43"/>
        <v>0</v>
      </c>
      <c r="P30" s="35">
        <f t="shared" si="43"/>
        <v>0</v>
      </c>
      <c r="Q30" s="35">
        <f t="shared" si="43"/>
        <v>0</v>
      </c>
      <c r="R30" s="35">
        <f t="shared" si="43"/>
        <v>0</v>
      </c>
      <c r="S30" s="3">
        <f t="shared" si="43"/>
        <v>146181.39000000001</v>
      </c>
      <c r="T30" s="3">
        <f t="shared" si="43"/>
        <v>0</v>
      </c>
      <c r="U30" s="35">
        <f t="shared" si="43"/>
        <v>0</v>
      </c>
      <c r="V30" s="35">
        <f t="shared" si="43"/>
        <v>0</v>
      </c>
      <c r="W30" s="35">
        <f t="shared" si="43"/>
        <v>0</v>
      </c>
      <c r="X30" s="35">
        <f t="shared" si="43"/>
        <v>0</v>
      </c>
      <c r="Y30" s="35">
        <f t="shared" si="43"/>
        <v>0</v>
      </c>
      <c r="Z30" s="64">
        <f t="shared" si="6"/>
        <v>146181.39000000001</v>
      </c>
      <c r="AA30" s="3">
        <f t="shared" si="43"/>
        <v>76655.56</v>
      </c>
      <c r="AB30" s="65">
        <f t="shared" si="43"/>
        <v>76655.56</v>
      </c>
      <c r="AC30" s="3">
        <f t="shared" si="43"/>
        <v>0</v>
      </c>
      <c r="AD30" s="65">
        <f t="shared" si="43"/>
        <v>76655.56</v>
      </c>
      <c r="AE30" s="3">
        <f t="shared" si="43"/>
        <v>11706.99</v>
      </c>
      <c r="AF30" s="65">
        <f t="shared" si="43"/>
        <v>11706.99</v>
      </c>
      <c r="AG30" s="3">
        <f t="shared" si="43"/>
        <v>0</v>
      </c>
      <c r="AH30" s="65">
        <f t="shared" si="43"/>
        <v>11706.99</v>
      </c>
      <c r="AI30" s="3">
        <f t="shared" si="43"/>
        <v>0</v>
      </c>
    </row>
    <row r="31" spans="1:35" ht="51" hidden="1" outlineLevel="1" x14ac:dyDescent="0.25">
      <c r="A31" s="16" t="s">
        <v>13</v>
      </c>
      <c r="B31" s="9"/>
      <c r="C31" s="9"/>
      <c r="D31" s="9"/>
      <c r="E31" s="17" t="s">
        <v>74</v>
      </c>
      <c r="F31" s="17" t="s">
        <v>90</v>
      </c>
      <c r="G31" s="17" t="s">
        <v>85</v>
      </c>
      <c r="H31" s="17" t="s">
        <v>0</v>
      </c>
      <c r="I31" s="17" t="s">
        <v>92</v>
      </c>
      <c r="J31" s="17" t="s">
        <v>14</v>
      </c>
      <c r="K31" s="3">
        <f t="shared" si="43"/>
        <v>146181.39000000001</v>
      </c>
      <c r="L31" s="3">
        <f t="shared" si="43"/>
        <v>146181.39000000001</v>
      </c>
      <c r="M31" s="3">
        <f t="shared" si="43"/>
        <v>0</v>
      </c>
      <c r="N31" s="35">
        <f t="shared" si="43"/>
        <v>0</v>
      </c>
      <c r="O31" s="35">
        <f t="shared" si="43"/>
        <v>0</v>
      </c>
      <c r="P31" s="35">
        <f t="shared" si="43"/>
        <v>0</v>
      </c>
      <c r="Q31" s="35">
        <f t="shared" si="43"/>
        <v>0</v>
      </c>
      <c r="R31" s="35">
        <f t="shared" si="43"/>
        <v>0</v>
      </c>
      <c r="S31" s="3">
        <f t="shared" si="43"/>
        <v>146181.39000000001</v>
      </c>
      <c r="T31" s="3">
        <f t="shared" si="43"/>
        <v>0</v>
      </c>
      <c r="U31" s="35">
        <f t="shared" si="43"/>
        <v>0</v>
      </c>
      <c r="V31" s="35">
        <f t="shared" si="43"/>
        <v>0</v>
      </c>
      <c r="W31" s="35">
        <f t="shared" si="43"/>
        <v>0</v>
      </c>
      <c r="X31" s="35">
        <f t="shared" si="43"/>
        <v>0</v>
      </c>
      <c r="Y31" s="35">
        <f t="shared" si="43"/>
        <v>0</v>
      </c>
      <c r="Z31" s="64">
        <f t="shared" si="6"/>
        <v>146181.39000000001</v>
      </c>
      <c r="AA31" s="3">
        <f t="shared" si="43"/>
        <v>76655.56</v>
      </c>
      <c r="AB31" s="65">
        <f t="shared" si="43"/>
        <v>76655.56</v>
      </c>
      <c r="AC31" s="3">
        <f t="shared" si="43"/>
        <v>0</v>
      </c>
      <c r="AD31" s="65">
        <f t="shared" si="43"/>
        <v>76655.56</v>
      </c>
      <c r="AE31" s="3">
        <f t="shared" si="43"/>
        <v>11706.99</v>
      </c>
      <c r="AF31" s="65">
        <f t="shared" si="43"/>
        <v>11706.99</v>
      </c>
      <c r="AG31" s="3">
        <f t="shared" si="43"/>
        <v>0</v>
      </c>
      <c r="AH31" s="65">
        <f t="shared" si="43"/>
        <v>11706.99</v>
      </c>
      <c r="AI31" s="3">
        <f t="shared" si="43"/>
        <v>0</v>
      </c>
    </row>
    <row r="32" spans="1:35" ht="25.5" hidden="1" outlineLevel="1" x14ac:dyDescent="0.25">
      <c r="A32" s="16" t="s">
        <v>15</v>
      </c>
      <c r="B32" s="9"/>
      <c r="C32" s="9"/>
      <c r="D32" s="9"/>
      <c r="E32" s="17" t="s">
        <v>74</v>
      </c>
      <c r="F32" s="17" t="s">
        <v>90</v>
      </c>
      <c r="G32" s="17" t="s">
        <v>85</v>
      </c>
      <c r="H32" s="17" t="s">
        <v>0</v>
      </c>
      <c r="I32" s="17" t="s">
        <v>92</v>
      </c>
      <c r="J32" s="17" t="s">
        <v>16</v>
      </c>
      <c r="K32" s="1">
        <v>146181.39000000001</v>
      </c>
      <c r="L32" s="1">
        <v>146181.39000000001</v>
      </c>
      <c r="M32" s="1"/>
      <c r="N32" s="36"/>
      <c r="O32" s="36"/>
      <c r="P32" s="36"/>
      <c r="Q32" s="36"/>
      <c r="R32" s="36"/>
      <c r="S32" s="1">
        <v>146181.39000000001</v>
      </c>
      <c r="T32" s="1"/>
      <c r="U32" s="36"/>
      <c r="V32" s="36"/>
      <c r="W32" s="36"/>
      <c r="X32" s="36"/>
      <c r="Y32" s="36"/>
      <c r="Z32" s="64">
        <f t="shared" si="6"/>
        <v>146181.39000000001</v>
      </c>
      <c r="AA32" s="1">
        <v>76655.56</v>
      </c>
      <c r="AB32" s="66">
        <v>76655.56</v>
      </c>
      <c r="AC32" s="1"/>
      <c r="AD32" s="66">
        <f t="shared" ref="AD32" si="44">AB32+AC32</f>
        <v>76655.56</v>
      </c>
      <c r="AE32" s="1">
        <v>11706.99</v>
      </c>
      <c r="AF32" s="66">
        <v>11706.99</v>
      </c>
      <c r="AG32" s="1"/>
      <c r="AH32" s="66">
        <f t="shared" ref="AH32" si="45">AF32+AG32</f>
        <v>11706.99</v>
      </c>
      <c r="AI32" s="1"/>
    </row>
    <row r="33" spans="1:35" ht="197.25" hidden="1" customHeight="1" outlineLevel="1" x14ac:dyDescent="0.25">
      <c r="A33" s="24" t="s">
        <v>136</v>
      </c>
      <c r="B33" s="9"/>
      <c r="C33" s="9"/>
      <c r="D33" s="9"/>
      <c r="E33" s="17" t="s">
        <v>74</v>
      </c>
      <c r="F33" s="17" t="s">
        <v>90</v>
      </c>
      <c r="G33" s="17" t="s">
        <v>85</v>
      </c>
      <c r="H33" s="17" t="s">
        <v>0</v>
      </c>
      <c r="I33" s="17" t="s">
        <v>93</v>
      </c>
      <c r="J33" s="17"/>
      <c r="K33" s="3">
        <f t="shared" ref="K33:AE33" si="46">K34+K39</f>
        <v>561653</v>
      </c>
      <c r="L33" s="3">
        <f t="shared" ref="L33:R33" si="47">L34+L39</f>
        <v>561653</v>
      </c>
      <c r="M33" s="3">
        <f t="shared" si="47"/>
        <v>0</v>
      </c>
      <c r="N33" s="35">
        <f t="shared" si="47"/>
        <v>0</v>
      </c>
      <c r="O33" s="35">
        <f t="shared" ref="O33:P33" si="48">O34+O39</f>
        <v>0</v>
      </c>
      <c r="P33" s="35">
        <f t="shared" si="48"/>
        <v>0</v>
      </c>
      <c r="Q33" s="35">
        <f t="shared" ref="Q33" si="49">Q34+Q39</f>
        <v>0</v>
      </c>
      <c r="R33" s="35">
        <f t="shared" si="47"/>
        <v>0</v>
      </c>
      <c r="S33" s="3">
        <f t="shared" ref="S33:Y33" si="50">S34+S39</f>
        <v>561653</v>
      </c>
      <c r="T33" s="3">
        <f t="shared" ref="T33:W33" si="51">T34+T39</f>
        <v>0</v>
      </c>
      <c r="U33" s="35">
        <f t="shared" si="51"/>
        <v>0</v>
      </c>
      <c r="V33" s="35">
        <f t="shared" si="51"/>
        <v>0</v>
      </c>
      <c r="W33" s="35">
        <f t="shared" si="51"/>
        <v>0</v>
      </c>
      <c r="X33" s="35">
        <f t="shared" si="50"/>
        <v>0</v>
      </c>
      <c r="Y33" s="35">
        <f t="shared" si="50"/>
        <v>0</v>
      </c>
      <c r="Z33" s="64">
        <f t="shared" si="6"/>
        <v>561653</v>
      </c>
      <c r="AA33" s="3">
        <f t="shared" si="46"/>
        <v>561653</v>
      </c>
      <c r="AB33" s="65">
        <f t="shared" ref="AB33:AC33" si="52">AB34+AB39</f>
        <v>561653</v>
      </c>
      <c r="AC33" s="3">
        <f t="shared" si="52"/>
        <v>0</v>
      </c>
      <c r="AD33" s="65">
        <f t="shared" si="46"/>
        <v>561653</v>
      </c>
      <c r="AE33" s="3">
        <f t="shared" si="46"/>
        <v>561653</v>
      </c>
      <c r="AF33" s="65">
        <f t="shared" ref="AF33:AG33" si="53">AF34+AF39</f>
        <v>561653</v>
      </c>
      <c r="AG33" s="3">
        <f t="shared" si="53"/>
        <v>0</v>
      </c>
      <c r="AH33" s="65">
        <f t="shared" ref="AH33:AI33" si="54">AH34+AH39</f>
        <v>561653</v>
      </c>
      <c r="AI33" s="3">
        <f t="shared" si="54"/>
        <v>0</v>
      </c>
    </row>
    <row r="34" spans="1:35" ht="89.25" hidden="1" outlineLevel="1" x14ac:dyDescent="0.25">
      <c r="A34" s="16" t="s">
        <v>1</v>
      </c>
      <c r="B34" s="9"/>
      <c r="C34" s="9"/>
      <c r="D34" s="9"/>
      <c r="E34" s="17" t="s">
        <v>74</v>
      </c>
      <c r="F34" s="17" t="s">
        <v>90</v>
      </c>
      <c r="G34" s="17" t="s">
        <v>85</v>
      </c>
      <c r="H34" s="17" t="s">
        <v>0</v>
      </c>
      <c r="I34" s="17" t="s">
        <v>93</v>
      </c>
      <c r="J34" s="17" t="s">
        <v>2</v>
      </c>
      <c r="K34" s="3">
        <f t="shared" ref="K34:AI34" si="55">K35</f>
        <v>432879.42</v>
      </c>
      <c r="L34" s="3">
        <f t="shared" si="55"/>
        <v>432879.42</v>
      </c>
      <c r="M34" s="3">
        <f t="shared" si="55"/>
        <v>0</v>
      </c>
      <c r="N34" s="35">
        <f t="shared" si="55"/>
        <v>0</v>
      </c>
      <c r="O34" s="35">
        <f t="shared" si="55"/>
        <v>0</v>
      </c>
      <c r="P34" s="35">
        <f t="shared" si="55"/>
        <v>0</v>
      </c>
      <c r="Q34" s="35">
        <f t="shared" si="55"/>
        <v>0</v>
      </c>
      <c r="R34" s="35">
        <f t="shared" si="55"/>
        <v>0</v>
      </c>
      <c r="S34" s="3">
        <f t="shared" si="55"/>
        <v>432879.42</v>
      </c>
      <c r="T34" s="3">
        <f t="shared" si="55"/>
        <v>0</v>
      </c>
      <c r="U34" s="35">
        <f t="shared" si="55"/>
        <v>0</v>
      </c>
      <c r="V34" s="35">
        <f t="shared" si="55"/>
        <v>0</v>
      </c>
      <c r="W34" s="35">
        <f t="shared" si="55"/>
        <v>0</v>
      </c>
      <c r="X34" s="35">
        <f t="shared" si="55"/>
        <v>0</v>
      </c>
      <c r="Y34" s="35">
        <f t="shared" si="55"/>
        <v>0</v>
      </c>
      <c r="Z34" s="64">
        <f t="shared" si="6"/>
        <v>432879.42</v>
      </c>
      <c r="AA34" s="3">
        <f t="shared" si="55"/>
        <v>453803.95</v>
      </c>
      <c r="AB34" s="65">
        <f t="shared" si="55"/>
        <v>453803.95</v>
      </c>
      <c r="AC34" s="3">
        <f t="shared" si="55"/>
        <v>0</v>
      </c>
      <c r="AD34" s="65">
        <f t="shared" si="55"/>
        <v>453803.95</v>
      </c>
      <c r="AE34" s="3">
        <f t="shared" si="55"/>
        <v>471008.6</v>
      </c>
      <c r="AF34" s="65">
        <f t="shared" si="55"/>
        <v>471008.6</v>
      </c>
      <c r="AG34" s="3">
        <f t="shared" si="55"/>
        <v>0</v>
      </c>
      <c r="AH34" s="65">
        <f t="shared" si="55"/>
        <v>471008.6</v>
      </c>
      <c r="AI34" s="3">
        <f t="shared" si="55"/>
        <v>0</v>
      </c>
    </row>
    <row r="35" spans="1:35" ht="38.25" hidden="1" outlineLevel="1" x14ac:dyDescent="0.25">
      <c r="A35" s="16" t="s">
        <v>3</v>
      </c>
      <c r="B35" s="9"/>
      <c r="C35" s="9"/>
      <c r="D35" s="9"/>
      <c r="E35" s="17" t="s">
        <v>74</v>
      </c>
      <c r="F35" s="17" t="s">
        <v>90</v>
      </c>
      <c r="G35" s="17" t="s">
        <v>85</v>
      </c>
      <c r="H35" s="17" t="s">
        <v>0</v>
      </c>
      <c r="I35" s="17" t="s">
        <v>93</v>
      </c>
      <c r="J35" s="17" t="s">
        <v>4</v>
      </c>
      <c r="K35" s="3">
        <f t="shared" ref="K35:AE35" si="56">K36+K37+K38</f>
        <v>432879.42</v>
      </c>
      <c r="L35" s="3">
        <f t="shared" ref="L35:R35" si="57">L36+L37+L38</f>
        <v>432879.42</v>
      </c>
      <c r="M35" s="3">
        <f t="shared" si="57"/>
        <v>0</v>
      </c>
      <c r="N35" s="35">
        <f t="shared" si="57"/>
        <v>0</v>
      </c>
      <c r="O35" s="35">
        <f t="shared" ref="O35:P35" si="58">O36+O37+O38</f>
        <v>0</v>
      </c>
      <c r="P35" s="35">
        <f t="shared" si="58"/>
        <v>0</v>
      </c>
      <c r="Q35" s="35">
        <f t="shared" ref="Q35" si="59">Q36+Q37+Q38</f>
        <v>0</v>
      </c>
      <c r="R35" s="35">
        <f t="shared" si="57"/>
        <v>0</v>
      </c>
      <c r="S35" s="3">
        <f t="shared" ref="S35:Y35" si="60">S36+S37+S38</f>
        <v>432879.42</v>
      </c>
      <c r="T35" s="3">
        <f t="shared" ref="T35:W35" si="61">T36+T37+T38</f>
        <v>0</v>
      </c>
      <c r="U35" s="35">
        <f t="shared" si="61"/>
        <v>0</v>
      </c>
      <c r="V35" s="35">
        <f t="shared" si="61"/>
        <v>0</v>
      </c>
      <c r="W35" s="35">
        <f t="shared" si="61"/>
        <v>0</v>
      </c>
      <c r="X35" s="35">
        <f t="shared" si="60"/>
        <v>0</v>
      </c>
      <c r="Y35" s="35">
        <f t="shared" si="60"/>
        <v>0</v>
      </c>
      <c r="Z35" s="64">
        <f t="shared" si="6"/>
        <v>432879.42</v>
      </c>
      <c r="AA35" s="3">
        <f t="shared" si="56"/>
        <v>453803.95</v>
      </c>
      <c r="AB35" s="65">
        <f t="shared" ref="AB35:AC35" si="62">AB36+AB37+AB38</f>
        <v>453803.95</v>
      </c>
      <c r="AC35" s="3">
        <f t="shared" si="62"/>
        <v>0</v>
      </c>
      <c r="AD35" s="65">
        <f t="shared" si="56"/>
        <v>453803.95</v>
      </c>
      <c r="AE35" s="3">
        <f t="shared" si="56"/>
        <v>471008.6</v>
      </c>
      <c r="AF35" s="65">
        <f t="shared" ref="AF35:AG35" si="63">AF36+AF37+AF38</f>
        <v>471008.6</v>
      </c>
      <c r="AG35" s="3">
        <f t="shared" si="63"/>
        <v>0</v>
      </c>
      <c r="AH35" s="65">
        <f t="shared" ref="AH35:AI35" si="64">AH36+AH37+AH38</f>
        <v>471008.6</v>
      </c>
      <c r="AI35" s="3">
        <f t="shared" si="64"/>
        <v>0</v>
      </c>
    </row>
    <row r="36" spans="1:35" ht="38.25" hidden="1" outlineLevel="1" x14ac:dyDescent="0.25">
      <c r="A36" s="16" t="s">
        <v>5</v>
      </c>
      <c r="B36" s="9"/>
      <c r="C36" s="9"/>
      <c r="D36" s="9"/>
      <c r="E36" s="17" t="s">
        <v>74</v>
      </c>
      <c r="F36" s="17" t="s">
        <v>90</v>
      </c>
      <c r="G36" s="17" t="s">
        <v>85</v>
      </c>
      <c r="H36" s="17" t="s">
        <v>0</v>
      </c>
      <c r="I36" s="17" t="s">
        <v>93</v>
      </c>
      <c r="J36" s="17" t="s">
        <v>6</v>
      </c>
      <c r="K36" s="1">
        <v>313788.67</v>
      </c>
      <c r="L36" s="1">
        <v>313788.67</v>
      </c>
      <c r="M36" s="1"/>
      <c r="N36" s="36"/>
      <c r="O36" s="36"/>
      <c r="P36" s="36"/>
      <c r="Q36" s="36"/>
      <c r="R36" s="36"/>
      <c r="S36" s="1">
        <v>313788.67</v>
      </c>
      <c r="T36" s="1"/>
      <c r="U36" s="36"/>
      <c r="V36" s="36"/>
      <c r="W36" s="36"/>
      <c r="X36" s="36"/>
      <c r="Y36" s="36"/>
      <c r="Z36" s="64">
        <f t="shared" si="6"/>
        <v>313788.67</v>
      </c>
      <c r="AA36" s="1">
        <v>329859.74</v>
      </c>
      <c r="AB36" s="66">
        <v>329859.74</v>
      </c>
      <c r="AC36" s="1"/>
      <c r="AD36" s="66">
        <f t="shared" ref="AD36:AD38" si="65">AB36+AC36</f>
        <v>329859.74</v>
      </c>
      <c r="AE36" s="1">
        <v>343073.76</v>
      </c>
      <c r="AF36" s="66">
        <v>343073.76</v>
      </c>
      <c r="AG36" s="1"/>
      <c r="AH36" s="66">
        <f t="shared" ref="AH36:AH38" si="66">AF36+AG36</f>
        <v>343073.76</v>
      </c>
      <c r="AI36" s="1"/>
    </row>
    <row r="37" spans="1:35" ht="51" hidden="1" outlineLevel="1" x14ac:dyDescent="0.25">
      <c r="A37" s="16" t="s">
        <v>7</v>
      </c>
      <c r="B37" s="9"/>
      <c r="C37" s="9"/>
      <c r="D37" s="9"/>
      <c r="E37" s="17" t="s">
        <v>74</v>
      </c>
      <c r="F37" s="17" t="s">
        <v>90</v>
      </c>
      <c r="G37" s="17" t="s">
        <v>85</v>
      </c>
      <c r="H37" s="17" t="s">
        <v>0</v>
      </c>
      <c r="I37" s="17" t="s">
        <v>93</v>
      </c>
      <c r="J37" s="17" t="s">
        <v>8</v>
      </c>
      <c r="K37" s="1">
        <v>18684</v>
      </c>
      <c r="L37" s="1">
        <v>18684</v>
      </c>
      <c r="M37" s="1"/>
      <c r="N37" s="36"/>
      <c r="O37" s="36"/>
      <c r="P37" s="36"/>
      <c r="Q37" s="36"/>
      <c r="R37" s="36"/>
      <c r="S37" s="1">
        <v>18684</v>
      </c>
      <c r="T37" s="1"/>
      <c r="U37" s="36"/>
      <c r="V37" s="36"/>
      <c r="W37" s="36"/>
      <c r="X37" s="36"/>
      <c r="Y37" s="36"/>
      <c r="Z37" s="64">
        <f t="shared" si="6"/>
        <v>18684</v>
      </c>
      <c r="AA37" s="1">
        <v>18684</v>
      </c>
      <c r="AB37" s="66">
        <v>18684</v>
      </c>
      <c r="AC37" s="1"/>
      <c r="AD37" s="66">
        <f t="shared" si="65"/>
        <v>18684</v>
      </c>
      <c r="AE37" s="1">
        <v>18684</v>
      </c>
      <c r="AF37" s="66">
        <v>18684</v>
      </c>
      <c r="AG37" s="1"/>
      <c r="AH37" s="66">
        <f t="shared" si="66"/>
        <v>18684</v>
      </c>
      <c r="AI37" s="1"/>
    </row>
    <row r="38" spans="1:35" ht="63.75" hidden="1" outlineLevel="1" x14ac:dyDescent="0.25">
      <c r="A38" s="16" t="s">
        <v>9</v>
      </c>
      <c r="B38" s="9"/>
      <c r="C38" s="9"/>
      <c r="D38" s="9"/>
      <c r="E38" s="17" t="s">
        <v>74</v>
      </c>
      <c r="F38" s="17" t="s">
        <v>90</v>
      </c>
      <c r="G38" s="17" t="s">
        <v>85</v>
      </c>
      <c r="H38" s="17" t="s">
        <v>0</v>
      </c>
      <c r="I38" s="17" t="s">
        <v>93</v>
      </c>
      <c r="J38" s="17" t="s">
        <v>10</v>
      </c>
      <c r="K38" s="1">
        <v>100406.75</v>
      </c>
      <c r="L38" s="1">
        <v>100406.75</v>
      </c>
      <c r="M38" s="1"/>
      <c r="N38" s="36"/>
      <c r="O38" s="36"/>
      <c r="P38" s="36"/>
      <c r="Q38" s="36"/>
      <c r="R38" s="36"/>
      <c r="S38" s="1">
        <v>100406.75</v>
      </c>
      <c r="T38" s="1"/>
      <c r="U38" s="36"/>
      <c r="V38" s="36"/>
      <c r="W38" s="36"/>
      <c r="X38" s="36"/>
      <c r="Y38" s="36"/>
      <c r="Z38" s="64">
        <f t="shared" si="6"/>
        <v>100406.75</v>
      </c>
      <c r="AA38" s="1">
        <v>105260.21</v>
      </c>
      <c r="AB38" s="66">
        <v>105260.21</v>
      </c>
      <c r="AC38" s="1"/>
      <c r="AD38" s="66">
        <f t="shared" si="65"/>
        <v>105260.21</v>
      </c>
      <c r="AE38" s="1">
        <v>109250.84</v>
      </c>
      <c r="AF38" s="66">
        <v>109250.84</v>
      </c>
      <c r="AG38" s="1"/>
      <c r="AH38" s="66">
        <f t="shared" si="66"/>
        <v>109250.84</v>
      </c>
      <c r="AI38" s="1"/>
    </row>
    <row r="39" spans="1:35" ht="38.25" hidden="1" outlineLevel="1" x14ac:dyDescent="0.25">
      <c r="A39" s="16" t="s">
        <v>11</v>
      </c>
      <c r="B39" s="9"/>
      <c r="C39" s="9"/>
      <c r="D39" s="9"/>
      <c r="E39" s="17" t="s">
        <v>74</v>
      </c>
      <c r="F39" s="17" t="s">
        <v>90</v>
      </c>
      <c r="G39" s="17" t="s">
        <v>85</v>
      </c>
      <c r="H39" s="17" t="s">
        <v>0</v>
      </c>
      <c r="I39" s="17" t="s">
        <v>93</v>
      </c>
      <c r="J39" s="17" t="s">
        <v>12</v>
      </c>
      <c r="K39" s="3">
        <f t="shared" ref="K39:AI40" si="67">K40</f>
        <v>128773.58</v>
      </c>
      <c r="L39" s="3">
        <f t="shared" si="67"/>
        <v>128773.58</v>
      </c>
      <c r="M39" s="3">
        <f t="shared" si="67"/>
        <v>0</v>
      </c>
      <c r="N39" s="35">
        <f t="shared" si="67"/>
        <v>0</v>
      </c>
      <c r="O39" s="35">
        <f t="shared" si="67"/>
        <v>0</v>
      </c>
      <c r="P39" s="35">
        <f t="shared" si="67"/>
        <v>0</v>
      </c>
      <c r="Q39" s="35">
        <f t="shared" si="67"/>
        <v>0</v>
      </c>
      <c r="R39" s="35">
        <f t="shared" si="67"/>
        <v>0</v>
      </c>
      <c r="S39" s="3">
        <f t="shared" si="67"/>
        <v>128773.58</v>
      </c>
      <c r="T39" s="3">
        <f t="shared" si="67"/>
        <v>0</v>
      </c>
      <c r="U39" s="35">
        <f t="shared" si="67"/>
        <v>0</v>
      </c>
      <c r="V39" s="35">
        <f t="shared" si="67"/>
        <v>0</v>
      </c>
      <c r="W39" s="35">
        <f t="shared" si="67"/>
        <v>0</v>
      </c>
      <c r="X39" s="35">
        <f t="shared" si="67"/>
        <v>0</v>
      </c>
      <c r="Y39" s="35">
        <f t="shared" si="67"/>
        <v>0</v>
      </c>
      <c r="Z39" s="64">
        <f t="shared" si="6"/>
        <v>128773.58</v>
      </c>
      <c r="AA39" s="3">
        <f t="shared" si="67"/>
        <v>107849.05</v>
      </c>
      <c r="AB39" s="65">
        <f t="shared" si="67"/>
        <v>107849.05</v>
      </c>
      <c r="AC39" s="3">
        <f t="shared" si="67"/>
        <v>0</v>
      </c>
      <c r="AD39" s="65">
        <f t="shared" si="67"/>
        <v>107849.05</v>
      </c>
      <c r="AE39" s="3">
        <f t="shared" si="67"/>
        <v>90644.4</v>
      </c>
      <c r="AF39" s="65">
        <f t="shared" si="67"/>
        <v>90644.4</v>
      </c>
      <c r="AG39" s="3">
        <f t="shared" si="67"/>
        <v>0</v>
      </c>
      <c r="AH39" s="65">
        <f t="shared" si="67"/>
        <v>90644.4</v>
      </c>
      <c r="AI39" s="3">
        <f t="shared" si="67"/>
        <v>0</v>
      </c>
    </row>
    <row r="40" spans="1:35" ht="51" hidden="1" outlineLevel="1" x14ac:dyDescent="0.25">
      <c r="A40" s="16" t="s">
        <v>13</v>
      </c>
      <c r="B40" s="9"/>
      <c r="C40" s="9"/>
      <c r="D40" s="9"/>
      <c r="E40" s="17" t="s">
        <v>74</v>
      </c>
      <c r="F40" s="17" t="s">
        <v>90</v>
      </c>
      <c r="G40" s="17" t="s">
        <v>85</v>
      </c>
      <c r="H40" s="17" t="s">
        <v>0</v>
      </c>
      <c r="I40" s="17" t="s">
        <v>93</v>
      </c>
      <c r="J40" s="17" t="s">
        <v>14</v>
      </c>
      <c r="K40" s="3">
        <f t="shared" si="67"/>
        <v>128773.58</v>
      </c>
      <c r="L40" s="3">
        <f t="shared" si="67"/>
        <v>128773.58</v>
      </c>
      <c r="M40" s="3">
        <f t="shared" si="67"/>
        <v>0</v>
      </c>
      <c r="N40" s="35">
        <f t="shared" si="67"/>
        <v>0</v>
      </c>
      <c r="O40" s="35">
        <f t="shared" si="67"/>
        <v>0</v>
      </c>
      <c r="P40" s="35">
        <f t="shared" si="67"/>
        <v>0</v>
      </c>
      <c r="Q40" s="35">
        <f t="shared" si="67"/>
        <v>0</v>
      </c>
      <c r="R40" s="35">
        <f t="shared" si="67"/>
        <v>0</v>
      </c>
      <c r="S40" s="3">
        <f t="shared" si="67"/>
        <v>128773.58</v>
      </c>
      <c r="T40" s="3">
        <f t="shared" si="67"/>
        <v>0</v>
      </c>
      <c r="U40" s="35">
        <f t="shared" si="67"/>
        <v>0</v>
      </c>
      <c r="V40" s="35">
        <f t="shared" si="67"/>
        <v>0</v>
      </c>
      <c r="W40" s="35">
        <f t="shared" si="67"/>
        <v>0</v>
      </c>
      <c r="X40" s="35">
        <f t="shared" si="67"/>
        <v>0</v>
      </c>
      <c r="Y40" s="35">
        <f t="shared" si="67"/>
        <v>0</v>
      </c>
      <c r="Z40" s="64">
        <f t="shared" si="6"/>
        <v>128773.58</v>
      </c>
      <c r="AA40" s="3">
        <f t="shared" si="67"/>
        <v>107849.05</v>
      </c>
      <c r="AB40" s="65">
        <f t="shared" si="67"/>
        <v>107849.05</v>
      </c>
      <c r="AC40" s="3">
        <f t="shared" si="67"/>
        <v>0</v>
      </c>
      <c r="AD40" s="65">
        <f t="shared" si="67"/>
        <v>107849.05</v>
      </c>
      <c r="AE40" s="3">
        <f t="shared" si="67"/>
        <v>90644.4</v>
      </c>
      <c r="AF40" s="65">
        <f t="shared" si="67"/>
        <v>90644.4</v>
      </c>
      <c r="AG40" s="3">
        <f t="shared" si="67"/>
        <v>0</v>
      </c>
      <c r="AH40" s="65">
        <f t="shared" si="67"/>
        <v>90644.4</v>
      </c>
      <c r="AI40" s="3">
        <f t="shared" si="67"/>
        <v>0</v>
      </c>
    </row>
    <row r="41" spans="1:35" ht="25.5" hidden="1" outlineLevel="1" x14ac:dyDescent="0.25">
      <c r="A41" s="16" t="s">
        <v>15</v>
      </c>
      <c r="B41" s="9"/>
      <c r="C41" s="9"/>
      <c r="D41" s="9"/>
      <c r="E41" s="17" t="s">
        <v>74</v>
      </c>
      <c r="F41" s="17" t="s">
        <v>90</v>
      </c>
      <c r="G41" s="17" t="s">
        <v>85</v>
      </c>
      <c r="H41" s="17" t="s">
        <v>0</v>
      </c>
      <c r="I41" s="17" t="s">
        <v>93</v>
      </c>
      <c r="J41" s="17" t="s">
        <v>16</v>
      </c>
      <c r="K41" s="1">
        <v>128773.58</v>
      </c>
      <c r="L41" s="1">
        <v>128773.58</v>
      </c>
      <c r="M41" s="1"/>
      <c r="N41" s="36"/>
      <c r="O41" s="36"/>
      <c r="P41" s="36"/>
      <c r="Q41" s="36"/>
      <c r="R41" s="36"/>
      <c r="S41" s="1">
        <v>128773.58</v>
      </c>
      <c r="T41" s="1"/>
      <c r="U41" s="36"/>
      <c r="V41" s="36"/>
      <c r="W41" s="36"/>
      <c r="X41" s="36"/>
      <c r="Y41" s="36"/>
      <c r="Z41" s="64">
        <f t="shared" si="6"/>
        <v>128773.58</v>
      </c>
      <c r="AA41" s="1">
        <v>107849.05</v>
      </c>
      <c r="AB41" s="66">
        <v>107849.05</v>
      </c>
      <c r="AC41" s="1"/>
      <c r="AD41" s="66">
        <f t="shared" ref="AD41" si="68">AB41+AC41</f>
        <v>107849.05</v>
      </c>
      <c r="AE41" s="1">
        <v>90644.4</v>
      </c>
      <c r="AF41" s="66">
        <v>90644.4</v>
      </c>
      <c r="AG41" s="1"/>
      <c r="AH41" s="66">
        <f t="shared" ref="AH41" si="69">AF41+AG41</f>
        <v>90644.4</v>
      </c>
      <c r="AI41" s="1"/>
    </row>
    <row r="42" spans="1:35" ht="231.75" hidden="1" customHeight="1" outlineLevel="1" x14ac:dyDescent="0.25">
      <c r="A42" s="16" t="s">
        <v>137</v>
      </c>
      <c r="B42" s="9"/>
      <c r="C42" s="9"/>
      <c r="D42" s="9"/>
      <c r="E42" s="17" t="s">
        <v>74</v>
      </c>
      <c r="F42" s="17" t="s">
        <v>90</v>
      </c>
      <c r="G42" s="17" t="s">
        <v>85</v>
      </c>
      <c r="H42" s="17" t="s">
        <v>0</v>
      </c>
      <c r="I42" s="17" t="s">
        <v>94</v>
      </c>
      <c r="J42" s="17"/>
      <c r="K42" s="3">
        <f t="shared" ref="K42:AI44" si="70">K43</f>
        <v>200</v>
      </c>
      <c r="L42" s="3">
        <f t="shared" si="70"/>
        <v>200</v>
      </c>
      <c r="M42" s="3">
        <f t="shared" si="70"/>
        <v>0</v>
      </c>
      <c r="N42" s="35">
        <f t="shared" si="70"/>
        <v>0</v>
      </c>
      <c r="O42" s="35">
        <f t="shared" si="70"/>
        <v>0</v>
      </c>
      <c r="P42" s="35">
        <f t="shared" si="70"/>
        <v>0</v>
      </c>
      <c r="Q42" s="35">
        <f t="shared" si="70"/>
        <v>0</v>
      </c>
      <c r="R42" s="35">
        <f t="shared" si="70"/>
        <v>0</v>
      </c>
      <c r="S42" s="3">
        <f t="shared" si="70"/>
        <v>200</v>
      </c>
      <c r="T42" s="3">
        <f t="shared" si="70"/>
        <v>0</v>
      </c>
      <c r="U42" s="35">
        <f t="shared" si="70"/>
        <v>0</v>
      </c>
      <c r="V42" s="35">
        <f t="shared" si="70"/>
        <v>0</v>
      </c>
      <c r="W42" s="35">
        <f t="shared" si="70"/>
        <v>0</v>
      </c>
      <c r="X42" s="35">
        <f t="shared" si="70"/>
        <v>0</v>
      </c>
      <c r="Y42" s="35">
        <f t="shared" si="70"/>
        <v>0</v>
      </c>
      <c r="Z42" s="64">
        <f t="shared" si="6"/>
        <v>200</v>
      </c>
      <c r="AA42" s="3">
        <f t="shared" si="70"/>
        <v>200</v>
      </c>
      <c r="AB42" s="65">
        <f t="shared" si="70"/>
        <v>200</v>
      </c>
      <c r="AC42" s="3">
        <f t="shared" si="70"/>
        <v>0</v>
      </c>
      <c r="AD42" s="65">
        <f t="shared" si="70"/>
        <v>200</v>
      </c>
      <c r="AE42" s="3">
        <f t="shared" si="70"/>
        <v>200</v>
      </c>
      <c r="AF42" s="65">
        <f t="shared" si="70"/>
        <v>200</v>
      </c>
      <c r="AG42" s="3">
        <f t="shared" si="70"/>
        <v>0</v>
      </c>
      <c r="AH42" s="65">
        <f t="shared" si="70"/>
        <v>200</v>
      </c>
      <c r="AI42" s="3">
        <f t="shared" si="70"/>
        <v>0</v>
      </c>
    </row>
    <row r="43" spans="1:35" ht="38.25" hidden="1" outlineLevel="1" x14ac:dyDescent="0.25">
      <c r="A43" s="16" t="s">
        <v>11</v>
      </c>
      <c r="B43" s="9"/>
      <c r="C43" s="9"/>
      <c r="D43" s="9"/>
      <c r="E43" s="17" t="s">
        <v>74</v>
      </c>
      <c r="F43" s="17" t="s">
        <v>90</v>
      </c>
      <c r="G43" s="17" t="s">
        <v>85</v>
      </c>
      <c r="H43" s="17" t="s">
        <v>0</v>
      </c>
      <c r="I43" s="17" t="s">
        <v>94</v>
      </c>
      <c r="J43" s="17" t="s">
        <v>12</v>
      </c>
      <c r="K43" s="3">
        <f t="shared" si="70"/>
        <v>200</v>
      </c>
      <c r="L43" s="3">
        <f t="shared" si="70"/>
        <v>200</v>
      </c>
      <c r="M43" s="3">
        <f t="shared" si="70"/>
        <v>0</v>
      </c>
      <c r="N43" s="35">
        <f t="shared" si="70"/>
        <v>0</v>
      </c>
      <c r="O43" s="35">
        <f t="shared" si="70"/>
        <v>0</v>
      </c>
      <c r="P43" s="35">
        <f t="shared" si="70"/>
        <v>0</v>
      </c>
      <c r="Q43" s="35">
        <f t="shared" si="70"/>
        <v>0</v>
      </c>
      <c r="R43" s="35">
        <f t="shared" si="70"/>
        <v>0</v>
      </c>
      <c r="S43" s="3">
        <f t="shared" si="70"/>
        <v>200</v>
      </c>
      <c r="T43" s="3">
        <f t="shared" si="70"/>
        <v>0</v>
      </c>
      <c r="U43" s="35">
        <f t="shared" si="70"/>
        <v>0</v>
      </c>
      <c r="V43" s="35">
        <f t="shared" si="70"/>
        <v>0</v>
      </c>
      <c r="W43" s="35">
        <f t="shared" si="70"/>
        <v>0</v>
      </c>
      <c r="X43" s="35">
        <f t="shared" si="70"/>
        <v>0</v>
      </c>
      <c r="Y43" s="35">
        <f t="shared" si="70"/>
        <v>0</v>
      </c>
      <c r="Z43" s="64">
        <f t="shared" si="6"/>
        <v>200</v>
      </c>
      <c r="AA43" s="3">
        <f t="shared" si="70"/>
        <v>200</v>
      </c>
      <c r="AB43" s="65">
        <f t="shared" si="70"/>
        <v>200</v>
      </c>
      <c r="AC43" s="3">
        <f t="shared" si="70"/>
        <v>0</v>
      </c>
      <c r="AD43" s="65">
        <f t="shared" si="70"/>
        <v>200</v>
      </c>
      <c r="AE43" s="3">
        <f t="shared" si="70"/>
        <v>200</v>
      </c>
      <c r="AF43" s="65">
        <f t="shared" si="70"/>
        <v>200</v>
      </c>
      <c r="AG43" s="3">
        <f t="shared" si="70"/>
        <v>0</v>
      </c>
      <c r="AH43" s="65">
        <f t="shared" si="70"/>
        <v>200</v>
      </c>
      <c r="AI43" s="3">
        <f t="shared" si="70"/>
        <v>0</v>
      </c>
    </row>
    <row r="44" spans="1:35" ht="51" hidden="1" outlineLevel="1" x14ac:dyDescent="0.25">
      <c r="A44" s="16" t="s">
        <v>13</v>
      </c>
      <c r="B44" s="9"/>
      <c r="C44" s="9"/>
      <c r="D44" s="9"/>
      <c r="E44" s="17" t="s">
        <v>74</v>
      </c>
      <c r="F44" s="17" t="s">
        <v>90</v>
      </c>
      <c r="G44" s="17" t="s">
        <v>85</v>
      </c>
      <c r="H44" s="17" t="s">
        <v>0</v>
      </c>
      <c r="I44" s="17" t="s">
        <v>94</v>
      </c>
      <c r="J44" s="17" t="s">
        <v>14</v>
      </c>
      <c r="K44" s="3">
        <f t="shared" si="70"/>
        <v>200</v>
      </c>
      <c r="L44" s="3">
        <f t="shared" si="70"/>
        <v>200</v>
      </c>
      <c r="M44" s="3">
        <f t="shared" si="70"/>
        <v>0</v>
      </c>
      <c r="N44" s="35">
        <f t="shared" si="70"/>
        <v>0</v>
      </c>
      <c r="O44" s="35">
        <f t="shared" si="70"/>
        <v>0</v>
      </c>
      <c r="P44" s="35">
        <f t="shared" si="70"/>
        <v>0</v>
      </c>
      <c r="Q44" s="35">
        <f t="shared" si="70"/>
        <v>0</v>
      </c>
      <c r="R44" s="35">
        <f t="shared" si="70"/>
        <v>0</v>
      </c>
      <c r="S44" s="3">
        <f t="shared" si="70"/>
        <v>200</v>
      </c>
      <c r="T44" s="3">
        <f t="shared" si="70"/>
        <v>0</v>
      </c>
      <c r="U44" s="35">
        <f t="shared" si="70"/>
        <v>0</v>
      </c>
      <c r="V44" s="35">
        <f t="shared" si="70"/>
        <v>0</v>
      </c>
      <c r="W44" s="35">
        <f t="shared" si="70"/>
        <v>0</v>
      </c>
      <c r="X44" s="35">
        <f t="shared" si="70"/>
        <v>0</v>
      </c>
      <c r="Y44" s="35">
        <f t="shared" si="70"/>
        <v>0</v>
      </c>
      <c r="Z44" s="64">
        <f t="shared" si="6"/>
        <v>200</v>
      </c>
      <c r="AA44" s="3">
        <f t="shared" si="70"/>
        <v>200</v>
      </c>
      <c r="AB44" s="65">
        <f t="shared" si="70"/>
        <v>200</v>
      </c>
      <c r="AC44" s="3">
        <f t="shared" si="70"/>
        <v>0</v>
      </c>
      <c r="AD44" s="65">
        <f t="shared" si="70"/>
        <v>200</v>
      </c>
      <c r="AE44" s="3">
        <f t="shared" si="70"/>
        <v>200</v>
      </c>
      <c r="AF44" s="65">
        <f t="shared" si="70"/>
        <v>200</v>
      </c>
      <c r="AG44" s="3">
        <f t="shared" si="70"/>
        <v>0</v>
      </c>
      <c r="AH44" s="65">
        <f t="shared" si="70"/>
        <v>200</v>
      </c>
      <c r="AI44" s="3">
        <f t="shared" si="70"/>
        <v>0</v>
      </c>
    </row>
    <row r="45" spans="1:35" ht="25.5" hidden="1" outlineLevel="1" x14ac:dyDescent="0.25">
      <c r="A45" s="16" t="s">
        <v>15</v>
      </c>
      <c r="B45" s="9"/>
      <c r="C45" s="9"/>
      <c r="D45" s="9"/>
      <c r="E45" s="17" t="s">
        <v>74</v>
      </c>
      <c r="F45" s="17" t="s">
        <v>90</v>
      </c>
      <c r="G45" s="17" t="s">
        <v>85</v>
      </c>
      <c r="H45" s="17" t="s">
        <v>0</v>
      </c>
      <c r="I45" s="17" t="s">
        <v>94</v>
      </c>
      <c r="J45" s="17" t="s">
        <v>16</v>
      </c>
      <c r="K45" s="1">
        <v>200</v>
      </c>
      <c r="L45" s="1">
        <v>200</v>
      </c>
      <c r="M45" s="1"/>
      <c r="N45" s="36"/>
      <c r="O45" s="36"/>
      <c r="P45" s="36"/>
      <c r="Q45" s="36"/>
      <c r="R45" s="36"/>
      <c r="S45" s="1">
        <v>200</v>
      </c>
      <c r="T45" s="1"/>
      <c r="U45" s="36"/>
      <c r="V45" s="36"/>
      <c r="W45" s="36"/>
      <c r="X45" s="36"/>
      <c r="Y45" s="36"/>
      <c r="Z45" s="64">
        <f t="shared" si="6"/>
        <v>200</v>
      </c>
      <c r="AA45" s="1">
        <v>200</v>
      </c>
      <c r="AB45" s="66">
        <v>200</v>
      </c>
      <c r="AC45" s="1"/>
      <c r="AD45" s="66">
        <f t="shared" ref="AD45" si="71">AB45+AC45</f>
        <v>200</v>
      </c>
      <c r="AE45" s="1">
        <v>200</v>
      </c>
      <c r="AF45" s="66">
        <v>200</v>
      </c>
      <c r="AG45" s="1"/>
      <c r="AH45" s="66">
        <f t="shared" ref="AH45" si="72">AF45+AG45</f>
        <v>200</v>
      </c>
      <c r="AI45" s="1"/>
    </row>
    <row r="46" spans="1:35" ht="153" hidden="1" outlineLevel="1" x14ac:dyDescent="0.25">
      <c r="A46" s="18" t="s">
        <v>235</v>
      </c>
      <c r="B46" s="9" t="s">
        <v>0</v>
      </c>
      <c r="C46" s="9" t="s">
        <v>310</v>
      </c>
      <c r="D46" s="9" t="s">
        <v>139</v>
      </c>
      <c r="E46" s="8" t="s">
        <v>74</v>
      </c>
      <c r="F46" s="8" t="s">
        <v>90</v>
      </c>
      <c r="G46" s="8" t="s">
        <v>85</v>
      </c>
      <c r="H46" s="8" t="s">
        <v>0</v>
      </c>
      <c r="I46" s="8" t="s">
        <v>97</v>
      </c>
      <c r="J46" s="8"/>
      <c r="K46" s="7">
        <f t="shared" ref="K46:AI48" si="73">K47</f>
        <v>510972.4</v>
      </c>
      <c r="L46" s="7">
        <f t="shared" si="73"/>
        <v>510972.4</v>
      </c>
      <c r="M46" s="7">
        <f t="shared" si="73"/>
        <v>0</v>
      </c>
      <c r="N46" s="34">
        <f t="shared" si="73"/>
        <v>0</v>
      </c>
      <c r="O46" s="34">
        <f t="shared" si="73"/>
        <v>0</v>
      </c>
      <c r="P46" s="34">
        <f t="shared" si="73"/>
        <v>0</v>
      </c>
      <c r="Q46" s="34">
        <f t="shared" si="73"/>
        <v>0</v>
      </c>
      <c r="R46" s="34">
        <f t="shared" si="73"/>
        <v>0</v>
      </c>
      <c r="S46" s="7">
        <f t="shared" si="73"/>
        <v>510972.4</v>
      </c>
      <c r="T46" s="7">
        <f t="shared" si="73"/>
        <v>0</v>
      </c>
      <c r="U46" s="34">
        <f t="shared" si="73"/>
        <v>0</v>
      </c>
      <c r="V46" s="34">
        <f t="shared" si="73"/>
        <v>0</v>
      </c>
      <c r="W46" s="34">
        <f t="shared" si="73"/>
        <v>0</v>
      </c>
      <c r="X46" s="34">
        <f t="shared" si="73"/>
        <v>0</v>
      </c>
      <c r="Y46" s="34">
        <f t="shared" si="73"/>
        <v>0</v>
      </c>
      <c r="Z46" s="64">
        <f t="shared" si="6"/>
        <v>510972.4</v>
      </c>
      <c r="AA46" s="7">
        <f t="shared" si="73"/>
        <v>510972.4</v>
      </c>
      <c r="AB46" s="64">
        <f t="shared" si="73"/>
        <v>510972.4</v>
      </c>
      <c r="AC46" s="7">
        <f t="shared" si="73"/>
        <v>0</v>
      </c>
      <c r="AD46" s="64">
        <f t="shared" si="73"/>
        <v>510972.4</v>
      </c>
      <c r="AE46" s="7">
        <f t="shared" si="73"/>
        <v>510972.4</v>
      </c>
      <c r="AF46" s="64">
        <f t="shared" si="73"/>
        <v>510972.4</v>
      </c>
      <c r="AG46" s="7">
        <f t="shared" si="73"/>
        <v>0</v>
      </c>
      <c r="AH46" s="64">
        <f t="shared" si="73"/>
        <v>510972.4</v>
      </c>
      <c r="AI46" s="7">
        <f t="shared" si="73"/>
        <v>0</v>
      </c>
    </row>
    <row r="47" spans="1:35" ht="38.25" hidden="1" outlineLevel="2" x14ac:dyDescent="0.25">
      <c r="A47" s="18" t="s">
        <v>164</v>
      </c>
      <c r="B47" s="9" t="s">
        <v>0</v>
      </c>
      <c r="C47" s="9" t="s">
        <v>310</v>
      </c>
      <c r="D47" s="9" t="s">
        <v>12</v>
      </c>
      <c r="E47" s="17" t="s">
        <v>74</v>
      </c>
      <c r="F47" s="17" t="s">
        <v>90</v>
      </c>
      <c r="G47" s="17" t="s">
        <v>85</v>
      </c>
      <c r="H47" s="17" t="s">
        <v>0</v>
      </c>
      <c r="I47" s="17" t="s">
        <v>97</v>
      </c>
      <c r="J47" s="8" t="s">
        <v>12</v>
      </c>
      <c r="K47" s="7">
        <f t="shared" si="73"/>
        <v>510972.4</v>
      </c>
      <c r="L47" s="7">
        <f t="shared" si="73"/>
        <v>510972.4</v>
      </c>
      <c r="M47" s="7">
        <f t="shared" si="73"/>
        <v>0</v>
      </c>
      <c r="N47" s="34">
        <f t="shared" si="73"/>
        <v>0</v>
      </c>
      <c r="O47" s="34">
        <f t="shared" si="73"/>
        <v>0</v>
      </c>
      <c r="P47" s="34">
        <f t="shared" si="73"/>
        <v>0</v>
      </c>
      <c r="Q47" s="34">
        <f t="shared" si="73"/>
        <v>0</v>
      </c>
      <c r="R47" s="34">
        <f t="shared" si="73"/>
        <v>0</v>
      </c>
      <c r="S47" s="7">
        <f t="shared" si="73"/>
        <v>510972.4</v>
      </c>
      <c r="T47" s="7">
        <f t="shared" si="73"/>
        <v>0</v>
      </c>
      <c r="U47" s="34">
        <f t="shared" si="73"/>
        <v>0</v>
      </c>
      <c r="V47" s="34">
        <f t="shared" si="73"/>
        <v>0</v>
      </c>
      <c r="W47" s="34">
        <f t="shared" si="73"/>
        <v>0</v>
      </c>
      <c r="X47" s="34">
        <f t="shared" si="73"/>
        <v>0</v>
      </c>
      <c r="Y47" s="34">
        <f t="shared" si="73"/>
        <v>0</v>
      </c>
      <c r="Z47" s="64">
        <f t="shared" si="6"/>
        <v>510972.4</v>
      </c>
      <c r="AA47" s="7">
        <f t="shared" si="73"/>
        <v>510972.4</v>
      </c>
      <c r="AB47" s="64">
        <f t="shared" si="73"/>
        <v>510972.4</v>
      </c>
      <c r="AC47" s="7">
        <f t="shared" si="73"/>
        <v>0</v>
      </c>
      <c r="AD47" s="64">
        <f t="shared" si="73"/>
        <v>510972.4</v>
      </c>
      <c r="AE47" s="7">
        <f t="shared" si="73"/>
        <v>510972.4</v>
      </c>
      <c r="AF47" s="64">
        <f t="shared" si="73"/>
        <v>510972.4</v>
      </c>
      <c r="AG47" s="7">
        <f t="shared" si="73"/>
        <v>0</v>
      </c>
      <c r="AH47" s="64">
        <f t="shared" si="73"/>
        <v>510972.4</v>
      </c>
      <c r="AI47" s="7">
        <f t="shared" si="73"/>
        <v>0</v>
      </c>
    </row>
    <row r="48" spans="1:35" ht="51" hidden="1" outlineLevel="3" x14ac:dyDescent="0.25">
      <c r="A48" s="18" t="s">
        <v>165</v>
      </c>
      <c r="B48" s="9" t="s">
        <v>0</v>
      </c>
      <c r="C48" s="9" t="s">
        <v>310</v>
      </c>
      <c r="D48" s="9" t="s">
        <v>14</v>
      </c>
      <c r="E48" s="17" t="s">
        <v>74</v>
      </c>
      <c r="F48" s="17" t="s">
        <v>90</v>
      </c>
      <c r="G48" s="17" t="s">
        <v>85</v>
      </c>
      <c r="H48" s="17" t="s">
        <v>0</v>
      </c>
      <c r="I48" s="17" t="s">
        <v>97</v>
      </c>
      <c r="J48" s="8" t="s">
        <v>14</v>
      </c>
      <c r="K48" s="7">
        <f t="shared" si="73"/>
        <v>510972.4</v>
      </c>
      <c r="L48" s="7">
        <f t="shared" si="73"/>
        <v>510972.4</v>
      </c>
      <c r="M48" s="7">
        <f t="shared" si="73"/>
        <v>0</v>
      </c>
      <c r="N48" s="34">
        <f t="shared" si="73"/>
        <v>0</v>
      </c>
      <c r="O48" s="34">
        <f t="shared" si="73"/>
        <v>0</v>
      </c>
      <c r="P48" s="34">
        <f t="shared" si="73"/>
        <v>0</v>
      </c>
      <c r="Q48" s="34">
        <f t="shared" si="73"/>
        <v>0</v>
      </c>
      <c r="R48" s="34">
        <f t="shared" si="73"/>
        <v>0</v>
      </c>
      <c r="S48" s="7">
        <f t="shared" si="73"/>
        <v>510972.4</v>
      </c>
      <c r="T48" s="7">
        <f t="shared" si="73"/>
        <v>0</v>
      </c>
      <c r="U48" s="34">
        <f t="shared" si="73"/>
        <v>0</v>
      </c>
      <c r="V48" s="34">
        <f t="shared" si="73"/>
        <v>0</v>
      </c>
      <c r="W48" s="34">
        <f t="shared" si="73"/>
        <v>0</v>
      </c>
      <c r="X48" s="34">
        <f t="shared" si="73"/>
        <v>0</v>
      </c>
      <c r="Y48" s="34">
        <f t="shared" si="73"/>
        <v>0</v>
      </c>
      <c r="Z48" s="64">
        <f t="shared" si="6"/>
        <v>510972.4</v>
      </c>
      <c r="AA48" s="7">
        <f t="shared" si="73"/>
        <v>510972.4</v>
      </c>
      <c r="AB48" s="64">
        <f t="shared" si="73"/>
        <v>510972.4</v>
      </c>
      <c r="AC48" s="7">
        <f t="shared" si="73"/>
        <v>0</v>
      </c>
      <c r="AD48" s="64">
        <f t="shared" si="73"/>
        <v>510972.4</v>
      </c>
      <c r="AE48" s="7">
        <f t="shared" si="73"/>
        <v>510972.4</v>
      </c>
      <c r="AF48" s="64">
        <f t="shared" si="73"/>
        <v>510972.4</v>
      </c>
      <c r="AG48" s="7">
        <f t="shared" si="73"/>
        <v>0</v>
      </c>
      <c r="AH48" s="64">
        <f t="shared" si="73"/>
        <v>510972.4</v>
      </c>
      <c r="AI48" s="7">
        <f t="shared" si="73"/>
        <v>0</v>
      </c>
    </row>
    <row r="49" spans="1:35" ht="25.5" hidden="1" outlineLevel="4" x14ac:dyDescent="0.25">
      <c r="A49" s="18" t="s">
        <v>166</v>
      </c>
      <c r="B49" s="9" t="s">
        <v>0</v>
      </c>
      <c r="C49" s="9" t="s">
        <v>310</v>
      </c>
      <c r="D49" s="9" t="s">
        <v>16</v>
      </c>
      <c r="E49" s="17" t="s">
        <v>74</v>
      </c>
      <c r="F49" s="17" t="s">
        <v>90</v>
      </c>
      <c r="G49" s="17" t="s">
        <v>85</v>
      </c>
      <c r="H49" s="17" t="s">
        <v>0</v>
      </c>
      <c r="I49" s="17" t="s">
        <v>97</v>
      </c>
      <c r="J49" s="8" t="s">
        <v>16</v>
      </c>
      <c r="K49" s="1">
        <v>510972.4</v>
      </c>
      <c r="L49" s="1">
        <v>510972.4</v>
      </c>
      <c r="M49" s="1"/>
      <c r="N49" s="36"/>
      <c r="O49" s="36"/>
      <c r="P49" s="36"/>
      <c r="Q49" s="36"/>
      <c r="R49" s="36"/>
      <c r="S49" s="1">
        <v>510972.4</v>
      </c>
      <c r="T49" s="1"/>
      <c r="U49" s="36"/>
      <c r="V49" s="36"/>
      <c r="W49" s="36"/>
      <c r="X49" s="36"/>
      <c r="Y49" s="36"/>
      <c r="Z49" s="64">
        <f t="shared" si="6"/>
        <v>510972.4</v>
      </c>
      <c r="AA49" s="1">
        <v>510972.4</v>
      </c>
      <c r="AB49" s="66">
        <v>510972.4</v>
      </c>
      <c r="AC49" s="1"/>
      <c r="AD49" s="66">
        <f t="shared" ref="AD49" si="74">AB49+AC49</f>
        <v>510972.4</v>
      </c>
      <c r="AE49" s="1">
        <v>510972.4</v>
      </c>
      <c r="AF49" s="66">
        <v>510972.4</v>
      </c>
      <c r="AG49" s="1"/>
      <c r="AH49" s="66">
        <f t="shared" ref="AH49" si="75">AF49+AG49</f>
        <v>510972.4</v>
      </c>
      <c r="AI49" s="1"/>
    </row>
    <row r="50" spans="1:35" ht="102" hidden="1" outlineLevel="1" x14ac:dyDescent="0.25">
      <c r="A50" s="18" t="s">
        <v>282</v>
      </c>
      <c r="B50" s="9" t="s">
        <v>0</v>
      </c>
      <c r="C50" s="9" t="s">
        <v>311</v>
      </c>
      <c r="D50" s="9" t="s">
        <v>139</v>
      </c>
      <c r="E50" s="8" t="s">
        <v>74</v>
      </c>
      <c r="F50" s="8" t="s">
        <v>90</v>
      </c>
      <c r="G50" s="8" t="s">
        <v>85</v>
      </c>
      <c r="H50" s="8" t="s">
        <v>0</v>
      </c>
      <c r="I50" s="9">
        <v>14210</v>
      </c>
      <c r="J50" s="8"/>
      <c r="K50" s="7">
        <f t="shared" ref="K50:AI52" si="76">K51</f>
        <v>3600</v>
      </c>
      <c r="L50" s="7">
        <f t="shared" si="76"/>
        <v>3600</v>
      </c>
      <c r="M50" s="7">
        <f t="shared" si="76"/>
        <v>0</v>
      </c>
      <c r="N50" s="34">
        <f t="shared" si="76"/>
        <v>0</v>
      </c>
      <c r="O50" s="34">
        <f t="shared" si="76"/>
        <v>0</v>
      </c>
      <c r="P50" s="34">
        <f t="shared" si="76"/>
        <v>0</v>
      </c>
      <c r="Q50" s="34">
        <f t="shared" si="76"/>
        <v>0</v>
      </c>
      <c r="R50" s="34">
        <f t="shared" si="76"/>
        <v>0</v>
      </c>
      <c r="S50" s="7">
        <f t="shared" si="76"/>
        <v>3600</v>
      </c>
      <c r="T50" s="7">
        <f t="shared" si="76"/>
        <v>0</v>
      </c>
      <c r="U50" s="34">
        <f t="shared" si="76"/>
        <v>0</v>
      </c>
      <c r="V50" s="34">
        <f t="shared" si="76"/>
        <v>0</v>
      </c>
      <c r="W50" s="34">
        <f t="shared" si="76"/>
        <v>0</v>
      </c>
      <c r="X50" s="34">
        <f t="shared" si="76"/>
        <v>0</v>
      </c>
      <c r="Y50" s="34">
        <f t="shared" si="76"/>
        <v>0</v>
      </c>
      <c r="Z50" s="64">
        <f t="shared" si="6"/>
        <v>3600</v>
      </c>
      <c r="AA50" s="7">
        <f t="shared" si="76"/>
        <v>3600</v>
      </c>
      <c r="AB50" s="64">
        <f t="shared" si="76"/>
        <v>3600</v>
      </c>
      <c r="AC50" s="7">
        <f t="shared" si="76"/>
        <v>0</v>
      </c>
      <c r="AD50" s="64">
        <f t="shared" si="76"/>
        <v>3600</v>
      </c>
      <c r="AE50" s="7">
        <f t="shared" si="76"/>
        <v>3600</v>
      </c>
      <c r="AF50" s="64">
        <f t="shared" si="76"/>
        <v>3600</v>
      </c>
      <c r="AG50" s="7">
        <f t="shared" si="76"/>
        <v>0</v>
      </c>
      <c r="AH50" s="64">
        <f t="shared" si="76"/>
        <v>3600</v>
      </c>
      <c r="AI50" s="7">
        <f t="shared" si="76"/>
        <v>0</v>
      </c>
    </row>
    <row r="51" spans="1:35" ht="38.25" hidden="1" outlineLevel="2" x14ac:dyDescent="0.25">
      <c r="A51" s="18" t="s">
        <v>208</v>
      </c>
      <c r="B51" s="9" t="s">
        <v>0</v>
      </c>
      <c r="C51" s="9" t="s">
        <v>311</v>
      </c>
      <c r="D51" s="9" t="s">
        <v>25</v>
      </c>
      <c r="E51" s="17" t="s">
        <v>74</v>
      </c>
      <c r="F51" s="17" t="s">
        <v>90</v>
      </c>
      <c r="G51" s="17" t="s">
        <v>85</v>
      </c>
      <c r="H51" s="17" t="s">
        <v>0</v>
      </c>
      <c r="I51" s="19">
        <v>14210</v>
      </c>
      <c r="J51" s="8" t="s">
        <v>25</v>
      </c>
      <c r="K51" s="7">
        <f t="shared" si="76"/>
        <v>3600</v>
      </c>
      <c r="L51" s="7">
        <f t="shared" si="76"/>
        <v>3600</v>
      </c>
      <c r="M51" s="7">
        <f t="shared" si="76"/>
        <v>0</v>
      </c>
      <c r="N51" s="34">
        <f t="shared" si="76"/>
        <v>0</v>
      </c>
      <c r="O51" s="34">
        <f t="shared" si="76"/>
        <v>0</v>
      </c>
      <c r="P51" s="34">
        <f t="shared" si="76"/>
        <v>0</v>
      </c>
      <c r="Q51" s="34">
        <f t="shared" si="76"/>
        <v>0</v>
      </c>
      <c r="R51" s="34">
        <f t="shared" si="76"/>
        <v>0</v>
      </c>
      <c r="S51" s="7">
        <f t="shared" si="76"/>
        <v>3600</v>
      </c>
      <c r="T51" s="7">
        <f t="shared" si="76"/>
        <v>0</v>
      </c>
      <c r="U51" s="34">
        <f t="shared" si="76"/>
        <v>0</v>
      </c>
      <c r="V51" s="34">
        <f t="shared" si="76"/>
        <v>0</v>
      </c>
      <c r="W51" s="34">
        <f t="shared" si="76"/>
        <v>0</v>
      </c>
      <c r="X51" s="34">
        <f t="shared" si="76"/>
        <v>0</v>
      </c>
      <c r="Y51" s="34">
        <f t="shared" si="76"/>
        <v>0</v>
      </c>
      <c r="Z51" s="64">
        <f t="shared" si="6"/>
        <v>3600</v>
      </c>
      <c r="AA51" s="7">
        <f t="shared" si="76"/>
        <v>3600</v>
      </c>
      <c r="AB51" s="64">
        <f t="shared" si="76"/>
        <v>3600</v>
      </c>
      <c r="AC51" s="7">
        <f t="shared" si="76"/>
        <v>0</v>
      </c>
      <c r="AD51" s="64">
        <f t="shared" si="76"/>
        <v>3600</v>
      </c>
      <c r="AE51" s="7">
        <f t="shared" si="76"/>
        <v>3600</v>
      </c>
      <c r="AF51" s="64">
        <f t="shared" si="76"/>
        <v>3600</v>
      </c>
      <c r="AG51" s="7">
        <f t="shared" si="76"/>
        <v>0</v>
      </c>
      <c r="AH51" s="64">
        <f t="shared" si="76"/>
        <v>3600</v>
      </c>
      <c r="AI51" s="7">
        <f t="shared" si="76"/>
        <v>0</v>
      </c>
    </row>
    <row r="52" spans="1:35" ht="25.5" hidden="1" outlineLevel="3" x14ac:dyDescent="0.25">
      <c r="A52" s="18" t="s">
        <v>209</v>
      </c>
      <c r="B52" s="9" t="s">
        <v>0</v>
      </c>
      <c r="C52" s="9" t="s">
        <v>311</v>
      </c>
      <c r="D52" s="9" t="s">
        <v>26</v>
      </c>
      <c r="E52" s="17" t="s">
        <v>74</v>
      </c>
      <c r="F52" s="17" t="s">
        <v>90</v>
      </c>
      <c r="G52" s="17" t="s">
        <v>85</v>
      </c>
      <c r="H52" s="17" t="s">
        <v>0</v>
      </c>
      <c r="I52" s="19">
        <v>14210</v>
      </c>
      <c r="J52" s="8" t="s">
        <v>26</v>
      </c>
      <c r="K52" s="7">
        <f t="shared" si="76"/>
        <v>3600</v>
      </c>
      <c r="L52" s="7">
        <f t="shared" si="76"/>
        <v>3600</v>
      </c>
      <c r="M52" s="7">
        <f t="shared" si="76"/>
        <v>0</v>
      </c>
      <c r="N52" s="34">
        <f t="shared" si="76"/>
        <v>0</v>
      </c>
      <c r="O52" s="34">
        <f t="shared" si="76"/>
        <v>0</v>
      </c>
      <c r="P52" s="34">
        <f t="shared" si="76"/>
        <v>0</v>
      </c>
      <c r="Q52" s="34">
        <f t="shared" si="76"/>
        <v>0</v>
      </c>
      <c r="R52" s="34">
        <f t="shared" si="76"/>
        <v>0</v>
      </c>
      <c r="S52" s="7">
        <f t="shared" si="76"/>
        <v>3600</v>
      </c>
      <c r="T52" s="7">
        <f t="shared" si="76"/>
        <v>0</v>
      </c>
      <c r="U52" s="34">
        <f t="shared" si="76"/>
        <v>0</v>
      </c>
      <c r="V52" s="34">
        <f t="shared" si="76"/>
        <v>0</v>
      </c>
      <c r="W52" s="34">
        <f t="shared" si="76"/>
        <v>0</v>
      </c>
      <c r="X52" s="34">
        <f t="shared" si="76"/>
        <v>0</v>
      </c>
      <c r="Y52" s="34">
        <f t="shared" si="76"/>
        <v>0</v>
      </c>
      <c r="Z52" s="64">
        <f t="shared" si="6"/>
        <v>3600</v>
      </c>
      <c r="AA52" s="7">
        <f t="shared" si="76"/>
        <v>3600</v>
      </c>
      <c r="AB52" s="64">
        <f t="shared" si="76"/>
        <v>3600</v>
      </c>
      <c r="AC52" s="7">
        <f t="shared" si="76"/>
        <v>0</v>
      </c>
      <c r="AD52" s="64">
        <f t="shared" si="76"/>
        <v>3600</v>
      </c>
      <c r="AE52" s="7">
        <f t="shared" si="76"/>
        <v>3600</v>
      </c>
      <c r="AF52" s="64">
        <f t="shared" si="76"/>
        <v>3600</v>
      </c>
      <c r="AG52" s="7">
        <f t="shared" si="76"/>
        <v>0</v>
      </c>
      <c r="AH52" s="64">
        <f t="shared" si="76"/>
        <v>3600</v>
      </c>
      <c r="AI52" s="7">
        <f t="shared" si="76"/>
        <v>0</v>
      </c>
    </row>
    <row r="53" spans="1:35" ht="76.5" hidden="1" outlineLevel="4" x14ac:dyDescent="0.25">
      <c r="A53" s="18" t="s">
        <v>210</v>
      </c>
      <c r="B53" s="9" t="s">
        <v>0</v>
      </c>
      <c r="C53" s="9" t="s">
        <v>311</v>
      </c>
      <c r="D53" s="9" t="s">
        <v>27</v>
      </c>
      <c r="E53" s="17" t="s">
        <v>74</v>
      </c>
      <c r="F53" s="17" t="s">
        <v>90</v>
      </c>
      <c r="G53" s="17" t="s">
        <v>85</v>
      </c>
      <c r="H53" s="17" t="s">
        <v>0</v>
      </c>
      <c r="I53" s="19">
        <v>14210</v>
      </c>
      <c r="J53" s="8" t="s">
        <v>27</v>
      </c>
      <c r="K53" s="1">
        <v>3600</v>
      </c>
      <c r="L53" s="1">
        <v>3600</v>
      </c>
      <c r="M53" s="1"/>
      <c r="N53" s="36"/>
      <c r="O53" s="36"/>
      <c r="P53" s="36"/>
      <c r="Q53" s="36"/>
      <c r="R53" s="36"/>
      <c r="S53" s="1">
        <v>3600</v>
      </c>
      <c r="T53" s="1"/>
      <c r="U53" s="36"/>
      <c r="V53" s="36"/>
      <c r="W53" s="36"/>
      <c r="X53" s="36"/>
      <c r="Y53" s="36"/>
      <c r="Z53" s="64">
        <f t="shared" si="6"/>
        <v>3600</v>
      </c>
      <c r="AA53" s="1">
        <v>3600</v>
      </c>
      <c r="AB53" s="66">
        <v>3600</v>
      </c>
      <c r="AC53" s="1"/>
      <c r="AD53" s="66">
        <f t="shared" ref="AD53" si="77">AB53+AC53</f>
        <v>3600</v>
      </c>
      <c r="AE53" s="1">
        <v>3600</v>
      </c>
      <c r="AF53" s="66">
        <v>3600</v>
      </c>
      <c r="AG53" s="1"/>
      <c r="AH53" s="66">
        <f t="shared" ref="AH53" si="78">AF53+AG53</f>
        <v>3600</v>
      </c>
      <c r="AI53" s="1"/>
    </row>
    <row r="54" spans="1:35" ht="51" hidden="1" outlineLevel="1" x14ac:dyDescent="0.25">
      <c r="A54" s="18" t="s">
        <v>287</v>
      </c>
      <c r="B54" s="9" t="s">
        <v>0</v>
      </c>
      <c r="C54" s="9" t="s">
        <v>312</v>
      </c>
      <c r="D54" s="9" t="s">
        <v>139</v>
      </c>
      <c r="E54" s="8" t="s">
        <v>74</v>
      </c>
      <c r="F54" s="8" t="s">
        <v>90</v>
      </c>
      <c r="G54" s="8" t="s">
        <v>85</v>
      </c>
      <c r="H54" s="8" t="s">
        <v>0</v>
      </c>
      <c r="I54" s="9">
        <v>16710</v>
      </c>
      <c r="J54" s="8"/>
      <c r="K54" s="7">
        <f t="shared" ref="K54:AI56" si="79">K55</f>
        <v>141600</v>
      </c>
      <c r="L54" s="7">
        <f t="shared" si="79"/>
        <v>141600</v>
      </c>
      <c r="M54" s="7">
        <f t="shared" si="79"/>
        <v>0</v>
      </c>
      <c r="N54" s="34">
        <f t="shared" si="79"/>
        <v>0</v>
      </c>
      <c r="O54" s="34">
        <f t="shared" si="79"/>
        <v>0</v>
      </c>
      <c r="P54" s="34">
        <f t="shared" si="79"/>
        <v>0</v>
      </c>
      <c r="Q54" s="34">
        <f t="shared" si="79"/>
        <v>0</v>
      </c>
      <c r="R54" s="34">
        <f t="shared" si="79"/>
        <v>0</v>
      </c>
      <c r="S54" s="7">
        <f t="shared" si="79"/>
        <v>141600</v>
      </c>
      <c r="T54" s="7">
        <f t="shared" si="79"/>
        <v>0</v>
      </c>
      <c r="U54" s="34">
        <f t="shared" si="79"/>
        <v>0</v>
      </c>
      <c r="V54" s="34">
        <f t="shared" si="79"/>
        <v>0</v>
      </c>
      <c r="W54" s="34">
        <f t="shared" si="79"/>
        <v>0</v>
      </c>
      <c r="X54" s="34">
        <f t="shared" si="79"/>
        <v>0</v>
      </c>
      <c r="Y54" s="34">
        <f t="shared" si="79"/>
        <v>0</v>
      </c>
      <c r="Z54" s="64">
        <f t="shared" si="6"/>
        <v>141600</v>
      </c>
      <c r="AA54" s="7">
        <f t="shared" si="79"/>
        <v>141600</v>
      </c>
      <c r="AB54" s="64">
        <f t="shared" si="79"/>
        <v>141600</v>
      </c>
      <c r="AC54" s="7">
        <f t="shared" si="79"/>
        <v>0</v>
      </c>
      <c r="AD54" s="64">
        <f t="shared" si="79"/>
        <v>141600</v>
      </c>
      <c r="AE54" s="7">
        <f t="shared" si="79"/>
        <v>141600</v>
      </c>
      <c r="AF54" s="64">
        <f t="shared" si="79"/>
        <v>141600</v>
      </c>
      <c r="AG54" s="7">
        <f t="shared" si="79"/>
        <v>0</v>
      </c>
      <c r="AH54" s="64">
        <f t="shared" si="79"/>
        <v>141600</v>
      </c>
      <c r="AI54" s="7">
        <f t="shared" si="79"/>
        <v>0</v>
      </c>
    </row>
    <row r="55" spans="1:35" ht="25.5" hidden="1" outlineLevel="2" x14ac:dyDescent="0.25">
      <c r="A55" s="18" t="s">
        <v>284</v>
      </c>
      <c r="B55" s="9" t="s">
        <v>0</v>
      </c>
      <c r="C55" s="9" t="s">
        <v>312</v>
      </c>
      <c r="D55" s="9" t="s">
        <v>52</v>
      </c>
      <c r="E55" s="17" t="s">
        <v>74</v>
      </c>
      <c r="F55" s="17" t="s">
        <v>90</v>
      </c>
      <c r="G55" s="17" t="s">
        <v>85</v>
      </c>
      <c r="H55" s="17" t="s">
        <v>0</v>
      </c>
      <c r="I55" s="19">
        <v>16710</v>
      </c>
      <c r="J55" s="9" t="s">
        <v>52</v>
      </c>
      <c r="K55" s="7">
        <f t="shared" si="79"/>
        <v>141600</v>
      </c>
      <c r="L55" s="7">
        <f t="shared" si="79"/>
        <v>141600</v>
      </c>
      <c r="M55" s="7">
        <f t="shared" si="79"/>
        <v>0</v>
      </c>
      <c r="N55" s="34">
        <f t="shared" si="79"/>
        <v>0</v>
      </c>
      <c r="O55" s="34">
        <f t="shared" si="79"/>
        <v>0</v>
      </c>
      <c r="P55" s="34">
        <f t="shared" si="79"/>
        <v>0</v>
      </c>
      <c r="Q55" s="34">
        <f t="shared" si="79"/>
        <v>0</v>
      </c>
      <c r="R55" s="34">
        <f t="shared" si="79"/>
        <v>0</v>
      </c>
      <c r="S55" s="7">
        <f t="shared" si="79"/>
        <v>141600</v>
      </c>
      <c r="T55" s="7">
        <f t="shared" si="79"/>
        <v>0</v>
      </c>
      <c r="U55" s="34">
        <f t="shared" si="79"/>
        <v>0</v>
      </c>
      <c r="V55" s="34">
        <f t="shared" si="79"/>
        <v>0</v>
      </c>
      <c r="W55" s="34">
        <f t="shared" si="79"/>
        <v>0</v>
      </c>
      <c r="X55" s="34">
        <f t="shared" si="79"/>
        <v>0</v>
      </c>
      <c r="Y55" s="34">
        <f t="shared" si="79"/>
        <v>0</v>
      </c>
      <c r="Z55" s="64">
        <f t="shared" si="6"/>
        <v>141600</v>
      </c>
      <c r="AA55" s="7">
        <f t="shared" si="79"/>
        <v>141600</v>
      </c>
      <c r="AB55" s="64">
        <f t="shared" si="79"/>
        <v>141600</v>
      </c>
      <c r="AC55" s="7">
        <f t="shared" si="79"/>
        <v>0</v>
      </c>
      <c r="AD55" s="64">
        <f t="shared" si="79"/>
        <v>141600</v>
      </c>
      <c r="AE55" s="7">
        <f t="shared" si="79"/>
        <v>141600</v>
      </c>
      <c r="AF55" s="64">
        <f t="shared" si="79"/>
        <v>141600</v>
      </c>
      <c r="AG55" s="7">
        <f t="shared" si="79"/>
        <v>0</v>
      </c>
      <c r="AH55" s="64">
        <f t="shared" si="79"/>
        <v>141600</v>
      </c>
      <c r="AI55" s="7">
        <f t="shared" si="79"/>
        <v>0</v>
      </c>
    </row>
    <row r="56" spans="1:35" ht="38.25" hidden="1" outlineLevel="3" x14ac:dyDescent="0.25">
      <c r="A56" s="18" t="s">
        <v>288</v>
      </c>
      <c r="B56" s="9" t="s">
        <v>0</v>
      </c>
      <c r="C56" s="9" t="s">
        <v>312</v>
      </c>
      <c r="D56" s="9" t="s">
        <v>55</v>
      </c>
      <c r="E56" s="17" t="s">
        <v>74</v>
      </c>
      <c r="F56" s="17" t="s">
        <v>90</v>
      </c>
      <c r="G56" s="17" t="s">
        <v>85</v>
      </c>
      <c r="H56" s="17" t="s">
        <v>0</v>
      </c>
      <c r="I56" s="19">
        <v>16710</v>
      </c>
      <c r="J56" s="9" t="s">
        <v>55</v>
      </c>
      <c r="K56" s="7">
        <f t="shared" si="79"/>
        <v>141600</v>
      </c>
      <c r="L56" s="7">
        <f t="shared" si="79"/>
        <v>141600</v>
      </c>
      <c r="M56" s="7">
        <f t="shared" si="79"/>
        <v>0</v>
      </c>
      <c r="N56" s="34">
        <f t="shared" si="79"/>
        <v>0</v>
      </c>
      <c r="O56" s="34">
        <f t="shared" si="79"/>
        <v>0</v>
      </c>
      <c r="P56" s="34">
        <f t="shared" si="79"/>
        <v>0</v>
      </c>
      <c r="Q56" s="34">
        <f t="shared" si="79"/>
        <v>0</v>
      </c>
      <c r="R56" s="34">
        <f t="shared" si="79"/>
        <v>0</v>
      </c>
      <c r="S56" s="7">
        <f t="shared" si="79"/>
        <v>141600</v>
      </c>
      <c r="T56" s="7">
        <f t="shared" si="79"/>
        <v>0</v>
      </c>
      <c r="U56" s="34">
        <f t="shared" si="79"/>
        <v>0</v>
      </c>
      <c r="V56" s="34">
        <f t="shared" si="79"/>
        <v>0</v>
      </c>
      <c r="W56" s="34">
        <f t="shared" si="79"/>
        <v>0</v>
      </c>
      <c r="X56" s="34">
        <f t="shared" si="79"/>
        <v>0</v>
      </c>
      <c r="Y56" s="34">
        <f t="shared" si="79"/>
        <v>0</v>
      </c>
      <c r="Z56" s="64">
        <f t="shared" si="6"/>
        <v>141600</v>
      </c>
      <c r="AA56" s="7">
        <f t="shared" si="79"/>
        <v>141600</v>
      </c>
      <c r="AB56" s="64">
        <f t="shared" si="79"/>
        <v>141600</v>
      </c>
      <c r="AC56" s="7">
        <f t="shared" si="79"/>
        <v>0</v>
      </c>
      <c r="AD56" s="64">
        <f t="shared" si="79"/>
        <v>141600</v>
      </c>
      <c r="AE56" s="7">
        <f t="shared" si="79"/>
        <v>141600</v>
      </c>
      <c r="AF56" s="64">
        <f t="shared" si="79"/>
        <v>141600</v>
      </c>
      <c r="AG56" s="7">
        <f t="shared" si="79"/>
        <v>0</v>
      </c>
      <c r="AH56" s="64">
        <f t="shared" si="79"/>
        <v>141600</v>
      </c>
      <c r="AI56" s="7">
        <f t="shared" si="79"/>
        <v>0</v>
      </c>
    </row>
    <row r="57" spans="1:35" ht="51" hidden="1" outlineLevel="4" x14ac:dyDescent="0.25">
      <c r="A57" s="18" t="s">
        <v>289</v>
      </c>
      <c r="B57" s="9" t="s">
        <v>0</v>
      </c>
      <c r="C57" s="9" t="s">
        <v>312</v>
      </c>
      <c r="D57" s="9" t="s">
        <v>56</v>
      </c>
      <c r="E57" s="17" t="s">
        <v>74</v>
      </c>
      <c r="F57" s="17" t="s">
        <v>90</v>
      </c>
      <c r="G57" s="17" t="s">
        <v>85</v>
      </c>
      <c r="H57" s="17" t="s">
        <v>0</v>
      </c>
      <c r="I57" s="19">
        <v>16710</v>
      </c>
      <c r="J57" s="9" t="s">
        <v>56</v>
      </c>
      <c r="K57" s="1">
        <v>141600</v>
      </c>
      <c r="L57" s="1">
        <v>141600</v>
      </c>
      <c r="M57" s="1"/>
      <c r="N57" s="36"/>
      <c r="O57" s="36"/>
      <c r="P57" s="36"/>
      <c r="Q57" s="36"/>
      <c r="R57" s="36"/>
      <c r="S57" s="1">
        <v>141600</v>
      </c>
      <c r="T57" s="1"/>
      <c r="U57" s="36"/>
      <c r="V57" s="36"/>
      <c r="W57" s="36"/>
      <c r="X57" s="36"/>
      <c r="Y57" s="36"/>
      <c r="Z57" s="64">
        <f t="shared" si="6"/>
        <v>141600</v>
      </c>
      <c r="AA57" s="1">
        <v>141600</v>
      </c>
      <c r="AB57" s="66">
        <v>141600</v>
      </c>
      <c r="AC57" s="1"/>
      <c r="AD57" s="66">
        <f t="shared" ref="AD57" si="80">AB57+AC57</f>
        <v>141600</v>
      </c>
      <c r="AE57" s="1">
        <v>141600</v>
      </c>
      <c r="AF57" s="66">
        <v>141600</v>
      </c>
      <c r="AG57" s="1"/>
      <c r="AH57" s="66">
        <f t="shared" ref="AH57" si="81">AF57+AG57</f>
        <v>141600</v>
      </c>
      <c r="AI57" s="1"/>
    </row>
    <row r="58" spans="1:35" ht="56.25" hidden="1" customHeight="1" outlineLevel="1" x14ac:dyDescent="0.25">
      <c r="A58" s="18" t="s">
        <v>138</v>
      </c>
      <c r="B58" s="9" t="s">
        <v>0</v>
      </c>
      <c r="C58" s="9" t="s">
        <v>313</v>
      </c>
      <c r="D58" s="9" t="s">
        <v>139</v>
      </c>
      <c r="E58" s="8" t="s">
        <v>74</v>
      </c>
      <c r="F58" s="8" t="s">
        <v>90</v>
      </c>
      <c r="G58" s="8" t="s">
        <v>85</v>
      </c>
      <c r="H58" s="8" t="s">
        <v>0</v>
      </c>
      <c r="I58" s="9">
        <v>16721</v>
      </c>
      <c r="J58" s="8"/>
      <c r="K58" s="7">
        <f t="shared" ref="K58:AE58" si="82">K59+K64</f>
        <v>2808265</v>
      </c>
      <c r="L58" s="7">
        <f t="shared" ref="L58:R58" si="83">L59+L64</f>
        <v>2808265</v>
      </c>
      <c r="M58" s="7">
        <f t="shared" si="83"/>
        <v>0</v>
      </c>
      <c r="N58" s="34">
        <f t="shared" si="83"/>
        <v>0</v>
      </c>
      <c r="O58" s="34">
        <f t="shared" ref="O58:P58" si="84">O59+O64</f>
        <v>0</v>
      </c>
      <c r="P58" s="34">
        <f t="shared" si="84"/>
        <v>0</v>
      </c>
      <c r="Q58" s="34">
        <f t="shared" ref="Q58" si="85">Q59+Q64</f>
        <v>0</v>
      </c>
      <c r="R58" s="34">
        <f t="shared" si="83"/>
        <v>0</v>
      </c>
      <c r="S58" s="7">
        <f t="shared" ref="S58:Y58" si="86">S59+S64</f>
        <v>2808265</v>
      </c>
      <c r="T58" s="7">
        <f t="shared" ref="T58:W58" si="87">T59+T64</f>
        <v>0</v>
      </c>
      <c r="U58" s="34">
        <f t="shared" si="87"/>
        <v>0</v>
      </c>
      <c r="V58" s="34">
        <f t="shared" si="87"/>
        <v>0</v>
      </c>
      <c r="W58" s="34">
        <f t="shared" si="87"/>
        <v>0</v>
      </c>
      <c r="X58" s="34">
        <f t="shared" si="86"/>
        <v>0</v>
      </c>
      <c r="Y58" s="34">
        <f t="shared" si="86"/>
        <v>0</v>
      </c>
      <c r="Z58" s="64">
        <f t="shared" si="6"/>
        <v>2808265</v>
      </c>
      <c r="AA58" s="7">
        <f t="shared" si="82"/>
        <v>2808265</v>
      </c>
      <c r="AB58" s="64">
        <f t="shared" ref="AB58:AC58" si="88">AB59+AB64</f>
        <v>2808265</v>
      </c>
      <c r="AC58" s="7">
        <f t="shared" si="88"/>
        <v>0</v>
      </c>
      <c r="AD58" s="64">
        <f t="shared" si="82"/>
        <v>2808265</v>
      </c>
      <c r="AE58" s="7">
        <f t="shared" si="82"/>
        <v>2808265</v>
      </c>
      <c r="AF58" s="64">
        <f t="shared" ref="AF58:AG58" si="89">AF59+AF64</f>
        <v>2808265</v>
      </c>
      <c r="AG58" s="7">
        <f t="shared" si="89"/>
        <v>0</v>
      </c>
      <c r="AH58" s="64">
        <f t="shared" ref="AH58:AI58" si="90">AH59+AH64</f>
        <v>2808265</v>
      </c>
      <c r="AI58" s="7">
        <f t="shared" si="90"/>
        <v>0</v>
      </c>
    </row>
    <row r="59" spans="1:35" ht="89.25" hidden="1" outlineLevel="2" x14ac:dyDescent="0.25">
      <c r="A59" s="18" t="s">
        <v>185</v>
      </c>
      <c r="B59" s="9" t="s">
        <v>0</v>
      </c>
      <c r="C59" s="9" t="s">
        <v>313</v>
      </c>
      <c r="D59" s="9" t="s">
        <v>2</v>
      </c>
      <c r="E59" s="17" t="s">
        <v>74</v>
      </c>
      <c r="F59" s="17" t="s">
        <v>90</v>
      </c>
      <c r="G59" s="17" t="s">
        <v>85</v>
      </c>
      <c r="H59" s="17" t="s">
        <v>0</v>
      </c>
      <c r="I59" s="9">
        <v>16721</v>
      </c>
      <c r="J59" s="9" t="s">
        <v>2</v>
      </c>
      <c r="K59" s="7">
        <f t="shared" ref="K59:AI59" si="91">K60</f>
        <v>2684963.19</v>
      </c>
      <c r="L59" s="7">
        <f t="shared" si="91"/>
        <v>2684963.19</v>
      </c>
      <c r="M59" s="7">
        <f t="shared" si="91"/>
        <v>0</v>
      </c>
      <c r="N59" s="34">
        <f t="shared" si="91"/>
        <v>0</v>
      </c>
      <c r="O59" s="34">
        <f t="shared" si="91"/>
        <v>0</v>
      </c>
      <c r="P59" s="34">
        <f t="shared" si="91"/>
        <v>0</v>
      </c>
      <c r="Q59" s="34">
        <f t="shared" si="91"/>
        <v>0</v>
      </c>
      <c r="R59" s="34">
        <f t="shared" si="91"/>
        <v>0</v>
      </c>
      <c r="S59" s="7">
        <f t="shared" si="91"/>
        <v>2684963.19</v>
      </c>
      <c r="T59" s="7">
        <f t="shared" si="91"/>
        <v>0</v>
      </c>
      <c r="U59" s="34">
        <f t="shared" si="91"/>
        <v>0</v>
      </c>
      <c r="V59" s="34">
        <f t="shared" si="91"/>
        <v>0</v>
      </c>
      <c r="W59" s="34">
        <f t="shared" si="91"/>
        <v>0</v>
      </c>
      <c r="X59" s="34">
        <f t="shared" si="91"/>
        <v>0</v>
      </c>
      <c r="Y59" s="34">
        <f t="shared" si="91"/>
        <v>0</v>
      </c>
      <c r="Z59" s="64">
        <f t="shared" si="6"/>
        <v>2684963.19</v>
      </c>
      <c r="AA59" s="7">
        <f t="shared" si="91"/>
        <v>2788242.12</v>
      </c>
      <c r="AB59" s="64">
        <f t="shared" si="91"/>
        <v>2788242.12</v>
      </c>
      <c r="AC59" s="7">
        <f t="shared" si="91"/>
        <v>0</v>
      </c>
      <c r="AD59" s="64">
        <f t="shared" si="91"/>
        <v>2788242.12</v>
      </c>
      <c r="AE59" s="7">
        <f t="shared" si="91"/>
        <v>2788242.12</v>
      </c>
      <c r="AF59" s="64">
        <f t="shared" si="91"/>
        <v>2788242.12</v>
      </c>
      <c r="AG59" s="7">
        <f t="shared" si="91"/>
        <v>0</v>
      </c>
      <c r="AH59" s="64">
        <f t="shared" si="91"/>
        <v>2788242.12</v>
      </c>
      <c r="AI59" s="7">
        <f t="shared" si="91"/>
        <v>0</v>
      </c>
    </row>
    <row r="60" spans="1:35" ht="38.25" hidden="1" outlineLevel="3" x14ac:dyDescent="0.25">
      <c r="A60" s="18" t="s">
        <v>186</v>
      </c>
      <c r="B60" s="9" t="s">
        <v>0</v>
      </c>
      <c r="C60" s="9" t="s">
        <v>313</v>
      </c>
      <c r="D60" s="9" t="s">
        <v>4</v>
      </c>
      <c r="E60" s="17" t="s">
        <v>74</v>
      </c>
      <c r="F60" s="17" t="s">
        <v>90</v>
      </c>
      <c r="G60" s="17" t="s">
        <v>85</v>
      </c>
      <c r="H60" s="17" t="s">
        <v>0</v>
      </c>
      <c r="I60" s="9">
        <v>16721</v>
      </c>
      <c r="J60" s="9" t="s">
        <v>4</v>
      </c>
      <c r="K60" s="7">
        <f t="shared" ref="K60:AE60" si="92">K61+K62+K63</f>
        <v>2684963.19</v>
      </c>
      <c r="L60" s="7">
        <f t="shared" ref="L60:R60" si="93">L61+L62+L63</f>
        <v>2684963.19</v>
      </c>
      <c r="M60" s="7">
        <f t="shared" si="93"/>
        <v>0</v>
      </c>
      <c r="N60" s="34">
        <f t="shared" si="93"/>
        <v>0</v>
      </c>
      <c r="O60" s="34">
        <f t="shared" ref="O60:P60" si="94">O61+O62+O63</f>
        <v>0</v>
      </c>
      <c r="P60" s="34">
        <f t="shared" si="94"/>
        <v>0</v>
      </c>
      <c r="Q60" s="34">
        <f t="shared" ref="Q60" si="95">Q61+Q62+Q63</f>
        <v>0</v>
      </c>
      <c r="R60" s="34">
        <f t="shared" si="93"/>
        <v>0</v>
      </c>
      <c r="S60" s="7">
        <f t="shared" ref="S60:Y60" si="96">S61+S62+S63</f>
        <v>2684963.19</v>
      </c>
      <c r="T60" s="7">
        <f t="shared" ref="T60:W60" si="97">T61+T62+T63</f>
        <v>0</v>
      </c>
      <c r="U60" s="34">
        <f t="shared" si="97"/>
        <v>0</v>
      </c>
      <c r="V60" s="34">
        <f t="shared" si="97"/>
        <v>0</v>
      </c>
      <c r="W60" s="34">
        <f t="shared" si="97"/>
        <v>0</v>
      </c>
      <c r="X60" s="34">
        <f t="shared" si="96"/>
        <v>0</v>
      </c>
      <c r="Y60" s="34">
        <f t="shared" si="96"/>
        <v>0</v>
      </c>
      <c r="Z60" s="64">
        <f t="shared" si="6"/>
        <v>2684963.19</v>
      </c>
      <c r="AA60" s="7">
        <f t="shared" si="92"/>
        <v>2788242.12</v>
      </c>
      <c r="AB60" s="64">
        <f t="shared" ref="AB60:AC60" si="98">AB61+AB62+AB63</f>
        <v>2788242.12</v>
      </c>
      <c r="AC60" s="7">
        <f t="shared" si="98"/>
        <v>0</v>
      </c>
      <c r="AD60" s="64">
        <f t="shared" si="92"/>
        <v>2788242.12</v>
      </c>
      <c r="AE60" s="7">
        <f t="shared" si="92"/>
        <v>2788242.12</v>
      </c>
      <c r="AF60" s="64">
        <f t="shared" ref="AF60:AG60" si="99">AF61+AF62+AF63</f>
        <v>2788242.12</v>
      </c>
      <c r="AG60" s="7">
        <f t="shared" si="99"/>
        <v>0</v>
      </c>
      <c r="AH60" s="64">
        <f t="shared" ref="AH60:AI60" si="100">AH61+AH62+AH63</f>
        <v>2788242.12</v>
      </c>
      <c r="AI60" s="7">
        <f t="shared" si="100"/>
        <v>0</v>
      </c>
    </row>
    <row r="61" spans="1:35" ht="38.25" hidden="1" outlineLevel="4" x14ac:dyDescent="0.25">
      <c r="A61" s="18" t="s">
        <v>187</v>
      </c>
      <c r="B61" s="9" t="s">
        <v>0</v>
      </c>
      <c r="C61" s="9" t="s">
        <v>313</v>
      </c>
      <c r="D61" s="9" t="s">
        <v>6</v>
      </c>
      <c r="E61" s="17" t="s">
        <v>74</v>
      </c>
      <c r="F61" s="17" t="s">
        <v>90</v>
      </c>
      <c r="G61" s="17" t="s">
        <v>85</v>
      </c>
      <c r="H61" s="17" t="s">
        <v>0</v>
      </c>
      <c r="I61" s="9">
        <v>16721</v>
      </c>
      <c r="J61" s="9" t="s">
        <v>6</v>
      </c>
      <c r="K61" s="1">
        <v>1950079.71</v>
      </c>
      <c r="L61" s="1">
        <v>1950079.71</v>
      </c>
      <c r="M61" s="1"/>
      <c r="N61" s="36"/>
      <c r="O61" s="36"/>
      <c r="P61" s="36"/>
      <c r="Q61" s="36"/>
      <c r="R61" s="36"/>
      <c r="S61" s="1">
        <v>1950079.71</v>
      </c>
      <c r="T61" s="1"/>
      <c r="U61" s="36"/>
      <c r="V61" s="36"/>
      <c r="W61" s="36"/>
      <c r="X61" s="36"/>
      <c r="Y61" s="36"/>
      <c r="Z61" s="64">
        <f t="shared" si="6"/>
        <v>1950079.71</v>
      </c>
      <c r="AA61" s="1">
        <v>2029403</v>
      </c>
      <c r="AB61" s="66">
        <v>2029403</v>
      </c>
      <c r="AC61" s="1"/>
      <c r="AD61" s="66">
        <f t="shared" ref="AD61:AD63" si="101">AB61+AC61</f>
        <v>2029403</v>
      </c>
      <c r="AE61" s="1">
        <v>2029403</v>
      </c>
      <c r="AF61" s="66">
        <v>2029403</v>
      </c>
      <c r="AG61" s="1"/>
      <c r="AH61" s="66">
        <f t="shared" ref="AH61:AH63" si="102">AF61+AG61</f>
        <v>2029403</v>
      </c>
      <c r="AI61" s="1"/>
    </row>
    <row r="62" spans="1:35" ht="51" hidden="1" outlineLevel="4" x14ac:dyDescent="0.25">
      <c r="A62" s="18" t="s">
        <v>188</v>
      </c>
      <c r="B62" s="9" t="s">
        <v>0</v>
      </c>
      <c r="C62" s="9" t="s">
        <v>313</v>
      </c>
      <c r="D62" s="9" t="s">
        <v>8</v>
      </c>
      <c r="E62" s="17" t="s">
        <v>74</v>
      </c>
      <c r="F62" s="17" t="s">
        <v>90</v>
      </c>
      <c r="G62" s="17" t="s">
        <v>85</v>
      </c>
      <c r="H62" s="17" t="s">
        <v>0</v>
      </c>
      <c r="I62" s="9">
        <v>16721</v>
      </c>
      <c r="J62" s="9" t="s">
        <v>8</v>
      </c>
      <c r="K62" s="1">
        <v>112104</v>
      </c>
      <c r="L62" s="1">
        <v>112104</v>
      </c>
      <c r="M62" s="1"/>
      <c r="N62" s="36"/>
      <c r="O62" s="36"/>
      <c r="P62" s="36"/>
      <c r="Q62" s="36"/>
      <c r="R62" s="36"/>
      <c r="S62" s="1">
        <v>112104</v>
      </c>
      <c r="T62" s="1"/>
      <c r="U62" s="36"/>
      <c r="V62" s="36"/>
      <c r="W62" s="36"/>
      <c r="X62" s="36"/>
      <c r="Y62" s="36"/>
      <c r="Z62" s="64">
        <f t="shared" si="6"/>
        <v>112104</v>
      </c>
      <c r="AA62" s="1">
        <v>112104</v>
      </c>
      <c r="AB62" s="66">
        <v>112104</v>
      </c>
      <c r="AC62" s="1"/>
      <c r="AD62" s="66">
        <f t="shared" si="101"/>
        <v>112104</v>
      </c>
      <c r="AE62" s="1">
        <v>112104</v>
      </c>
      <c r="AF62" s="66">
        <v>112104</v>
      </c>
      <c r="AG62" s="1"/>
      <c r="AH62" s="66">
        <f t="shared" si="102"/>
        <v>112104</v>
      </c>
      <c r="AI62" s="1"/>
    </row>
    <row r="63" spans="1:35" ht="63.75" hidden="1" outlineLevel="4" x14ac:dyDescent="0.25">
      <c r="A63" s="18" t="s">
        <v>189</v>
      </c>
      <c r="B63" s="9" t="s">
        <v>0</v>
      </c>
      <c r="C63" s="9" t="s">
        <v>313</v>
      </c>
      <c r="D63" s="9" t="s">
        <v>10</v>
      </c>
      <c r="E63" s="17" t="s">
        <v>74</v>
      </c>
      <c r="F63" s="17" t="s">
        <v>90</v>
      </c>
      <c r="G63" s="17" t="s">
        <v>85</v>
      </c>
      <c r="H63" s="17" t="s">
        <v>0</v>
      </c>
      <c r="I63" s="9">
        <v>16721</v>
      </c>
      <c r="J63" s="9" t="s">
        <v>10</v>
      </c>
      <c r="K63" s="1">
        <v>622779.48</v>
      </c>
      <c r="L63" s="1">
        <v>622779.48</v>
      </c>
      <c r="M63" s="1"/>
      <c r="N63" s="36"/>
      <c r="O63" s="36"/>
      <c r="P63" s="36"/>
      <c r="Q63" s="36"/>
      <c r="R63" s="36"/>
      <c r="S63" s="1">
        <v>622779.48</v>
      </c>
      <c r="T63" s="1"/>
      <c r="U63" s="36"/>
      <c r="V63" s="36"/>
      <c r="W63" s="36"/>
      <c r="X63" s="36"/>
      <c r="Y63" s="36"/>
      <c r="Z63" s="64">
        <f t="shared" si="6"/>
        <v>622779.48</v>
      </c>
      <c r="AA63" s="1">
        <v>646735.12</v>
      </c>
      <c r="AB63" s="66">
        <v>646735.12</v>
      </c>
      <c r="AC63" s="1"/>
      <c r="AD63" s="66">
        <f t="shared" si="101"/>
        <v>646735.12</v>
      </c>
      <c r="AE63" s="1">
        <v>646735.12</v>
      </c>
      <c r="AF63" s="66">
        <v>646735.12</v>
      </c>
      <c r="AG63" s="1"/>
      <c r="AH63" s="66">
        <f t="shared" si="102"/>
        <v>646735.12</v>
      </c>
      <c r="AI63" s="1"/>
    </row>
    <row r="64" spans="1:35" ht="38.25" hidden="1" outlineLevel="2" x14ac:dyDescent="0.25">
      <c r="A64" s="18" t="s">
        <v>164</v>
      </c>
      <c r="B64" s="9" t="s">
        <v>0</v>
      </c>
      <c r="C64" s="9" t="s">
        <v>313</v>
      </c>
      <c r="D64" s="9" t="s">
        <v>12</v>
      </c>
      <c r="E64" s="17" t="s">
        <v>74</v>
      </c>
      <c r="F64" s="17" t="s">
        <v>90</v>
      </c>
      <c r="G64" s="17" t="s">
        <v>85</v>
      </c>
      <c r="H64" s="17" t="s">
        <v>0</v>
      </c>
      <c r="I64" s="9">
        <v>16721</v>
      </c>
      <c r="J64" s="9" t="s">
        <v>12</v>
      </c>
      <c r="K64" s="7">
        <f t="shared" ref="K64:AI65" si="103">K65</f>
        <v>123301.81</v>
      </c>
      <c r="L64" s="7">
        <f t="shared" si="103"/>
        <v>123301.81</v>
      </c>
      <c r="M64" s="7">
        <f t="shared" si="103"/>
        <v>0</v>
      </c>
      <c r="N64" s="34">
        <f t="shared" si="103"/>
        <v>0</v>
      </c>
      <c r="O64" s="34">
        <f t="shared" si="103"/>
        <v>0</v>
      </c>
      <c r="P64" s="34">
        <f t="shared" si="103"/>
        <v>0</v>
      </c>
      <c r="Q64" s="34">
        <f t="shared" si="103"/>
        <v>0</v>
      </c>
      <c r="R64" s="34">
        <f t="shared" si="103"/>
        <v>0</v>
      </c>
      <c r="S64" s="7">
        <f t="shared" si="103"/>
        <v>123301.81</v>
      </c>
      <c r="T64" s="7">
        <f t="shared" si="103"/>
        <v>0</v>
      </c>
      <c r="U64" s="34">
        <f t="shared" si="103"/>
        <v>0</v>
      </c>
      <c r="V64" s="34">
        <f t="shared" si="103"/>
        <v>0</v>
      </c>
      <c r="W64" s="34">
        <f t="shared" si="103"/>
        <v>0</v>
      </c>
      <c r="X64" s="34">
        <f t="shared" si="103"/>
        <v>0</v>
      </c>
      <c r="Y64" s="34">
        <f t="shared" si="103"/>
        <v>0</v>
      </c>
      <c r="Z64" s="64">
        <f t="shared" si="6"/>
        <v>123301.81</v>
      </c>
      <c r="AA64" s="7">
        <f t="shared" si="103"/>
        <v>20022.88</v>
      </c>
      <c r="AB64" s="64">
        <f t="shared" si="103"/>
        <v>20022.88</v>
      </c>
      <c r="AC64" s="7">
        <f t="shared" si="103"/>
        <v>0</v>
      </c>
      <c r="AD64" s="64">
        <f t="shared" si="103"/>
        <v>20022.88</v>
      </c>
      <c r="AE64" s="7">
        <f t="shared" si="103"/>
        <v>20022.88</v>
      </c>
      <c r="AF64" s="64">
        <f t="shared" si="103"/>
        <v>20022.88</v>
      </c>
      <c r="AG64" s="7">
        <f t="shared" si="103"/>
        <v>0</v>
      </c>
      <c r="AH64" s="64">
        <f t="shared" si="103"/>
        <v>20022.88</v>
      </c>
      <c r="AI64" s="7">
        <f t="shared" si="103"/>
        <v>0</v>
      </c>
    </row>
    <row r="65" spans="1:35" ht="51" hidden="1" outlineLevel="3" x14ac:dyDescent="0.25">
      <c r="A65" s="18" t="s">
        <v>165</v>
      </c>
      <c r="B65" s="9" t="s">
        <v>0</v>
      </c>
      <c r="C65" s="9" t="s">
        <v>313</v>
      </c>
      <c r="D65" s="9" t="s">
        <v>14</v>
      </c>
      <c r="E65" s="17" t="s">
        <v>74</v>
      </c>
      <c r="F65" s="17" t="s">
        <v>90</v>
      </c>
      <c r="G65" s="17" t="s">
        <v>85</v>
      </c>
      <c r="H65" s="17" t="s">
        <v>0</v>
      </c>
      <c r="I65" s="9">
        <v>16721</v>
      </c>
      <c r="J65" s="9" t="s">
        <v>14</v>
      </c>
      <c r="K65" s="7">
        <f t="shared" si="103"/>
        <v>123301.81</v>
      </c>
      <c r="L65" s="7">
        <f t="shared" si="103"/>
        <v>123301.81</v>
      </c>
      <c r="M65" s="7">
        <f t="shared" si="103"/>
        <v>0</v>
      </c>
      <c r="N65" s="34">
        <f t="shared" si="103"/>
        <v>0</v>
      </c>
      <c r="O65" s="34">
        <f t="shared" si="103"/>
        <v>0</v>
      </c>
      <c r="P65" s="34">
        <f t="shared" si="103"/>
        <v>0</v>
      </c>
      <c r="Q65" s="34">
        <f t="shared" si="103"/>
        <v>0</v>
      </c>
      <c r="R65" s="34">
        <f t="shared" si="103"/>
        <v>0</v>
      </c>
      <c r="S65" s="7">
        <f t="shared" si="103"/>
        <v>123301.81</v>
      </c>
      <c r="T65" s="7">
        <f t="shared" si="103"/>
        <v>0</v>
      </c>
      <c r="U65" s="34">
        <f t="shared" si="103"/>
        <v>0</v>
      </c>
      <c r="V65" s="34">
        <f t="shared" si="103"/>
        <v>0</v>
      </c>
      <c r="W65" s="34">
        <f t="shared" si="103"/>
        <v>0</v>
      </c>
      <c r="X65" s="34">
        <f t="shared" si="103"/>
        <v>0</v>
      </c>
      <c r="Y65" s="34">
        <f t="shared" si="103"/>
        <v>0</v>
      </c>
      <c r="Z65" s="64">
        <f t="shared" si="6"/>
        <v>123301.81</v>
      </c>
      <c r="AA65" s="7">
        <f t="shared" si="103"/>
        <v>20022.88</v>
      </c>
      <c r="AB65" s="64">
        <f t="shared" si="103"/>
        <v>20022.88</v>
      </c>
      <c r="AC65" s="7">
        <f t="shared" si="103"/>
        <v>0</v>
      </c>
      <c r="AD65" s="64">
        <f t="shared" si="103"/>
        <v>20022.88</v>
      </c>
      <c r="AE65" s="7">
        <f t="shared" si="103"/>
        <v>20022.88</v>
      </c>
      <c r="AF65" s="64">
        <f t="shared" si="103"/>
        <v>20022.88</v>
      </c>
      <c r="AG65" s="7">
        <f t="shared" si="103"/>
        <v>0</v>
      </c>
      <c r="AH65" s="64">
        <f t="shared" si="103"/>
        <v>20022.88</v>
      </c>
      <c r="AI65" s="7">
        <f t="shared" si="103"/>
        <v>0</v>
      </c>
    </row>
    <row r="66" spans="1:35" ht="25.5" hidden="1" outlineLevel="4" x14ac:dyDescent="0.25">
      <c r="A66" s="18" t="s">
        <v>166</v>
      </c>
      <c r="B66" s="9" t="s">
        <v>0</v>
      </c>
      <c r="C66" s="9" t="s">
        <v>313</v>
      </c>
      <c r="D66" s="9" t="s">
        <v>16</v>
      </c>
      <c r="E66" s="17" t="s">
        <v>74</v>
      </c>
      <c r="F66" s="17" t="s">
        <v>90</v>
      </c>
      <c r="G66" s="17" t="s">
        <v>85</v>
      </c>
      <c r="H66" s="17" t="s">
        <v>0</v>
      </c>
      <c r="I66" s="9">
        <v>16721</v>
      </c>
      <c r="J66" s="9" t="s">
        <v>16</v>
      </c>
      <c r="K66" s="1">
        <v>123301.81</v>
      </c>
      <c r="L66" s="1">
        <v>123301.81</v>
      </c>
      <c r="M66" s="1"/>
      <c r="N66" s="36"/>
      <c r="O66" s="36"/>
      <c r="P66" s="36"/>
      <c r="Q66" s="36"/>
      <c r="R66" s="36"/>
      <c r="S66" s="1">
        <v>123301.81</v>
      </c>
      <c r="T66" s="1"/>
      <c r="U66" s="36"/>
      <c r="V66" s="36"/>
      <c r="W66" s="36"/>
      <c r="X66" s="36"/>
      <c r="Y66" s="36"/>
      <c r="Z66" s="64">
        <f t="shared" si="6"/>
        <v>123301.81</v>
      </c>
      <c r="AA66" s="1">
        <v>20022.88</v>
      </c>
      <c r="AB66" s="66">
        <v>20022.88</v>
      </c>
      <c r="AC66" s="1"/>
      <c r="AD66" s="66">
        <f t="shared" ref="AD66" si="104">AB66+AC66</f>
        <v>20022.88</v>
      </c>
      <c r="AE66" s="1">
        <v>20022.88</v>
      </c>
      <c r="AF66" s="66">
        <v>20022.88</v>
      </c>
      <c r="AG66" s="1"/>
      <c r="AH66" s="66">
        <f t="shared" ref="AH66" si="105">AF66+AG66</f>
        <v>20022.88</v>
      </c>
      <c r="AI66" s="1"/>
    </row>
    <row r="67" spans="1:35" ht="53.25" hidden="1" customHeight="1" outlineLevel="1" x14ac:dyDescent="0.25">
      <c r="A67" s="18" t="s">
        <v>161</v>
      </c>
      <c r="B67" s="9" t="s">
        <v>0</v>
      </c>
      <c r="C67" s="9" t="s">
        <v>314</v>
      </c>
      <c r="D67" s="9" t="s">
        <v>139</v>
      </c>
      <c r="E67" s="8" t="s">
        <v>74</v>
      </c>
      <c r="F67" s="8" t="s">
        <v>90</v>
      </c>
      <c r="G67" s="8" t="s">
        <v>85</v>
      </c>
      <c r="H67" s="8" t="s">
        <v>0</v>
      </c>
      <c r="I67" s="9">
        <v>16722</v>
      </c>
      <c r="J67" s="8"/>
      <c r="K67" s="7">
        <f t="shared" ref="K67:AI69" si="106">K68</f>
        <v>71000</v>
      </c>
      <c r="L67" s="7">
        <f t="shared" si="106"/>
        <v>71000</v>
      </c>
      <c r="M67" s="7">
        <f t="shared" si="106"/>
        <v>0</v>
      </c>
      <c r="N67" s="34">
        <f t="shared" si="106"/>
        <v>0</v>
      </c>
      <c r="O67" s="34">
        <f t="shared" si="106"/>
        <v>0</v>
      </c>
      <c r="P67" s="34">
        <f t="shared" si="106"/>
        <v>0</v>
      </c>
      <c r="Q67" s="34">
        <f t="shared" si="106"/>
        <v>0</v>
      </c>
      <c r="R67" s="34">
        <f t="shared" si="106"/>
        <v>0</v>
      </c>
      <c r="S67" s="7">
        <f t="shared" si="106"/>
        <v>71000</v>
      </c>
      <c r="T67" s="7">
        <f t="shared" si="106"/>
        <v>0</v>
      </c>
      <c r="U67" s="34">
        <f t="shared" si="106"/>
        <v>0</v>
      </c>
      <c r="V67" s="34">
        <f t="shared" si="106"/>
        <v>0</v>
      </c>
      <c r="W67" s="34">
        <f t="shared" si="106"/>
        <v>0</v>
      </c>
      <c r="X67" s="34">
        <f t="shared" si="106"/>
        <v>0</v>
      </c>
      <c r="Y67" s="34">
        <f t="shared" si="106"/>
        <v>0</v>
      </c>
      <c r="Z67" s="64">
        <f t="shared" si="6"/>
        <v>71000</v>
      </c>
      <c r="AA67" s="7">
        <f t="shared" si="106"/>
        <v>78000</v>
      </c>
      <c r="AB67" s="64">
        <f t="shared" si="106"/>
        <v>78000</v>
      </c>
      <c r="AC67" s="7">
        <f t="shared" si="106"/>
        <v>0</v>
      </c>
      <c r="AD67" s="64">
        <f t="shared" si="106"/>
        <v>78000</v>
      </c>
      <c r="AE67" s="7">
        <f t="shared" si="106"/>
        <v>78000</v>
      </c>
      <c r="AF67" s="64">
        <f t="shared" si="106"/>
        <v>78000</v>
      </c>
      <c r="AG67" s="7">
        <f t="shared" si="106"/>
        <v>0</v>
      </c>
      <c r="AH67" s="64">
        <f t="shared" si="106"/>
        <v>78000</v>
      </c>
      <c r="AI67" s="7">
        <f t="shared" si="106"/>
        <v>0</v>
      </c>
    </row>
    <row r="68" spans="1:35" ht="38.25" hidden="1" outlineLevel="2" x14ac:dyDescent="0.25">
      <c r="A68" s="18" t="s">
        <v>164</v>
      </c>
      <c r="B68" s="9" t="s">
        <v>0</v>
      </c>
      <c r="C68" s="9" t="s">
        <v>314</v>
      </c>
      <c r="D68" s="9" t="s">
        <v>12</v>
      </c>
      <c r="E68" s="17" t="s">
        <v>74</v>
      </c>
      <c r="F68" s="17" t="s">
        <v>90</v>
      </c>
      <c r="G68" s="17" t="s">
        <v>85</v>
      </c>
      <c r="H68" s="17" t="s">
        <v>0</v>
      </c>
      <c r="I68" s="9">
        <v>16722</v>
      </c>
      <c r="J68" s="9" t="s">
        <v>12</v>
      </c>
      <c r="K68" s="7">
        <f t="shared" si="106"/>
        <v>71000</v>
      </c>
      <c r="L68" s="7">
        <f t="shared" si="106"/>
        <v>71000</v>
      </c>
      <c r="M68" s="7">
        <f t="shared" si="106"/>
        <v>0</v>
      </c>
      <c r="N68" s="34">
        <f t="shared" si="106"/>
        <v>0</v>
      </c>
      <c r="O68" s="34">
        <f t="shared" si="106"/>
        <v>0</v>
      </c>
      <c r="P68" s="34">
        <f t="shared" si="106"/>
        <v>0</v>
      </c>
      <c r="Q68" s="34">
        <f t="shared" si="106"/>
        <v>0</v>
      </c>
      <c r="R68" s="34">
        <f t="shared" si="106"/>
        <v>0</v>
      </c>
      <c r="S68" s="7">
        <f t="shared" si="106"/>
        <v>71000</v>
      </c>
      <c r="T68" s="7">
        <f t="shared" si="106"/>
        <v>0</v>
      </c>
      <c r="U68" s="34">
        <f t="shared" si="106"/>
        <v>0</v>
      </c>
      <c r="V68" s="34">
        <f t="shared" si="106"/>
        <v>0</v>
      </c>
      <c r="W68" s="34">
        <f t="shared" si="106"/>
        <v>0</v>
      </c>
      <c r="X68" s="34">
        <f t="shared" si="106"/>
        <v>0</v>
      </c>
      <c r="Y68" s="34">
        <f t="shared" si="106"/>
        <v>0</v>
      </c>
      <c r="Z68" s="64">
        <f t="shared" si="6"/>
        <v>71000</v>
      </c>
      <c r="AA68" s="7">
        <f t="shared" si="106"/>
        <v>78000</v>
      </c>
      <c r="AB68" s="64">
        <f t="shared" si="106"/>
        <v>78000</v>
      </c>
      <c r="AC68" s="7">
        <f t="shared" si="106"/>
        <v>0</v>
      </c>
      <c r="AD68" s="64">
        <f t="shared" si="106"/>
        <v>78000</v>
      </c>
      <c r="AE68" s="7">
        <f t="shared" si="106"/>
        <v>78000</v>
      </c>
      <c r="AF68" s="64">
        <f t="shared" si="106"/>
        <v>78000</v>
      </c>
      <c r="AG68" s="7">
        <f t="shared" si="106"/>
        <v>0</v>
      </c>
      <c r="AH68" s="64">
        <f t="shared" si="106"/>
        <v>78000</v>
      </c>
      <c r="AI68" s="7">
        <f t="shared" si="106"/>
        <v>0</v>
      </c>
    </row>
    <row r="69" spans="1:35" ht="51" hidden="1" outlineLevel="3" x14ac:dyDescent="0.25">
      <c r="A69" s="18" t="s">
        <v>165</v>
      </c>
      <c r="B69" s="9" t="s">
        <v>0</v>
      </c>
      <c r="C69" s="9" t="s">
        <v>314</v>
      </c>
      <c r="D69" s="9" t="s">
        <v>14</v>
      </c>
      <c r="E69" s="17" t="s">
        <v>74</v>
      </c>
      <c r="F69" s="17" t="s">
        <v>90</v>
      </c>
      <c r="G69" s="17" t="s">
        <v>85</v>
      </c>
      <c r="H69" s="17" t="s">
        <v>0</v>
      </c>
      <c r="I69" s="9">
        <v>16722</v>
      </c>
      <c r="J69" s="9" t="s">
        <v>14</v>
      </c>
      <c r="K69" s="7">
        <f t="shared" si="106"/>
        <v>71000</v>
      </c>
      <c r="L69" s="7">
        <f t="shared" si="106"/>
        <v>71000</v>
      </c>
      <c r="M69" s="7">
        <f t="shared" si="106"/>
        <v>0</v>
      </c>
      <c r="N69" s="34">
        <f t="shared" si="106"/>
        <v>0</v>
      </c>
      <c r="O69" s="34">
        <f t="shared" si="106"/>
        <v>0</v>
      </c>
      <c r="P69" s="34">
        <f t="shared" si="106"/>
        <v>0</v>
      </c>
      <c r="Q69" s="34">
        <f t="shared" si="106"/>
        <v>0</v>
      </c>
      <c r="R69" s="34">
        <f t="shared" si="106"/>
        <v>0</v>
      </c>
      <c r="S69" s="7">
        <f t="shared" si="106"/>
        <v>71000</v>
      </c>
      <c r="T69" s="7">
        <f t="shared" si="106"/>
        <v>0</v>
      </c>
      <c r="U69" s="34">
        <f t="shared" si="106"/>
        <v>0</v>
      </c>
      <c r="V69" s="34">
        <f t="shared" si="106"/>
        <v>0</v>
      </c>
      <c r="W69" s="34">
        <f t="shared" si="106"/>
        <v>0</v>
      </c>
      <c r="X69" s="34">
        <f t="shared" si="106"/>
        <v>0</v>
      </c>
      <c r="Y69" s="34">
        <f t="shared" si="106"/>
        <v>0</v>
      </c>
      <c r="Z69" s="64">
        <f t="shared" si="6"/>
        <v>71000</v>
      </c>
      <c r="AA69" s="7">
        <f t="shared" si="106"/>
        <v>78000</v>
      </c>
      <c r="AB69" s="64">
        <f t="shared" si="106"/>
        <v>78000</v>
      </c>
      <c r="AC69" s="7">
        <f t="shared" si="106"/>
        <v>0</v>
      </c>
      <c r="AD69" s="64">
        <f t="shared" si="106"/>
        <v>78000</v>
      </c>
      <c r="AE69" s="7">
        <f t="shared" si="106"/>
        <v>78000</v>
      </c>
      <c r="AF69" s="64">
        <f t="shared" si="106"/>
        <v>78000</v>
      </c>
      <c r="AG69" s="7">
        <f t="shared" si="106"/>
        <v>0</v>
      </c>
      <c r="AH69" s="64">
        <f t="shared" si="106"/>
        <v>78000</v>
      </c>
      <c r="AI69" s="7">
        <f t="shared" si="106"/>
        <v>0</v>
      </c>
    </row>
    <row r="70" spans="1:35" ht="25.5" hidden="1" outlineLevel="4" x14ac:dyDescent="0.25">
      <c r="A70" s="18" t="s">
        <v>166</v>
      </c>
      <c r="B70" s="9" t="s">
        <v>0</v>
      </c>
      <c r="C70" s="9" t="s">
        <v>314</v>
      </c>
      <c r="D70" s="9" t="s">
        <v>16</v>
      </c>
      <c r="E70" s="17" t="s">
        <v>74</v>
      </c>
      <c r="F70" s="17" t="s">
        <v>90</v>
      </c>
      <c r="G70" s="17" t="s">
        <v>85</v>
      </c>
      <c r="H70" s="17" t="s">
        <v>0</v>
      </c>
      <c r="I70" s="9">
        <v>16722</v>
      </c>
      <c r="J70" s="9" t="s">
        <v>16</v>
      </c>
      <c r="K70" s="1">
        <v>71000</v>
      </c>
      <c r="L70" s="1">
        <v>71000</v>
      </c>
      <c r="M70" s="1"/>
      <c r="N70" s="36"/>
      <c r="O70" s="36"/>
      <c r="P70" s="36"/>
      <c r="Q70" s="36"/>
      <c r="R70" s="36"/>
      <c r="S70" s="1">
        <v>71000</v>
      </c>
      <c r="T70" s="1"/>
      <c r="U70" s="36"/>
      <c r="V70" s="36"/>
      <c r="W70" s="36"/>
      <c r="X70" s="36"/>
      <c r="Y70" s="36"/>
      <c r="Z70" s="64">
        <f t="shared" si="6"/>
        <v>71000</v>
      </c>
      <c r="AA70" s="1">
        <v>78000</v>
      </c>
      <c r="AB70" s="66">
        <v>78000</v>
      </c>
      <c r="AC70" s="1"/>
      <c r="AD70" s="66">
        <f t="shared" ref="AD70" si="107">AB70+AC70</f>
        <v>78000</v>
      </c>
      <c r="AE70" s="1">
        <v>78000</v>
      </c>
      <c r="AF70" s="66">
        <v>78000</v>
      </c>
      <c r="AG70" s="1"/>
      <c r="AH70" s="66">
        <f t="shared" ref="AH70" si="108">AF70+AG70</f>
        <v>78000</v>
      </c>
      <c r="AI70" s="1"/>
    </row>
    <row r="71" spans="1:35" ht="108" hidden="1" customHeight="1" outlineLevel="1" x14ac:dyDescent="0.25">
      <c r="A71" s="18" t="s">
        <v>160</v>
      </c>
      <c r="B71" s="9" t="s">
        <v>0</v>
      </c>
      <c r="C71" s="9" t="s">
        <v>315</v>
      </c>
      <c r="D71" s="9" t="s">
        <v>139</v>
      </c>
      <c r="E71" s="8" t="s">
        <v>74</v>
      </c>
      <c r="F71" s="8" t="s">
        <v>90</v>
      </c>
      <c r="G71" s="8" t="s">
        <v>85</v>
      </c>
      <c r="H71" s="8" t="s">
        <v>0</v>
      </c>
      <c r="I71" s="9">
        <v>16723</v>
      </c>
      <c r="J71" s="8"/>
      <c r="K71" s="7">
        <f t="shared" ref="K71:AI71" si="109">K72</f>
        <v>21936335</v>
      </c>
      <c r="L71" s="7">
        <f t="shared" si="109"/>
        <v>21936335</v>
      </c>
      <c r="M71" s="7">
        <f t="shared" si="109"/>
        <v>0</v>
      </c>
      <c r="N71" s="34">
        <f t="shared" si="109"/>
        <v>0</v>
      </c>
      <c r="O71" s="34">
        <f t="shared" si="109"/>
        <v>0</v>
      </c>
      <c r="P71" s="34">
        <f t="shared" si="109"/>
        <v>0</v>
      </c>
      <c r="Q71" s="34">
        <f t="shared" si="109"/>
        <v>0</v>
      </c>
      <c r="R71" s="34">
        <f t="shared" si="109"/>
        <v>0</v>
      </c>
      <c r="S71" s="7">
        <f t="shared" si="109"/>
        <v>21936335</v>
      </c>
      <c r="T71" s="7">
        <f t="shared" si="109"/>
        <v>0</v>
      </c>
      <c r="U71" s="34">
        <f t="shared" si="109"/>
        <v>0</v>
      </c>
      <c r="V71" s="34">
        <f t="shared" si="109"/>
        <v>0</v>
      </c>
      <c r="W71" s="34">
        <f t="shared" si="109"/>
        <v>0</v>
      </c>
      <c r="X71" s="34">
        <f t="shared" si="109"/>
        <v>0</v>
      </c>
      <c r="Y71" s="34">
        <f t="shared" si="109"/>
        <v>0</v>
      </c>
      <c r="Z71" s="64">
        <f t="shared" si="6"/>
        <v>21936335</v>
      </c>
      <c r="AA71" s="7">
        <f t="shared" si="109"/>
        <v>21986335</v>
      </c>
      <c r="AB71" s="64">
        <f t="shared" si="109"/>
        <v>21986335</v>
      </c>
      <c r="AC71" s="7">
        <f t="shared" si="109"/>
        <v>0</v>
      </c>
      <c r="AD71" s="64">
        <f t="shared" si="109"/>
        <v>21986335</v>
      </c>
      <c r="AE71" s="7">
        <f t="shared" si="109"/>
        <v>20413935</v>
      </c>
      <c r="AF71" s="64">
        <f t="shared" si="109"/>
        <v>20413935</v>
      </c>
      <c r="AG71" s="7">
        <f t="shared" si="109"/>
        <v>0</v>
      </c>
      <c r="AH71" s="64">
        <f t="shared" si="109"/>
        <v>20413935</v>
      </c>
      <c r="AI71" s="7">
        <f t="shared" si="109"/>
        <v>0</v>
      </c>
    </row>
    <row r="72" spans="1:35" ht="25.5" hidden="1" outlineLevel="2" x14ac:dyDescent="0.25">
      <c r="A72" s="18" t="s">
        <v>284</v>
      </c>
      <c r="B72" s="9" t="s">
        <v>0</v>
      </c>
      <c r="C72" s="9" t="s">
        <v>315</v>
      </c>
      <c r="D72" s="9" t="s">
        <v>52</v>
      </c>
      <c r="E72" s="17" t="s">
        <v>74</v>
      </c>
      <c r="F72" s="17" t="s">
        <v>90</v>
      </c>
      <c r="G72" s="17" t="s">
        <v>85</v>
      </c>
      <c r="H72" s="17" t="s">
        <v>0</v>
      </c>
      <c r="I72" s="9">
        <v>16723</v>
      </c>
      <c r="J72" s="9" t="s">
        <v>52</v>
      </c>
      <c r="K72" s="7">
        <f t="shared" ref="K72:AE72" si="110">K73+K75</f>
        <v>21936335</v>
      </c>
      <c r="L72" s="7">
        <f t="shared" ref="L72:R72" si="111">L73+L75</f>
        <v>21936335</v>
      </c>
      <c r="M72" s="7">
        <f t="shared" si="111"/>
        <v>0</v>
      </c>
      <c r="N72" s="34">
        <f t="shared" si="111"/>
        <v>0</v>
      </c>
      <c r="O72" s="34">
        <f t="shared" ref="O72:P72" si="112">O73+O75</f>
        <v>0</v>
      </c>
      <c r="P72" s="34">
        <f t="shared" si="112"/>
        <v>0</v>
      </c>
      <c r="Q72" s="34">
        <f t="shared" ref="Q72" si="113">Q73+Q75</f>
        <v>0</v>
      </c>
      <c r="R72" s="34">
        <f t="shared" si="111"/>
        <v>0</v>
      </c>
      <c r="S72" s="7">
        <f t="shared" ref="S72:Y72" si="114">S73+S75</f>
        <v>21936335</v>
      </c>
      <c r="T72" s="7">
        <f t="shared" ref="T72:W72" si="115">T73+T75</f>
        <v>0</v>
      </c>
      <c r="U72" s="34">
        <f t="shared" si="115"/>
        <v>0</v>
      </c>
      <c r="V72" s="34">
        <f t="shared" si="115"/>
        <v>0</v>
      </c>
      <c r="W72" s="34">
        <f t="shared" si="115"/>
        <v>0</v>
      </c>
      <c r="X72" s="34">
        <f t="shared" si="114"/>
        <v>0</v>
      </c>
      <c r="Y72" s="34">
        <f t="shared" si="114"/>
        <v>0</v>
      </c>
      <c r="Z72" s="64">
        <f t="shared" si="6"/>
        <v>21936335</v>
      </c>
      <c r="AA72" s="7">
        <f t="shared" si="110"/>
        <v>21986335</v>
      </c>
      <c r="AB72" s="64">
        <f t="shared" ref="AB72:AC72" si="116">AB73+AB75</f>
        <v>21986335</v>
      </c>
      <c r="AC72" s="7">
        <f t="shared" si="116"/>
        <v>0</v>
      </c>
      <c r="AD72" s="64">
        <f t="shared" si="110"/>
        <v>21986335</v>
      </c>
      <c r="AE72" s="7">
        <f t="shared" si="110"/>
        <v>20413935</v>
      </c>
      <c r="AF72" s="64">
        <f t="shared" ref="AF72:AG72" si="117">AF73+AF75</f>
        <v>20413935</v>
      </c>
      <c r="AG72" s="7">
        <f t="shared" si="117"/>
        <v>0</v>
      </c>
      <c r="AH72" s="64">
        <f t="shared" ref="AH72:AI72" si="118">AH73+AH75</f>
        <v>20413935</v>
      </c>
      <c r="AI72" s="7">
        <f t="shared" si="118"/>
        <v>0</v>
      </c>
    </row>
    <row r="73" spans="1:35" ht="25.5" hidden="1" outlineLevel="3" x14ac:dyDescent="0.25">
      <c r="A73" s="18" t="s">
        <v>285</v>
      </c>
      <c r="B73" s="9" t="s">
        <v>0</v>
      </c>
      <c r="C73" s="9" t="s">
        <v>315</v>
      </c>
      <c r="D73" s="9" t="s">
        <v>17</v>
      </c>
      <c r="E73" s="17" t="s">
        <v>74</v>
      </c>
      <c r="F73" s="17" t="s">
        <v>90</v>
      </c>
      <c r="G73" s="17" t="s">
        <v>85</v>
      </c>
      <c r="H73" s="17" t="s">
        <v>0</v>
      </c>
      <c r="I73" s="9">
        <v>16723</v>
      </c>
      <c r="J73" s="9" t="s">
        <v>17</v>
      </c>
      <c r="K73" s="7">
        <f t="shared" ref="K73:AI73" si="119">K74</f>
        <v>18376410</v>
      </c>
      <c r="L73" s="7">
        <f t="shared" si="119"/>
        <v>18376410</v>
      </c>
      <c r="M73" s="7">
        <f t="shared" si="119"/>
        <v>0</v>
      </c>
      <c r="N73" s="34">
        <f t="shared" si="119"/>
        <v>0</v>
      </c>
      <c r="O73" s="34">
        <f t="shared" si="119"/>
        <v>0</v>
      </c>
      <c r="P73" s="34">
        <f t="shared" si="119"/>
        <v>0</v>
      </c>
      <c r="Q73" s="34">
        <f t="shared" si="119"/>
        <v>0</v>
      </c>
      <c r="R73" s="34">
        <f t="shared" si="119"/>
        <v>0</v>
      </c>
      <c r="S73" s="7">
        <f t="shared" si="119"/>
        <v>18376410</v>
      </c>
      <c r="T73" s="7">
        <f t="shared" si="119"/>
        <v>0</v>
      </c>
      <c r="U73" s="34">
        <f t="shared" si="119"/>
        <v>0</v>
      </c>
      <c r="V73" s="34">
        <f t="shared" si="119"/>
        <v>0</v>
      </c>
      <c r="W73" s="34">
        <f t="shared" si="119"/>
        <v>0</v>
      </c>
      <c r="X73" s="34">
        <f t="shared" si="119"/>
        <v>0</v>
      </c>
      <c r="Y73" s="34">
        <f t="shared" si="119"/>
        <v>0</v>
      </c>
      <c r="Z73" s="64">
        <f t="shared" si="6"/>
        <v>18376410</v>
      </c>
      <c r="AA73" s="7">
        <f t="shared" si="119"/>
        <v>19083244</v>
      </c>
      <c r="AB73" s="64">
        <f t="shared" si="119"/>
        <v>19083244</v>
      </c>
      <c r="AC73" s="7">
        <f t="shared" si="119"/>
        <v>0</v>
      </c>
      <c r="AD73" s="64">
        <f t="shared" si="119"/>
        <v>19083244</v>
      </c>
      <c r="AE73" s="7">
        <f t="shared" si="119"/>
        <v>16409825</v>
      </c>
      <c r="AF73" s="64">
        <f t="shared" si="119"/>
        <v>16409825</v>
      </c>
      <c r="AG73" s="7">
        <f t="shared" si="119"/>
        <v>0</v>
      </c>
      <c r="AH73" s="64">
        <f t="shared" si="119"/>
        <v>16409825</v>
      </c>
      <c r="AI73" s="7">
        <f t="shared" si="119"/>
        <v>0</v>
      </c>
    </row>
    <row r="74" spans="1:35" ht="38.25" hidden="1" outlineLevel="4" x14ac:dyDescent="0.25">
      <c r="A74" s="18" t="s">
        <v>290</v>
      </c>
      <c r="B74" s="9" t="s">
        <v>0</v>
      </c>
      <c r="C74" s="9" t="s">
        <v>315</v>
      </c>
      <c r="D74" s="9" t="s">
        <v>57</v>
      </c>
      <c r="E74" s="17" t="s">
        <v>74</v>
      </c>
      <c r="F74" s="17" t="s">
        <v>90</v>
      </c>
      <c r="G74" s="17" t="s">
        <v>85</v>
      </c>
      <c r="H74" s="17" t="s">
        <v>0</v>
      </c>
      <c r="I74" s="9">
        <v>16723</v>
      </c>
      <c r="J74" s="9" t="s">
        <v>57</v>
      </c>
      <c r="K74" s="1">
        <v>18376410</v>
      </c>
      <c r="L74" s="1">
        <v>18376410</v>
      </c>
      <c r="M74" s="1"/>
      <c r="N74" s="36"/>
      <c r="O74" s="36"/>
      <c r="P74" s="36"/>
      <c r="Q74" s="36"/>
      <c r="R74" s="36"/>
      <c r="S74" s="1">
        <v>18376410</v>
      </c>
      <c r="T74" s="1"/>
      <c r="U74" s="36"/>
      <c r="V74" s="36"/>
      <c r="W74" s="36"/>
      <c r="X74" s="36"/>
      <c r="Y74" s="36"/>
      <c r="Z74" s="64">
        <f t="shared" si="6"/>
        <v>18376410</v>
      </c>
      <c r="AA74" s="1">
        <v>19083244</v>
      </c>
      <c r="AB74" s="66">
        <v>19083244</v>
      </c>
      <c r="AC74" s="1"/>
      <c r="AD74" s="66">
        <f t="shared" ref="AD74:AD76" si="120">AB74+AC74</f>
        <v>19083244</v>
      </c>
      <c r="AE74" s="1">
        <v>16409825</v>
      </c>
      <c r="AF74" s="66">
        <v>16409825</v>
      </c>
      <c r="AG74" s="1"/>
      <c r="AH74" s="66">
        <f t="shared" ref="AH74:AH76" si="121">AF74+AG74</f>
        <v>16409825</v>
      </c>
      <c r="AI74" s="1"/>
    </row>
    <row r="75" spans="1:35" ht="38.25" hidden="1" outlineLevel="3" x14ac:dyDescent="0.25">
      <c r="A75" s="18" t="s">
        <v>288</v>
      </c>
      <c r="B75" s="9" t="s">
        <v>0</v>
      </c>
      <c r="C75" s="9" t="s">
        <v>315</v>
      </c>
      <c r="D75" s="9" t="s">
        <v>55</v>
      </c>
      <c r="E75" s="17" t="s">
        <v>74</v>
      </c>
      <c r="F75" s="17" t="s">
        <v>90</v>
      </c>
      <c r="G75" s="17" t="s">
        <v>85</v>
      </c>
      <c r="H75" s="17" t="s">
        <v>0</v>
      </c>
      <c r="I75" s="9">
        <v>16723</v>
      </c>
      <c r="J75" s="9" t="s">
        <v>55</v>
      </c>
      <c r="K75" s="7">
        <f t="shared" ref="K75:AI75" si="122">K76</f>
        <v>3559925</v>
      </c>
      <c r="L75" s="7">
        <f t="shared" si="122"/>
        <v>3559925</v>
      </c>
      <c r="M75" s="7">
        <f t="shared" si="122"/>
        <v>0</v>
      </c>
      <c r="N75" s="34">
        <f t="shared" si="122"/>
        <v>0</v>
      </c>
      <c r="O75" s="34">
        <f t="shared" si="122"/>
        <v>0</v>
      </c>
      <c r="P75" s="34">
        <f t="shared" si="122"/>
        <v>0</v>
      </c>
      <c r="Q75" s="34">
        <f t="shared" si="122"/>
        <v>0</v>
      </c>
      <c r="R75" s="34">
        <f t="shared" si="122"/>
        <v>0</v>
      </c>
      <c r="S75" s="7">
        <f t="shared" si="122"/>
        <v>3559925</v>
      </c>
      <c r="T75" s="7">
        <f t="shared" si="122"/>
        <v>0</v>
      </c>
      <c r="U75" s="34">
        <f t="shared" si="122"/>
        <v>0</v>
      </c>
      <c r="V75" s="34">
        <f t="shared" si="122"/>
        <v>0</v>
      </c>
      <c r="W75" s="34">
        <f t="shared" si="122"/>
        <v>0</v>
      </c>
      <c r="X75" s="34">
        <f t="shared" si="122"/>
        <v>0</v>
      </c>
      <c r="Y75" s="34">
        <f t="shared" si="122"/>
        <v>0</v>
      </c>
      <c r="Z75" s="64">
        <f t="shared" si="6"/>
        <v>3559925</v>
      </c>
      <c r="AA75" s="7">
        <f t="shared" si="122"/>
        <v>2903091</v>
      </c>
      <c r="AB75" s="64">
        <f t="shared" si="122"/>
        <v>2903091</v>
      </c>
      <c r="AC75" s="7">
        <f t="shared" si="122"/>
        <v>0</v>
      </c>
      <c r="AD75" s="64">
        <f t="shared" si="122"/>
        <v>2903091</v>
      </c>
      <c r="AE75" s="7">
        <f t="shared" si="122"/>
        <v>4004110</v>
      </c>
      <c r="AF75" s="64">
        <f t="shared" si="122"/>
        <v>4004110</v>
      </c>
      <c r="AG75" s="7">
        <f t="shared" si="122"/>
        <v>0</v>
      </c>
      <c r="AH75" s="64">
        <f t="shared" si="122"/>
        <v>4004110</v>
      </c>
      <c r="AI75" s="7">
        <f t="shared" si="122"/>
        <v>0</v>
      </c>
    </row>
    <row r="76" spans="1:35" ht="38.25" hidden="1" outlineLevel="4" x14ac:dyDescent="0.25">
      <c r="A76" s="20" t="s">
        <v>450</v>
      </c>
      <c r="B76" s="9" t="s">
        <v>0</v>
      </c>
      <c r="C76" s="9" t="s">
        <v>315</v>
      </c>
      <c r="D76" s="9" t="s">
        <v>58</v>
      </c>
      <c r="E76" s="17" t="s">
        <v>74</v>
      </c>
      <c r="F76" s="17" t="s">
        <v>90</v>
      </c>
      <c r="G76" s="17" t="s">
        <v>85</v>
      </c>
      <c r="H76" s="17" t="s">
        <v>0</v>
      </c>
      <c r="I76" s="9">
        <v>16723</v>
      </c>
      <c r="J76" s="9" t="s">
        <v>58</v>
      </c>
      <c r="K76" s="1">
        <v>3559925</v>
      </c>
      <c r="L76" s="1">
        <v>3559925</v>
      </c>
      <c r="M76" s="1"/>
      <c r="N76" s="36"/>
      <c r="O76" s="36"/>
      <c r="P76" s="36"/>
      <c r="Q76" s="36"/>
      <c r="R76" s="36"/>
      <c r="S76" s="1">
        <v>3559925</v>
      </c>
      <c r="T76" s="1"/>
      <c r="U76" s="36"/>
      <c r="V76" s="36"/>
      <c r="W76" s="36"/>
      <c r="X76" s="36"/>
      <c r="Y76" s="36"/>
      <c r="Z76" s="64">
        <f t="shared" si="6"/>
        <v>3559925</v>
      </c>
      <c r="AA76" s="1">
        <v>2903091</v>
      </c>
      <c r="AB76" s="66">
        <v>2903091</v>
      </c>
      <c r="AC76" s="1"/>
      <c r="AD76" s="66">
        <f t="shared" si="120"/>
        <v>2903091</v>
      </c>
      <c r="AE76" s="1">
        <v>4004110</v>
      </c>
      <c r="AF76" s="66">
        <v>4004110</v>
      </c>
      <c r="AG76" s="1"/>
      <c r="AH76" s="66">
        <f t="shared" si="121"/>
        <v>4004110</v>
      </c>
      <c r="AI76" s="1"/>
    </row>
    <row r="77" spans="1:35" ht="89.25" hidden="1" outlineLevel="4" x14ac:dyDescent="0.25">
      <c r="A77" s="20" t="s">
        <v>452</v>
      </c>
      <c r="B77" s="9"/>
      <c r="C77" s="9"/>
      <c r="D77" s="9"/>
      <c r="E77" s="17" t="s">
        <v>74</v>
      </c>
      <c r="F77" s="17" t="s">
        <v>90</v>
      </c>
      <c r="G77" s="17" t="s">
        <v>85</v>
      </c>
      <c r="H77" s="17" t="s">
        <v>0</v>
      </c>
      <c r="I77" s="9">
        <v>17390</v>
      </c>
      <c r="J77" s="9"/>
      <c r="K77" s="15">
        <f t="shared" ref="K77:Y77" si="123">K82+K78</f>
        <v>56165</v>
      </c>
      <c r="L77" s="15">
        <f t="shared" si="123"/>
        <v>56165</v>
      </c>
      <c r="M77" s="15">
        <f t="shared" si="123"/>
        <v>0</v>
      </c>
      <c r="N77" s="37">
        <f t="shared" si="123"/>
        <v>0</v>
      </c>
      <c r="O77" s="37">
        <f t="shared" si="123"/>
        <v>0</v>
      </c>
      <c r="P77" s="37">
        <f t="shared" si="123"/>
        <v>0</v>
      </c>
      <c r="Q77" s="37">
        <f t="shared" si="123"/>
        <v>0</v>
      </c>
      <c r="R77" s="37">
        <f t="shared" si="123"/>
        <v>0</v>
      </c>
      <c r="S77" s="15">
        <f t="shared" si="123"/>
        <v>56165</v>
      </c>
      <c r="T77" s="15">
        <f t="shared" ref="T77:W77" si="124">T82+T78</f>
        <v>0</v>
      </c>
      <c r="U77" s="37">
        <f t="shared" si="124"/>
        <v>0</v>
      </c>
      <c r="V77" s="37">
        <f t="shared" si="124"/>
        <v>0</v>
      </c>
      <c r="W77" s="37">
        <f t="shared" si="124"/>
        <v>0</v>
      </c>
      <c r="X77" s="37">
        <f t="shared" si="123"/>
        <v>0</v>
      </c>
      <c r="Y77" s="37">
        <f t="shared" si="123"/>
        <v>0</v>
      </c>
      <c r="Z77" s="64">
        <f t="shared" si="6"/>
        <v>56165</v>
      </c>
      <c r="AA77" s="15">
        <f t="shared" ref="AA77:AE77" si="125">AA82+AA78</f>
        <v>56165</v>
      </c>
      <c r="AB77" s="67">
        <f t="shared" ref="AB77:AC77" si="126">AB82+AB78</f>
        <v>56165</v>
      </c>
      <c r="AC77" s="15">
        <f t="shared" si="126"/>
        <v>0</v>
      </c>
      <c r="AD77" s="67">
        <f t="shared" si="125"/>
        <v>56165</v>
      </c>
      <c r="AE77" s="15">
        <f t="shared" si="125"/>
        <v>56165</v>
      </c>
      <c r="AF77" s="67">
        <f t="shared" ref="AF77:AG77" si="127">AF82+AF78</f>
        <v>56165</v>
      </c>
      <c r="AG77" s="15">
        <f t="shared" si="127"/>
        <v>0</v>
      </c>
      <c r="AH77" s="67">
        <f t="shared" ref="AH77:AI77" si="128">AH82+AH78</f>
        <v>56165</v>
      </c>
      <c r="AI77" s="15">
        <f t="shared" si="128"/>
        <v>0</v>
      </c>
    </row>
    <row r="78" spans="1:35" ht="89.25" hidden="1" outlineLevel="4" x14ac:dyDescent="0.25">
      <c r="A78" s="18" t="s">
        <v>185</v>
      </c>
      <c r="B78" s="9"/>
      <c r="C78" s="9"/>
      <c r="D78" s="9"/>
      <c r="E78" s="17" t="s">
        <v>74</v>
      </c>
      <c r="F78" s="17" t="s">
        <v>90</v>
      </c>
      <c r="G78" s="17" t="s">
        <v>85</v>
      </c>
      <c r="H78" s="17" t="s">
        <v>0</v>
      </c>
      <c r="I78" s="9">
        <v>17390</v>
      </c>
      <c r="J78" s="9">
        <v>100</v>
      </c>
      <c r="K78" s="15">
        <f t="shared" ref="K78:AI78" si="129">K79</f>
        <v>40855.29</v>
      </c>
      <c r="L78" s="15">
        <f t="shared" si="129"/>
        <v>40855.29</v>
      </c>
      <c r="M78" s="15">
        <f t="shared" si="129"/>
        <v>-5502.1</v>
      </c>
      <c r="N78" s="37">
        <f t="shared" si="129"/>
        <v>-5502.1</v>
      </c>
      <c r="O78" s="37">
        <f t="shared" si="129"/>
        <v>0</v>
      </c>
      <c r="P78" s="37">
        <f t="shared" si="129"/>
        <v>0</v>
      </c>
      <c r="Q78" s="37">
        <f t="shared" si="129"/>
        <v>0</v>
      </c>
      <c r="R78" s="37">
        <f t="shared" si="129"/>
        <v>0</v>
      </c>
      <c r="S78" s="15">
        <f t="shared" si="129"/>
        <v>35353.19</v>
      </c>
      <c r="T78" s="15">
        <f t="shared" si="129"/>
        <v>0</v>
      </c>
      <c r="U78" s="37">
        <f t="shared" si="129"/>
        <v>0</v>
      </c>
      <c r="V78" s="37">
        <f t="shared" si="129"/>
        <v>0</v>
      </c>
      <c r="W78" s="37">
        <f t="shared" si="129"/>
        <v>0</v>
      </c>
      <c r="X78" s="37">
        <f t="shared" si="129"/>
        <v>0</v>
      </c>
      <c r="Y78" s="37">
        <f t="shared" si="129"/>
        <v>0</v>
      </c>
      <c r="Z78" s="64">
        <f t="shared" si="6"/>
        <v>35353.19</v>
      </c>
      <c r="AA78" s="15">
        <f t="shared" ref="AA78:AF78" si="130">AA79</f>
        <v>42947.73</v>
      </c>
      <c r="AB78" s="67">
        <f t="shared" si="130"/>
        <v>42947.73</v>
      </c>
      <c r="AC78" s="15">
        <f t="shared" si="129"/>
        <v>0</v>
      </c>
      <c r="AD78" s="67">
        <f t="shared" si="129"/>
        <v>42947.73</v>
      </c>
      <c r="AE78" s="15">
        <f t="shared" si="130"/>
        <v>44668.21</v>
      </c>
      <c r="AF78" s="67">
        <f t="shared" si="130"/>
        <v>44668.21</v>
      </c>
      <c r="AG78" s="15">
        <f t="shared" si="129"/>
        <v>0</v>
      </c>
      <c r="AH78" s="67">
        <f t="shared" si="129"/>
        <v>44668.21</v>
      </c>
      <c r="AI78" s="15">
        <f t="shared" si="129"/>
        <v>0</v>
      </c>
    </row>
    <row r="79" spans="1:35" ht="38.25" hidden="1" outlineLevel="4" x14ac:dyDescent="0.25">
      <c r="A79" s="18" t="s">
        <v>186</v>
      </c>
      <c r="B79" s="9"/>
      <c r="C79" s="9"/>
      <c r="D79" s="9"/>
      <c r="E79" s="17" t="s">
        <v>74</v>
      </c>
      <c r="F79" s="17" t="s">
        <v>90</v>
      </c>
      <c r="G79" s="17" t="s">
        <v>85</v>
      </c>
      <c r="H79" s="17" t="s">
        <v>0</v>
      </c>
      <c r="I79" s="9">
        <v>17390</v>
      </c>
      <c r="J79" s="9">
        <v>120</v>
      </c>
      <c r="K79" s="15">
        <f t="shared" ref="K79:Y79" si="131">K80+K81</f>
        <v>40855.29</v>
      </c>
      <c r="L79" s="15">
        <f t="shared" si="131"/>
        <v>40855.29</v>
      </c>
      <c r="M79" s="15">
        <f t="shared" si="131"/>
        <v>-5502.1</v>
      </c>
      <c r="N79" s="37">
        <f t="shared" si="131"/>
        <v>-5502.1</v>
      </c>
      <c r="O79" s="37">
        <f t="shared" si="131"/>
        <v>0</v>
      </c>
      <c r="P79" s="37">
        <f t="shared" si="131"/>
        <v>0</v>
      </c>
      <c r="Q79" s="37">
        <f t="shared" si="131"/>
        <v>0</v>
      </c>
      <c r="R79" s="37">
        <f t="shared" si="131"/>
        <v>0</v>
      </c>
      <c r="S79" s="15">
        <f t="shared" si="131"/>
        <v>35353.19</v>
      </c>
      <c r="T79" s="15">
        <f t="shared" ref="T79:W79" si="132">T80+T81</f>
        <v>0</v>
      </c>
      <c r="U79" s="37">
        <f t="shared" si="132"/>
        <v>0</v>
      </c>
      <c r="V79" s="37">
        <f t="shared" si="132"/>
        <v>0</v>
      </c>
      <c r="W79" s="37">
        <f t="shared" si="132"/>
        <v>0</v>
      </c>
      <c r="X79" s="37">
        <f t="shared" si="131"/>
        <v>0</v>
      </c>
      <c r="Y79" s="37">
        <f t="shared" si="131"/>
        <v>0</v>
      </c>
      <c r="Z79" s="64">
        <f t="shared" si="6"/>
        <v>35353.19</v>
      </c>
      <c r="AA79" s="15">
        <f t="shared" ref="AA79:AE79" si="133">AA80+AA81</f>
        <v>42947.73</v>
      </c>
      <c r="AB79" s="67">
        <f t="shared" ref="AB79:AC79" si="134">AB80+AB81</f>
        <v>42947.73</v>
      </c>
      <c r="AC79" s="15">
        <f t="shared" si="134"/>
        <v>0</v>
      </c>
      <c r="AD79" s="67">
        <f t="shared" si="133"/>
        <v>42947.73</v>
      </c>
      <c r="AE79" s="15">
        <f t="shared" si="133"/>
        <v>44668.21</v>
      </c>
      <c r="AF79" s="67">
        <f t="shared" ref="AF79:AG79" si="135">AF80+AF81</f>
        <v>44668.21</v>
      </c>
      <c r="AG79" s="15">
        <f t="shared" si="135"/>
        <v>0</v>
      </c>
      <c r="AH79" s="67">
        <f t="shared" ref="AH79:AI79" si="136">AH80+AH81</f>
        <v>44668.21</v>
      </c>
      <c r="AI79" s="15">
        <f t="shared" si="136"/>
        <v>0</v>
      </c>
    </row>
    <row r="80" spans="1:35" ht="38.25" hidden="1" outlineLevel="4" x14ac:dyDescent="0.25">
      <c r="A80" s="18" t="s">
        <v>187</v>
      </c>
      <c r="B80" s="9"/>
      <c r="C80" s="9"/>
      <c r="D80" s="9"/>
      <c r="E80" s="17" t="s">
        <v>74</v>
      </c>
      <c r="F80" s="17" t="s">
        <v>90</v>
      </c>
      <c r="G80" s="17" t="s">
        <v>85</v>
      </c>
      <c r="H80" s="17" t="s">
        <v>0</v>
      </c>
      <c r="I80" s="9">
        <v>17390</v>
      </c>
      <c r="J80" s="9">
        <v>121</v>
      </c>
      <c r="K80" s="1">
        <v>31378.87</v>
      </c>
      <c r="L80" s="1">
        <v>31378.87</v>
      </c>
      <c r="M80" s="39">
        <f t="shared" ref="M80:M81" si="137">SUM(N80:R80)</f>
        <v>-4225.88</v>
      </c>
      <c r="N80" s="55">
        <v>-4225.88</v>
      </c>
      <c r="O80" s="36"/>
      <c r="P80" s="36"/>
      <c r="Q80" s="36"/>
      <c r="R80" s="36"/>
      <c r="S80" s="1">
        <f t="shared" ref="S80:S81" si="138">L80+M80</f>
        <v>27152.989999999998</v>
      </c>
      <c r="T80" s="1"/>
      <c r="U80" s="36"/>
      <c r="V80" s="36"/>
      <c r="W80" s="36"/>
      <c r="X80" s="36"/>
      <c r="Y80" s="36"/>
      <c r="Z80" s="64">
        <f t="shared" si="6"/>
        <v>27152.989999999998</v>
      </c>
      <c r="AA80" s="1">
        <v>32985.97</v>
      </c>
      <c r="AB80" s="66">
        <v>32985.97</v>
      </c>
      <c r="AC80" s="1"/>
      <c r="AD80" s="66">
        <f t="shared" ref="AD80:AD81" si="139">AB80+AC80</f>
        <v>32985.97</v>
      </c>
      <c r="AE80" s="1">
        <v>34307.379999999997</v>
      </c>
      <c r="AF80" s="66">
        <v>34307.379999999997</v>
      </c>
      <c r="AG80" s="1"/>
      <c r="AH80" s="66">
        <f t="shared" ref="AH80:AH81" si="140">AF80+AG80</f>
        <v>34307.379999999997</v>
      </c>
      <c r="AI80" s="1"/>
    </row>
    <row r="81" spans="1:35" ht="63.75" hidden="1" outlineLevel="4" x14ac:dyDescent="0.25">
      <c r="A81" s="18" t="s">
        <v>189</v>
      </c>
      <c r="B81" s="9"/>
      <c r="C81" s="9"/>
      <c r="D81" s="9"/>
      <c r="E81" s="17" t="s">
        <v>74</v>
      </c>
      <c r="F81" s="17" t="s">
        <v>90</v>
      </c>
      <c r="G81" s="17" t="s">
        <v>85</v>
      </c>
      <c r="H81" s="17" t="s">
        <v>0</v>
      </c>
      <c r="I81" s="9">
        <v>17390</v>
      </c>
      <c r="J81" s="9">
        <v>129</v>
      </c>
      <c r="K81" s="1">
        <v>9476.42</v>
      </c>
      <c r="L81" s="1">
        <v>9476.42</v>
      </c>
      <c r="M81" s="39">
        <f t="shared" si="137"/>
        <v>-1276.22</v>
      </c>
      <c r="N81" s="55">
        <v>-1276.22</v>
      </c>
      <c r="O81" s="36"/>
      <c r="P81" s="36"/>
      <c r="Q81" s="36"/>
      <c r="R81" s="36"/>
      <c r="S81" s="1">
        <f t="shared" si="138"/>
        <v>8200.2000000000007</v>
      </c>
      <c r="T81" s="1"/>
      <c r="U81" s="36"/>
      <c r="V81" s="36"/>
      <c r="W81" s="36"/>
      <c r="X81" s="36"/>
      <c r="Y81" s="36"/>
      <c r="Z81" s="64">
        <f t="shared" si="6"/>
        <v>8200.2000000000007</v>
      </c>
      <c r="AA81" s="1">
        <v>9961.76</v>
      </c>
      <c r="AB81" s="66">
        <v>9961.76</v>
      </c>
      <c r="AC81" s="1"/>
      <c r="AD81" s="66">
        <f t="shared" si="139"/>
        <v>9961.76</v>
      </c>
      <c r="AE81" s="1">
        <v>10360.83</v>
      </c>
      <c r="AF81" s="66">
        <v>10360.83</v>
      </c>
      <c r="AG81" s="1"/>
      <c r="AH81" s="66">
        <f t="shared" si="140"/>
        <v>10360.83</v>
      </c>
      <c r="AI81" s="1"/>
    </row>
    <row r="82" spans="1:35" ht="38.25" hidden="1" outlineLevel="4" x14ac:dyDescent="0.25">
      <c r="A82" s="20" t="s">
        <v>11</v>
      </c>
      <c r="B82" s="9"/>
      <c r="C82" s="9"/>
      <c r="D82" s="9"/>
      <c r="E82" s="17" t="s">
        <v>74</v>
      </c>
      <c r="F82" s="17" t="s">
        <v>90</v>
      </c>
      <c r="G82" s="17" t="s">
        <v>85</v>
      </c>
      <c r="H82" s="17" t="s">
        <v>0</v>
      </c>
      <c r="I82" s="9">
        <v>17390</v>
      </c>
      <c r="J82" s="9">
        <v>200</v>
      </c>
      <c r="K82" s="15">
        <f t="shared" ref="K82:AI83" si="141">K83</f>
        <v>15309.71</v>
      </c>
      <c r="L82" s="15">
        <f t="shared" si="141"/>
        <v>15309.71</v>
      </c>
      <c r="M82" s="15">
        <f t="shared" si="141"/>
        <v>5502.1</v>
      </c>
      <c r="N82" s="37">
        <f t="shared" si="141"/>
        <v>5502.1</v>
      </c>
      <c r="O82" s="37">
        <f t="shared" si="141"/>
        <v>0</v>
      </c>
      <c r="P82" s="37">
        <f t="shared" si="141"/>
        <v>0</v>
      </c>
      <c r="Q82" s="37">
        <f t="shared" si="141"/>
        <v>0</v>
      </c>
      <c r="R82" s="37">
        <f t="shared" si="141"/>
        <v>0</v>
      </c>
      <c r="S82" s="15">
        <f t="shared" si="141"/>
        <v>20811.809999999998</v>
      </c>
      <c r="T82" s="15">
        <f t="shared" si="141"/>
        <v>0</v>
      </c>
      <c r="U82" s="37">
        <f t="shared" si="141"/>
        <v>0</v>
      </c>
      <c r="V82" s="37">
        <f t="shared" si="141"/>
        <v>0</v>
      </c>
      <c r="W82" s="37">
        <f t="shared" si="141"/>
        <v>0</v>
      </c>
      <c r="X82" s="37">
        <f t="shared" si="141"/>
        <v>0</v>
      </c>
      <c r="Y82" s="37">
        <f t="shared" si="141"/>
        <v>0</v>
      </c>
      <c r="Z82" s="64">
        <f t="shared" si="6"/>
        <v>20811.809999999998</v>
      </c>
      <c r="AA82" s="15">
        <f t="shared" si="141"/>
        <v>13217.27</v>
      </c>
      <c r="AB82" s="67">
        <f t="shared" si="141"/>
        <v>13217.27</v>
      </c>
      <c r="AC82" s="15">
        <f t="shared" si="141"/>
        <v>0</v>
      </c>
      <c r="AD82" s="67">
        <f t="shared" si="141"/>
        <v>13217.27</v>
      </c>
      <c r="AE82" s="15">
        <f t="shared" si="141"/>
        <v>11496.79</v>
      </c>
      <c r="AF82" s="67">
        <f t="shared" si="141"/>
        <v>11496.79</v>
      </c>
      <c r="AG82" s="15">
        <f t="shared" si="141"/>
        <v>0</v>
      </c>
      <c r="AH82" s="67">
        <f t="shared" si="141"/>
        <v>11496.79</v>
      </c>
      <c r="AI82" s="15">
        <f t="shared" si="141"/>
        <v>0</v>
      </c>
    </row>
    <row r="83" spans="1:35" ht="51" hidden="1" outlineLevel="4" x14ac:dyDescent="0.25">
      <c r="A83" s="20" t="s">
        <v>13</v>
      </c>
      <c r="B83" s="9"/>
      <c r="C83" s="9"/>
      <c r="D83" s="9"/>
      <c r="E83" s="17" t="s">
        <v>74</v>
      </c>
      <c r="F83" s="17" t="s">
        <v>90</v>
      </c>
      <c r="G83" s="17" t="s">
        <v>85</v>
      </c>
      <c r="H83" s="17" t="s">
        <v>0</v>
      </c>
      <c r="I83" s="9">
        <v>17390</v>
      </c>
      <c r="J83" s="9">
        <v>240</v>
      </c>
      <c r="K83" s="15">
        <f t="shared" si="141"/>
        <v>15309.71</v>
      </c>
      <c r="L83" s="15">
        <f t="shared" si="141"/>
        <v>15309.71</v>
      </c>
      <c r="M83" s="15">
        <f t="shared" si="141"/>
        <v>5502.1</v>
      </c>
      <c r="N83" s="37">
        <f t="shared" si="141"/>
        <v>5502.1</v>
      </c>
      <c r="O83" s="37">
        <f t="shared" si="141"/>
        <v>0</v>
      </c>
      <c r="P83" s="37">
        <f t="shared" si="141"/>
        <v>0</v>
      </c>
      <c r="Q83" s="37">
        <f t="shared" si="141"/>
        <v>0</v>
      </c>
      <c r="R83" s="37">
        <f t="shared" si="141"/>
        <v>0</v>
      </c>
      <c r="S83" s="15">
        <f t="shared" si="141"/>
        <v>20811.809999999998</v>
      </c>
      <c r="T83" s="15">
        <f t="shared" si="141"/>
        <v>0</v>
      </c>
      <c r="U83" s="37">
        <f t="shared" si="141"/>
        <v>0</v>
      </c>
      <c r="V83" s="37">
        <f t="shared" si="141"/>
        <v>0</v>
      </c>
      <c r="W83" s="37">
        <f t="shared" si="141"/>
        <v>0</v>
      </c>
      <c r="X83" s="37">
        <f t="shared" si="141"/>
        <v>0</v>
      </c>
      <c r="Y83" s="37">
        <f t="shared" si="141"/>
        <v>0</v>
      </c>
      <c r="Z83" s="64">
        <f t="shared" si="6"/>
        <v>20811.809999999998</v>
      </c>
      <c r="AA83" s="15">
        <f t="shared" si="141"/>
        <v>13217.27</v>
      </c>
      <c r="AB83" s="67">
        <f t="shared" si="141"/>
        <v>13217.27</v>
      </c>
      <c r="AC83" s="15">
        <f t="shared" si="141"/>
        <v>0</v>
      </c>
      <c r="AD83" s="67">
        <f t="shared" si="141"/>
        <v>13217.27</v>
      </c>
      <c r="AE83" s="15">
        <f t="shared" si="141"/>
        <v>11496.79</v>
      </c>
      <c r="AF83" s="67">
        <f t="shared" si="141"/>
        <v>11496.79</v>
      </c>
      <c r="AG83" s="15">
        <f t="shared" si="141"/>
        <v>0</v>
      </c>
      <c r="AH83" s="67">
        <f t="shared" si="141"/>
        <v>11496.79</v>
      </c>
      <c r="AI83" s="15">
        <f t="shared" si="141"/>
        <v>0</v>
      </c>
    </row>
    <row r="84" spans="1:35" ht="25.5" hidden="1" outlineLevel="4" x14ac:dyDescent="0.25">
      <c r="A84" s="20" t="s">
        <v>15</v>
      </c>
      <c r="B84" s="9"/>
      <c r="C84" s="9"/>
      <c r="D84" s="9"/>
      <c r="E84" s="17" t="s">
        <v>74</v>
      </c>
      <c r="F84" s="17" t="s">
        <v>90</v>
      </c>
      <c r="G84" s="17" t="s">
        <v>85</v>
      </c>
      <c r="H84" s="17" t="s">
        <v>0</v>
      </c>
      <c r="I84" s="9">
        <v>17390</v>
      </c>
      <c r="J84" s="9">
        <v>244</v>
      </c>
      <c r="K84" s="1">
        <v>15309.71</v>
      </c>
      <c r="L84" s="1">
        <v>15309.71</v>
      </c>
      <c r="M84" s="1">
        <f>SUM(N84:R84)</f>
        <v>5502.1</v>
      </c>
      <c r="N84" s="55">
        <v>5502.1</v>
      </c>
      <c r="O84" s="36"/>
      <c r="P84" s="36"/>
      <c r="Q84" s="36"/>
      <c r="R84" s="36"/>
      <c r="S84" s="1">
        <f>L84+M84</f>
        <v>20811.809999999998</v>
      </c>
      <c r="T84" s="1"/>
      <c r="U84" s="36"/>
      <c r="V84" s="36"/>
      <c r="W84" s="36"/>
      <c r="X84" s="36"/>
      <c r="Y84" s="36"/>
      <c r="Z84" s="64">
        <f t="shared" si="6"/>
        <v>20811.809999999998</v>
      </c>
      <c r="AA84" s="1">
        <v>13217.27</v>
      </c>
      <c r="AB84" s="66">
        <v>13217.27</v>
      </c>
      <c r="AC84" s="1"/>
      <c r="AD84" s="66">
        <f t="shared" ref="AD84" si="142">AB84+AC84</f>
        <v>13217.27</v>
      </c>
      <c r="AE84" s="1">
        <v>11496.79</v>
      </c>
      <c r="AF84" s="66">
        <v>11496.79</v>
      </c>
      <c r="AG84" s="1"/>
      <c r="AH84" s="66">
        <f t="shared" ref="AH84" si="143">AF84+AG84</f>
        <v>11496.79</v>
      </c>
      <c r="AI84" s="1"/>
    </row>
    <row r="85" spans="1:35" ht="63.75" hidden="1" outlineLevel="1" x14ac:dyDescent="0.25">
      <c r="A85" s="18" t="s">
        <v>192</v>
      </c>
      <c r="B85" s="9" t="s">
        <v>0</v>
      </c>
      <c r="C85" s="9" t="s">
        <v>316</v>
      </c>
      <c r="D85" s="9" t="s">
        <v>139</v>
      </c>
      <c r="E85" s="8" t="s">
        <v>74</v>
      </c>
      <c r="F85" s="8" t="s">
        <v>90</v>
      </c>
      <c r="G85" s="8" t="s">
        <v>85</v>
      </c>
      <c r="H85" s="8" t="s">
        <v>0</v>
      </c>
      <c r="I85" s="9">
        <v>17900</v>
      </c>
      <c r="J85" s="8"/>
      <c r="K85" s="7">
        <f t="shared" ref="K85:AE85" si="144">K86+K91</f>
        <v>561653</v>
      </c>
      <c r="L85" s="7">
        <f t="shared" si="144"/>
        <v>561653</v>
      </c>
      <c r="M85" s="7">
        <f t="shared" si="144"/>
        <v>0</v>
      </c>
      <c r="N85" s="34">
        <f t="shared" si="144"/>
        <v>0</v>
      </c>
      <c r="O85" s="34">
        <f t="shared" ref="O85:P85" si="145">O86+O91</f>
        <v>0</v>
      </c>
      <c r="P85" s="34">
        <f t="shared" si="145"/>
        <v>0</v>
      </c>
      <c r="Q85" s="34">
        <f t="shared" ref="Q85" si="146">Q86+Q91</f>
        <v>0</v>
      </c>
      <c r="R85" s="34">
        <f t="shared" si="144"/>
        <v>0</v>
      </c>
      <c r="S85" s="7">
        <f t="shared" si="144"/>
        <v>561653</v>
      </c>
      <c r="T85" s="7">
        <f t="shared" ref="T85:W85" si="147">T86+T91</f>
        <v>0</v>
      </c>
      <c r="U85" s="34">
        <f t="shared" si="147"/>
        <v>0</v>
      </c>
      <c r="V85" s="34">
        <f t="shared" si="147"/>
        <v>0</v>
      </c>
      <c r="W85" s="34">
        <f t="shared" si="147"/>
        <v>0</v>
      </c>
      <c r="X85" s="34">
        <f t="shared" si="144"/>
        <v>0</v>
      </c>
      <c r="Y85" s="34">
        <f t="shared" si="144"/>
        <v>0</v>
      </c>
      <c r="Z85" s="64">
        <f t="shared" ref="Z85:Z148" si="148">S85+T85</f>
        <v>561653</v>
      </c>
      <c r="AA85" s="7">
        <f t="shared" si="144"/>
        <v>561653</v>
      </c>
      <c r="AB85" s="64">
        <f t="shared" ref="AB85:AC85" si="149">AB86+AB91</f>
        <v>561653</v>
      </c>
      <c r="AC85" s="7">
        <f t="shared" si="149"/>
        <v>0</v>
      </c>
      <c r="AD85" s="64">
        <f t="shared" ref="AD85:AH85" si="150">AD86+AD91</f>
        <v>561653</v>
      </c>
      <c r="AE85" s="7">
        <f t="shared" si="144"/>
        <v>561653</v>
      </c>
      <c r="AF85" s="64">
        <f t="shared" ref="AF85:AG85" si="151">AF86+AF91</f>
        <v>561653</v>
      </c>
      <c r="AG85" s="7">
        <f t="shared" si="151"/>
        <v>0</v>
      </c>
      <c r="AH85" s="64">
        <f t="shared" si="150"/>
        <v>561653</v>
      </c>
      <c r="AI85" s="7">
        <f t="shared" ref="AI85" si="152">AI86+AI91</f>
        <v>0</v>
      </c>
    </row>
    <row r="86" spans="1:35" ht="89.25" hidden="1" outlineLevel="2" x14ac:dyDescent="0.25">
      <c r="A86" s="18" t="s">
        <v>185</v>
      </c>
      <c r="B86" s="9" t="s">
        <v>0</v>
      </c>
      <c r="C86" s="9" t="s">
        <v>316</v>
      </c>
      <c r="D86" s="9" t="s">
        <v>2</v>
      </c>
      <c r="E86" s="17" t="s">
        <v>74</v>
      </c>
      <c r="F86" s="17" t="s">
        <v>90</v>
      </c>
      <c r="G86" s="17" t="s">
        <v>85</v>
      </c>
      <c r="H86" s="17" t="s">
        <v>0</v>
      </c>
      <c r="I86" s="9">
        <v>17900</v>
      </c>
      <c r="J86" s="9" t="s">
        <v>2</v>
      </c>
      <c r="K86" s="7">
        <f t="shared" ref="K86:AI86" si="153">K87</f>
        <v>432879.42</v>
      </c>
      <c r="L86" s="7">
        <f t="shared" si="153"/>
        <v>432879.42</v>
      </c>
      <c r="M86" s="7">
        <f t="shared" si="153"/>
        <v>0</v>
      </c>
      <c r="N86" s="34">
        <f t="shared" si="153"/>
        <v>0</v>
      </c>
      <c r="O86" s="34">
        <f t="shared" si="153"/>
        <v>0</v>
      </c>
      <c r="P86" s="34">
        <f t="shared" si="153"/>
        <v>0</v>
      </c>
      <c r="Q86" s="34">
        <f t="shared" si="153"/>
        <v>0</v>
      </c>
      <c r="R86" s="34">
        <f t="shared" si="153"/>
        <v>0</v>
      </c>
      <c r="S86" s="7">
        <f t="shared" si="153"/>
        <v>432879.42</v>
      </c>
      <c r="T86" s="7">
        <f t="shared" si="153"/>
        <v>0</v>
      </c>
      <c r="U86" s="34">
        <f t="shared" si="153"/>
        <v>0</v>
      </c>
      <c r="V86" s="34">
        <f t="shared" si="153"/>
        <v>0</v>
      </c>
      <c r="W86" s="34">
        <f t="shared" si="153"/>
        <v>0</v>
      </c>
      <c r="X86" s="34">
        <f t="shared" si="153"/>
        <v>0</v>
      </c>
      <c r="Y86" s="34">
        <f t="shared" si="153"/>
        <v>0</v>
      </c>
      <c r="Z86" s="64">
        <f t="shared" si="148"/>
        <v>432879.42</v>
      </c>
      <c r="AA86" s="7">
        <f t="shared" si="153"/>
        <v>453745.82999999996</v>
      </c>
      <c r="AB86" s="64">
        <f t="shared" si="153"/>
        <v>453745.82999999996</v>
      </c>
      <c r="AC86" s="7">
        <f t="shared" si="153"/>
        <v>0</v>
      </c>
      <c r="AD86" s="64">
        <f t="shared" si="153"/>
        <v>453745.82999999996</v>
      </c>
      <c r="AE86" s="7">
        <f t="shared" si="153"/>
        <v>470950.49</v>
      </c>
      <c r="AF86" s="64">
        <f t="shared" si="153"/>
        <v>470950.49</v>
      </c>
      <c r="AG86" s="7">
        <f t="shared" si="153"/>
        <v>0</v>
      </c>
      <c r="AH86" s="64">
        <f t="shared" si="153"/>
        <v>470950.49</v>
      </c>
      <c r="AI86" s="7">
        <f t="shared" si="153"/>
        <v>0</v>
      </c>
    </row>
    <row r="87" spans="1:35" ht="38.25" hidden="1" outlineLevel="3" x14ac:dyDescent="0.25">
      <c r="A87" s="18" t="s">
        <v>186</v>
      </c>
      <c r="B87" s="9" t="s">
        <v>0</v>
      </c>
      <c r="C87" s="9" t="s">
        <v>316</v>
      </c>
      <c r="D87" s="9" t="s">
        <v>4</v>
      </c>
      <c r="E87" s="17" t="s">
        <v>74</v>
      </c>
      <c r="F87" s="17" t="s">
        <v>90</v>
      </c>
      <c r="G87" s="17" t="s">
        <v>85</v>
      </c>
      <c r="H87" s="17" t="s">
        <v>0</v>
      </c>
      <c r="I87" s="9">
        <v>17900</v>
      </c>
      <c r="J87" s="9" t="s">
        <v>4</v>
      </c>
      <c r="K87" s="7">
        <f t="shared" ref="K87:Y87" si="154">K88+K90+K89</f>
        <v>432879.42</v>
      </c>
      <c r="L87" s="7">
        <f t="shared" si="154"/>
        <v>432879.42</v>
      </c>
      <c r="M87" s="7">
        <f t="shared" si="154"/>
        <v>0</v>
      </c>
      <c r="N87" s="34">
        <f t="shared" si="154"/>
        <v>0</v>
      </c>
      <c r="O87" s="34">
        <f t="shared" si="154"/>
        <v>0</v>
      </c>
      <c r="P87" s="34">
        <f t="shared" si="154"/>
        <v>0</v>
      </c>
      <c r="Q87" s="34">
        <f t="shared" si="154"/>
        <v>0</v>
      </c>
      <c r="R87" s="34">
        <f t="shared" si="154"/>
        <v>0</v>
      </c>
      <c r="S87" s="7">
        <f t="shared" si="154"/>
        <v>432879.42</v>
      </c>
      <c r="T87" s="7">
        <f t="shared" ref="T87:W87" si="155">T88+T90+T89</f>
        <v>0</v>
      </c>
      <c r="U87" s="34">
        <f t="shared" si="155"/>
        <v>0</v>
      </c>
      <c r="V87" s="34">
        <f t="shared" si="155"/>
        <v>0</v>
      </c>
      <c r="W87" s="34">
        <f t="shared" si="155"/>
        <v>0</v>
      </c>
      <c r="X87" s="34">
        <f t="shared" si="154"/>
        <v>0</v>
      </c>
      <c r="Y87" s="34">
        <f t="shared" si="154"/>
        <v>0</v>
      </c>
      <c r="Z87" s="64">
        <f t="shared" si="148"/>
        <v>432879.42</v>
      </c>
      <c r="AA87" s="7">
        <f t="shared" ref="AA87:AE87" si="156">AA88+AA90+AA89</f>
        <v>453745.82999999996</v>
      </c>
      <c r="AB87" s="64">
        <f t="shared" ref="AB87:AC87" si="157">AB88+AB90+AB89</f>
        <v>453745.82999999996</v>
      </c>
      <c r="AC87" s="7">
        <f t="shared" si="157"/>
        <v>0</v>
      </c>
      <c r="AD87" s="64">
        <f t="shared" si="156"/>
        <v>453745.82999999996</v>
      </c>
      <c r="AE87" s="7">
        <f t="shared" si="156"/>
        <v>470950.49</v>
      </c>
      <c r="AF87" s="64">
        <f t="shared" ref="AF87:AG87" si="158">AF88+AF90+AF89</f>
        <v>470950.49</v>
      </c>
      <c r="AG87" s="7">
        <f t="shared" si="158"/>
        <v>0</v>
      </c>
      <c r="AH87" s="64">
        <f t="shared" ref="AH87:AI87" si="159">AH88+AH90+AH89</f>
        <v>470950.49</v>
      </c>
      <c r="AI87" s="7">
        <f t="shared" si="159"/>
        <v>0</v>
      </c>
    </row>
    <row r="88" spans="1:35" ht="38.25" hidden="1" outlineLevel="4" x14ac:dyDescent="0.25">
      <c r="A88" s="18" t="s">
        <v>187</v>
      </c>
      <c r="B88" s="9" t="s">
        <v>0</v>
      </c>
      <c r="C88" s="9" t="s">
        <v>316</v>
      </c>
      <c r="D88" s="9" t="s">
        <v>6</v>
      </c>
      <c r="E88" s="17" t="s">
        <v>74</v>
      </c>
      <c r="F88" s="17" t="s">
        <v>90</v>
      </c>
      <c r="G88" s="17" t="s">
        <v>85</v>
      </c>
      <c r="H88" s="17" t="s">
        <v>0</v>
      </c>
      <c r="I88" s="9">
        <v>17900</v>
      </c>
      <c r="J88" s="9" t="s">
        <v>6</v>
      </c>
      <c r="K88" s="1">
        <v>313788.67</v>
      </c>
      <c r="L88" s="1">
        <v>313788.67</v>
      </c>
      <c r="M88" s="1"/>
      <c r="N88" s="36"/>
      <c r="O88" s="36"/>
      <c r="P88" s="36"/>
      <c r="Q88" s="36"/>
      <c r="R88" s="36"/>
      <c r="S88" s="1">
        <v>313788.67</v>
      </c>
      <c r="T88" s="1"/>
      <c r="U88" s="36"/>
      <c r="V88" s="36"/>
      <c r="W88" s="36"/>
      <c r="X88" s="36"/>
      <c r="Y88" s="36"/>
      <c r="Z88" s="64">
        <f t="shared" si="148"/>
        <v>313788.67</v>
      </c>
      <c r="AA88" s="1">
        <v>329815.09999999998</v>
      </c>
      <c r="AB88" s="66">
        <v>329815.09999999998</v>
      </c>
      <c r="AC88" s="1"/>
      <c r="AD88" s="66">
        <f t="shared" ref="AD88:AD90" si="160">AB88+AC88</f>
        <v>329815.09999999998</v>
      </c>
      <c r="AE88" s="1">
        <v>343029.13</v>
      </c>
      <c r="AF88" s="66">
        <v>343029.13</v>
      </c>
      <c r="AG88" s="1"/>
      <c r="AH88" s="66">
        <f t="shared" ref="AH88:AH90" si="161">AF88+AG88</f>
        <v>343029.13</v>
      </c>
      <c r="AI88" s="1"/>
    </row>
    <row r="89" spans="1:35" ht="51" hidden="1" outlineLevel="4" x14ac:dyDescent="0.25">
      <c r="A89" s="18" t="s">
        <v>188</v>
      </c>
      <c r="B89" s="9"/>
      <c r="C89" s="9"/>
      <c r="D89" s="9"/>
      <c r="E89" s="17" t="s">
        <v>74</v>
      </c>
      <c r="F89" s="17" t="s">
        <v>90</v>
      </c>
      <c r="G89" s="17" t="s">
        <v>85</v>
      </c>
      <c r="H89" s="17" t="s">
        <v>0</v>
      </c>
      <c r="I89" s="9">
        <v>17900</v>
      </c>
      <c r="J89" s="9">
        <v>122</v>
      </c>
      <c r="K89" s="1">
        <v>18684</v>
      </c>
      <c r="L89" s="1">
        <v>18684</v>
      </c>
      <c r="M89" s="1"/>
      <c r="N89" s="36"/>
      <c r="O89" s="36"/>
      <c r="P89" s="36"/>
      <c r="Q89" s="36"/>
      <c r="R89" s="36"/>
      <c r="S89" s="1">
        <v>18684</v>
      </c>
      <c r="T89" s="1"/>
      <c r="U89" s="36"/>
      <c r="V89" s="36"/>
      <c r="W89" s="36"/>
      <c r="X89" s="36"/>
      <c r="Y89" s="36"/>
      <c r="Z89" s="64">
        <f t="shared" si="148"/>
        <v>18684</v>
      </c>
      <c r="AA89" s="1">
        <v>18684</v>
      </c>
      <c r="AB89" s="66">
        <v>18684</v>
      </c>
      <c r="AC89" s="1"/>
      <c r="AD89" s="66">
        <f t="shared" si="160"/>
        <v>18684</v>
      </c>
      <c r="AE89" s="1">
        <v>18684</v>
      </c>
      <c r="AF89" s="66">
        <v>18684</v>
      </c>
      <c r="AG89" s="1"/>
      <c r="AH89" s="66">
        <f t="shared" si="161"/>
        <v>18684</v>
      </c>
      <c r="AI89" s="1"/>
    </row>
    <row r="90" spans="1:35" ht="63.75" hidden="1" outlineLevel="4" x14ac:dyDescent="0.25">
      <c r="A90" s="18" t="s">
        <v>189</v>
      </c>
      <c r="B90" s="9" t="s">
        <v>0</v>
      </c>
      <c r="C90" s="9" t="s">
        <v>316</v>
      </c>
      <c r="D90" s="9" t="s">
        <v>10</v>
      </c>
      <c r="E90" s="17" t="s">
        <v>74</v>
      </c>
      <c r="F90" s="17" t="s">
        <v>90</v>
      </c>
      <c r="G90" s="17" t="s">
        <v>85</v>
      </c>
      <c r="H90" s="17" t="s">
        <v>0</v>
      </c>
      <c r="I90" s="9">
        <v>17900</v>
      </c>
      <c r="J90" s="9" t="s">
        <v>10</v>
      </c>
      <c r="K90" s="1">
        <v>100406.75</v>
      </c>
      <c r="L90" s="1">
        <v>100406.75</v>
      </c>
      <c r="M90" s="1"/>
      <c r="N90" s="36"/>
      <c r="O90" s="36"/>
      <c r="P90" s="36"/>
      <c r="Q90" s="36"/>
      <c r="R90" s="36"/>
      <c r="S90" s="1">
        <v>100406.75</v>
      </c>
      <c r="T90" s="1"/>
      <c r="U90" s="36"/>
      <c r="V90" s="36"/>
      <c r="W90" s="36"/>
      <c r="X90" s="36"/>
      <c r="Y90" s="36"/>
      <c r="Z90" s="64">
        <f t="shared" si="148"/>
        <v>100406.75</v>
      </c>
      <c r="AA90" s="1">
        <v>105246.73</v>
      </c>
      <c r="AB90" s="66">
        <v>105246.73</v>
      </c>
      <c r="AC90" s="1"/>
      <c r="AD90" s="66">
        <f t="shared" si="160"/>
        <v>105246.73</v>
      </c>
      <c r="AE90" s="1">
        <v>109237.36</v>
      </c>
      <c r="AF90" s="66">
        <v>109237.36</v>
      </c>
      <c r="AG90" s="1"/>
      <c r="AH90" s="66">
        <f t="shared" si="161"/>
        <v>109237.36</v>
      </c>
      <c r="AI90" s="1"/>
    </row>
    <row r="91" spans="1:35" ht="38.25" hidden="1" outlineLevel="2" x14ac:dyDescent="0.25">
      <c r="A91" s="18" t="s">
        <v>164</v>
      </c>
      <c r="B91" s="9" t="s">
        <v>0</v>
      </c>
      <c r="C91" s="9" t="s">
        <v>316</v>
      </c>
      <c r="D91" s="9" t="s">
        <v>12</v>
      </c>
      <c r="E91" s="17" t="s">
        <v>74</v>
      </c>
      <c r="F91" s="17" t="s">
        <v>90</v>
      </c>
      <c r="G91" s="17" t="s">
        <v>85</v>
      </c>
      <c r="H91" s="17" t="s">
        <v>0</v>
      </c>
      <c r="I91" s="9">
        <v>17900</v>
      </c>
      <c r="J91" s="9" t="s">
        <v>12</v>
      </c>
      <c r="K91" s="7">
        <f t="shared" ref="K91:AI92" si="162">K92</f>
        <v>128773.58</v>
      </c>
      <c r="L91" s="7">
        <f t="shared" si="162"/>
        <v>128773.58</v>
      </c>
      <c r="M91" s="7">
        <f t="shared" si="162"/>
        <v>0</v>
      </c>
      <c r="N91" s="34">
        <f t="shared" si="162"/>
        <v>0</v>
      </c>
      <c r="O91" s="34">
        <f t="shared" si="162"/>
        <v>0</v>
      </c>
      <c r="P91" s="34">
        <f t="shared" si="162"/>
        <v>0</v>
      </c>
      <c r="Q91" s="34">
        <f t="shared" si="162"/>
        <v>0</v>
      </c>
      <c r="R91" s="34">
        <f t="shared" si="162"/>
        <v>0</v>
      </c>
      <c r="S91" s="7">
        <f t="shared" si="162"/>
        <v>128773.58</v>
      </c>
      <c r="T91" s="7">
        <f t="shared" si="162"/>
        <v>0</v>
      </c>
      <c r="U91" s="34">
        <f t="shared" si="162"/>
        <v>0</v>
      </c>
      <c r="V91" s="34">
        <f t="shared" si="162"/>
        <v>0</v>
      </c>
      <c r="W91" s="34">
        <f t="shared" si="162"/>
        <v>0</v>
      </c>
      <c r="X91" s="34">
        <f t="shared" si="162"/>
        <v>0</v>
      </c>
      <c r="Y91" s="34">
        <f t="shared" si="162"/>
        <v>0</v>
      </c>
      <c r="Z91" s="64">
        <f t="shared" si="148"/>
        <v>128773.58</v>
      </c>
      <c r="AA91" s="7">
        <f t="shared" si="162"/>
        <v>107907.17</v>
      </c>
      <c r="AB91" s="64">
        <f t="shared" si="162"/>
        <v>107907.17</v>
      </c>
      <c r="AC91" s="7">
        <f t="shared" si="162"/>
        <v>0</v>
      </c>
      <c r="AD91" s="64">
        <f t="shared" si="162"/>
        <v>107907.17</v>
      </c>
      <c r="AE91" s="7">
        <f t="shared" si="162"/>
        <v>90702.51</v>
      </c>
      <c r="AF91" s="64">
        <f t="shared" si="162"/>
        <v>90702.51</v>
      </c>
      <c r="AG91" s="7">
        <f t="shared" si="162"/>
        <v>0</v>
      </c>
      <c r="AH91" s="64">
        <f t="shared" si="162"/>
        <v>90702.51</v>
      </c>
      <c r="AI91" s="7">
        <f t="shared" si="162"/>
        <v>0</v>
      </c>
    </row>
    <row r="92" spans="1:35" ht="51" hidden="1" outlineLevel="3" x14ac:dyDescent="0.25">
      <c r="A92" s="18" t="s">
        <v>165</v>
      </c>
      <c r="B92" s="9" t="s">
        <v>0</v>
      </c>
      <c r="C92" s="9" t="s">
        <v>316</v>
      </c>
      <c r="D92" s="9" t="s">
        <v>14</v>
      </c>
      <c r="E92" s="17" t="s">
        <v>74</v>
      </c>
      <c r="F92" s="17" t="s">
        <v>90</v>
      </c>
      <c r="G92" s="17" t="s">
        <v>85</v>
      </c>
      <c r="H92" s="17" t="s">
        <v>0</v>
      </c>
      <c r="I92" s="9">
        <v>17900</v>
      </c>
      <c r="J92" s="9" t="s">
        <v>14</v>
      </c>
      <c r="K92" s="7">
        <f t="shared" si="162"/>
        <v>128773.58</v>
      </c>
      <c r="L92" s="7">
        <f t="shared" si="162"/>
        <v>128773.58</v>
      </c>
      <c r="M92" s="7">
        <f t="shared" si="162"/>
        <v>0</v>
      </c>
      <c r="N92" s="34">
        <f t="shared" si="162"/>
        <v>0</v>
      </c>
      <c r="O92" s="34">
        <f t="shared" si="162"/>
        <v>0</v>
      </c>
      <c r="P92" s="34">
        <f t="shared" si="162"/>
        <v>0</v>
      </c>
      <c r="Q92" s="34">
        <f t="shared" si="162"/>
        <v>0</v>
      </c>
      <c r="R92" s="34">
        <f t="shared" si="162"/>
        <v>0</v>
      </c>
      <c r="S92" s="7">
        <f t="shared" si="162"/>
        <v>128773.58</v>
      </c>
      <c r="T92" s="7">
        <f t="shared" si="162"/>
        <v>0</v>
      </c>
      <c r="U92" s="34">
        <f t="shared" si="162"/>
        <v>0</v>
      </c>
      <c r="V92" s="34">
        <f t="shared" si="162"/>
        <v>0</v>
      </c>
      <c r="W92" s="34">
        <f t="shared" si="162"/>
        <v>0</v>
      </c>
      <c r="X92" s="34">
        <f t="shared" si="162"/>
        <v>0</v>
      </c>
      <c r="Y92" s="34">
        <f t="shared" si="162"/>
        <v>0</v>
      </c>
      <c r="Z92" s="64">
        <f t="shared" si="148"/>
        <v>128773.58</v>
      </c>
      <c r="AA92" s="7">
        <f t="shared" si="162"/>
        <v>107907.17</v>
      </c>
      <c r="AB92" s="64">
        <f t="shared" si="162"/>
        <v>107907.17</v>
      </c>
      <c r="AC92" s="7">
        <f t="shared" si="162"/>
        <v>0</v>
      </c>
      <c r="AD92" s="64">
        <f t="shared" si="162"/>
        <v>107907.17</v>
      </c>
      <c r="AE92" s="7">
        <f t="shared" si="162"/>
        <v>90702.51</v>
      </c>
      <c r="AF92" s="64">
        <f t="shared" si="162"/>
        <v>90702.51</v>
      </c>
      <c r="AG92" s="7">
        <f t="shared" si="162"/>
        <v>0</v>
      </c>
      <c r="AH92" s="64">
        <f t="shared" si="162"/>
        <v>90702.51</v>
      </c>
      <c r="AI92" s="7">
        <f t="shared" si="162"/>
        <v>0</v>
      </c>
    </row>
    <row r="93" spans="1:35" ht="25.5" hidden="1" outlineLevel="4" x14ac:dyDescent="0.25">
      <c r="A93" s="18" t="s">
        <v>166</v>
      </c>
      <c r="B93" s="9" t="s">
        <v>0</v>
      </c>
      <c r="C93" s="9" t="s">
        <v>316</v>
      </c>
      <c r="D93" s="9" t="s">
        <v>16</v>
      </c>
      <c r="E93" s="17" t="s">
        <v>74</v>
      </c>
      <c r="F93" s="17" t="s">
        <v>90</v>
      </c>
      <c r="G93" s="17" t="s">
        <v>85</v>
      </c>
      <c r="H93" s="17" t="s">
        <v>0</v>
      </c>
      <c r="I93" s="9">
        <v>17900</v>
      </c>
      <c r="J93" s="9" t="s">
        <v>16</v>
      </c>
      <c r="K93" s="1">
        <v>128773.58</v>
      </c>
      <c r="L93" s="1">
        <v>128773.58</v>
      </c>
      <c r="M93" s="1"/>
      <c r="N93" s="36"/>
      <c r="O93" s="36"/>
      <c r="P93" s="36"/>
      <c r="Q93" s="36"/>
      <c r="R93" s="36"/>
      <c r="S93" s="1">
        <v>128773.58</v>
      </c>
      <c r="T93" s="1"/>
      <c r="U93" s="36"/>
      <c r="V93" s="36"/>
      <c r="W93" s="36"/>
      <c r="X93" s="36"/>
      <c r="Y93" s="36"/>
      <c r="Z93" s="64">
        <f t="shared" si="148"/>
        <v>128773.58</v>
      </c>
      <c r="AA93" s="1">
        <v>107907.17</v>
      </c>
      <c r="AB93" s="66">
        <v>107907.17</v>
      </c>
      <c r="AC93" s="1"/>
      <c r="AD93" s="66">
        <f t="shared" ref="AD93" si="163">AB93+AC93</f>
        <v>107907.17</v>
      </c>
      <c r="AE93" s="1">
        <v>90702.51</v>
      </c>
      <c r="AF93" s="66">
        <v>90702.51</v>
      </c>
      <c r="AG93" s="1"/>
      <c r="AH93" s="66">
        <f t="shared" ref="AH93" si="164">AF93+AG93</f>
        <v>90702.51</v>
      </c>
      <c r="AI93" s="1"/>
    </row>
    <row r="94" spans="1:35" ht="63.75" hidden="1" outlineLevel="4" x14ac:dyDescent="0.25">
      <c r="A94" s="25" t="s">
        <v>145</v>
      </c>
      <c r="B94" s="9"/>
      <c r="C94" s="9"/>
      <c r="D94" s="9"/>
      <c r="E94" s="17" t="s">
        <v>74</v>
      </c>
      <c r="F94" s="17" t="s">
        <v>90</v>
      </c>
      <c r="G94" s="17" t="s">
        <v>85</v>
      </c>
      <c r="H94" s="17" t="s">
        <v>0</v>
      </c>
      <c r="I94" s="9">
        <v>18540</v>
      </c>
      <c r="J94" s="9"/>
      <c r="K94" s="7">
        <f t="shared" ref="K94:AI96" si="165">K95</f>
        <v>0</v>
      </c>
      <c r="L94" s="7">
        <f t="shared" si="165"/>
        <v>0</v>
      </c>
      <c r="M94" s="7">
        <f t="shared" si="165"/>
        <v>0</v>
      </c>
      <c r="N94" s="34">
        <f t="shared" si="165"/>
        <v>0</v>
      </c>
      <c r="O94" s="34">
        <f t="shared" si="165"/>
        <v>0</v>
      </c>
      <c r="P94" s="34">
        <f t="shared" si="165"/>
        <v>0</v>
      </c>
      <c r="Q94" s="34">
        <f t="shared" si="165"/>
        <v>0</v>
      </c>
      <c r="R94" s="34">
        <f t="shared" si="165"/>
        <v>0</v>
      </c>
      <c r="S94" s="7">
        <f t="shared" si="165"/>
        <v>0</v>
      </c>
      <c r="T94" s="7">
        <f t="shared" si="165"/>
        <v>0</v>
      </c>
      <c r="U94" s="34">
        <f t="shared" si="165"/>
        <v>0</v>
      </c>
      <c r="V94" s="34">
        <f t="shared" si="165"/>
        <v>0</v>
      </c>
      <c r="W94" s="34">
        <f t="shared" si="165"/>
        <v>0</v>
      </c>
      <c r="X94" s="34">
        <f t="shared" si="165"/>
        <v>0</v>
      </c>
      <c r="Y94" s="34">
        <f t="shared" si="165"/>
        <v>0</v>
      </c>
      <c r="Z94" s="64">
        <f t="shared" si="148"/>
        <v>0</v>
      </c>
      <c r="AA94" s="7">
        <f t="shared" si="165"/>
        <v>0</v>
      </c>
      <c r="AB94" s="64">
        <f t="shared" si="165"/>
        <v>0</v>
      </c>
      <c r="AC94" s="7">
        <f t="shared" si="165"/>
        <v>0</v>
      </c>
      <c r="AD94" s="64">
        <f t="shared" si="165"/>
        <v>0</v>
      </c>
      <c r="AE94" s="7">
        <f t="shared" si="165"/>
        <v>0</v>
      </c>
      <c r="AF94" s="64">
        <f t="shared" si="165"/>
        <v>0</v>
      </c>
      <c r="AG94" s="7">
        <f t="shared" si="165"/>
        <v>0</v>
      </c>
      <c r="AH94" s="64">
        <f t="shared" si="165"/>
        <v>0</v>
      </c>
      <c r="AI94" s="7">
        <f t="shared" si="165"/>
        <v>0</v>
      </c>
    </row>
    <row r="95" spans="1:35" ht="38.25" hidden="1" outlineLevel="4" x14ac:dyDescent="0.25">
      <c r="A95" s="16" t="s">
        <v>11</v>
      </c>
      <c r="B95" s="9"/>
      <c r="C95" s="9"/>
      <c r="D95" s="9"/>
      <c r="E95" s="17" t="s">
        <v>74</v>
      </c>
      <c r="F95" s="17" t="s">
        <v>90</v>
      </c>
      <c r="G95" s="17" t="s">
        <v>85</v>
      </c>
      <c r="H95" s="17" t="s">
        <v>0</v>
      </c>
      <c r="I95" s="9">
        <v>18540</v>
      </c>
      <c r="J95" s="9" t="s">
        <v>12</v>
      </c>
      <c r="K95" s="7">
        <f t="shared" si="165"/>
        <v>0</v>
      </c>
      <c r="L95" s="7">
        <f t="shared" si="165"/>
        <v>0</v>
      </c>
      <c r="M95" s="7">
        <f t="shared" si="165"/>
        <v>0</v>
      </c>
      <c r="N95" s="34">
        <f t="shared" si="165"/>
        <v>0</v>
      </c>
      <c r="O95" s="34">
        <f t="shared" si="165"/>
        <v>0</v>
      </c>
      <c r="P95" s="34">
        <f t="shared" si="165"/>
        <v>0</v>
      </c>
      <c r="Q95" s="34">
        <f t="shared" si="165"/>
        <v>0</v>
      </c>
      <c r="R95" s="34">
        <f t="shared" si="165"/>
        <v>0</v>
      </c>
      <c r="S95" s="7">
        <f t="shared" si="165"/>
        <v>0</v>
      </c>
      <c r="T95" s="7">
        <f t="shared" si="165"/>
        <v>0</v>
      </c>
      <c r="U95" s="34">
        <f t="shared" si="165"/>
        <v>0</v>
      </c>
      <c r="V95" s="34">
        <f t="shared" si="165"/>
        <v>0</v>
      </c>
      <c r="W95" s="34">
        <f t="shared" si="165"/>
        <v>0</v>
      </c>
      <c r="X95" s="34">
        <f t="shared" si="165"/>
        <v>0</v>
      </c>
      <c r="Y95" s="34">
        <f t="shared" si="165"/>
        <v>0</v>
      </c>
      <c r="Z95" s="64">
        <f t="shared" si="148"/>
        <v>0</v>
      </c>
      <c r="AA95" s="7">
        <f t="shared" si="165"/>
        <v>0</v>
      </c>
      <c r="AB95" s="64">
        <f t="shared" si="165"/>
        <v>0</v>
      </c>
      <c r="AC95" s="7">
        <f t="shared" si="165"/>
        <v>0</v>
      </c>
      <c r="AD95" s="64">
        <f t="shared" si="165"/>
        <v>0</v>
      </c>
      <c r="AE95" s="7">
        <f t="shared" si="165"/>
        <v>0</v>
      </c>
      <c r="AF95" s="64">
        <f t="shared" si="165"/>
        <v>0</v>
      </c>
      <c r="AG95" s="7">
        <f t="shared" si="165"/>
        <v>0</v>
      </c>
      <c r="AH95" s="64">
        <f t="shared" si="165"/>
        <v>0</v>
      </c>
      <c r="AI95" s="7">
        <f t="shared" si="165"/>
        <v>0</v>
      </c>
    </row>
    <row r="96" spans="1:35" ht="51" hidden="1" outlineLevel="4" x14ac:dyDescent="0.25">
      <c r="A96" s="16" t="s">
        <v>13</v>
      </c>
      <c r="B96" s="9"/>
      <c r="C96" s="9"/>
      <c r="D96" s="9"/>
      <c r="E96" s="17" t="s">
        <v>74</v>
      </c>
      <c r="F96" s="17" t="s">
        <v>90</v>
      </c>
      <c r="G96" s="17" t="s">
        <v>85</v>
      </c>
      <c r="H96" s="17" t="s">
        <v>0</v>
      </c>
      <c r="I96" s="9">
        <v>18540</v>
      </c>
      <c r="J96" s="9" t="s">
        <v>14</v>
      </c>
      <c r="K96" s="7">
        <f t="shared" si="165"/>
        <v>0</v>
      </c>
      <c r="L96" s="7">
        <f t="shared" si="165"/>
        <v>0</v>
      </c>
      <c r="M96" s="7">
        <f t="shared" si="165"/>
        <v>0</v>
      </c>
      <c r="N96" s="34">
        <f t="shared" si="165"/>
        <v>0</v>
      </c>
      <c r="O96" s="34">
        <f t="shared" si="165"/>
        <v>0</v>
      </c>
      <c r="P96" s="34">
        <f t="shared" si="165"/>
        <v>0</v>
      </c>
      <c r="Q96" s="34">
        <f t="shared" si="165"/>
        <v>0</v>
      </c>
      <c r="R96" s="34">
        <f t="shared" si="165"/>
        <v>0</v>
      </c>
      <c r="S96" s="7">
        <f t="shared" si="165"/>
        <v>0</v>
      </c>
      <c r="T96" s="7">
        <f t="shared" si="165"/>
        <v>0</v>
      </c>
      <c r="U96" s="34">
        <f t="shared" si="165"/>
        <v>0</v>
      </c>
      <c r="V96" s="34">
        <f t="shared" si="165"/>
        <v>0</v>
      </c>
      <c r="W96" s="34">
        <f t="shared" si="165"/>
        <v>0</v>
      </c>
      <c r="X96" s="34">
        <f t="shared" si="165"/>
        <v>0</v>
      </c>
      <c r="Y96" s="34">
        <f t="shared" si="165"/>
        <v>0</v>
      </c>
      <c r="Z96" s="64">
        <f t="shared" si="148"/>
        <v>0</v>
      </c>
      <c r="AA96" s="7">
        <f t="shared" si="165"/>
        <v>0</v>
      </c>
      <c r="AB96" s="64">
        <f t="shared" si="165"/>
        <v>0</v>
      </c>
      <c r="AC96" s="7">
        <f t="shared" si="165"/>
        <v>0</v>
      </c>
      <c r="AD96" s="64">
        <f t="shared" si="165"/>
        <v>0</v>
      </c>
      <c r="AE96" s="7">
        <f t="shared" si="165"/>
        <v>0</v>
      </c>
      <c r="AF96" s="64">
        <f t="shared" si="165"/>
        <v>0</v>
      </c>
      <c r="AG96" s="7">
        <f t="shared" si="165"/>
        <v>0</v>
      </c>
      <c r="AH96" s="64">
        <f t="shared" si="165"/>
        <v>0</v>
      </c>
      <c r="AI96" s="7">
        <f t="shared" si="165"/>
        <v>0</v>
      </c>
    </row>
    <row r="97" spans="1:35" ht="25.5" hidden="1" outlineLevel="4" x14ac:dyDescent="0.25">
      <c r="A97" s="16" t="s">
        <v>15</v>
      </c>
      <c r="B97" s="9"/>
      <c r="C97" s="9"/>
      <c r="D97" s="9"/>
      <c r="E97" s="17" t="s">
        <v>74</v>
      </c>
      <c r="F97" s="17" t="s">
        <v>90</v>
      </c>
      <c r="G97" s="17" t="s">
        <v>85</v>
      </c>
      <c r="H97" s="17" t="s">
        <v>0</v>
      </c>
      <c r="I97" s="9">
        <v>18540</v>
      </c>
      <c r="J97" s="9" t="s">
        <v>16</v>
      </c>
      <c r="K97" s="15">
        <v>0</v>
      </c>
      <c r="L97" s="15">
        <v>0</v>
      </c>
      <c r="M97" s="15">
        <v>0</v>
      </c>
      <c r="N97" s="37">
        <v>0</v>
      </c>
      <c r="O97" s="37">
        <v>0</v>
      </c>
      <c r="P97" s="37">
        <v>0</v>
      </c>
      <c r="Q97" s="37">
        <v>0</v>
      </c>
      <c r="R97" s="37">
        <v>0</v>
      </c>
      <c r="S97" s="15">
        <v>0</v>
      </c>
      <c r="T97" s="15">
        <v>0</v>
      </c>
      <c r="U97" s="37">
        <v>0</v>
      </c>
      <c r="V97" s="37">
        <v>0</v>
      </c>
      <c r="W97" s="37">
        <v>0</v>
      </c>
      <c r="X97" s="37">
        <v>0</v>
      </c>
      <c r="Y97" s="37">
        <v>0</v>
      </c>
      <c r="Z97" s="64">
        <f t="shared" si="148"/>
        <v>0</v>
      </c>
      <c r="AA97" s="15">
        <v>0</v>
      </c>
      <c r="AB97" s="67">
        <v>0</v>
      </c>
      <c r="AC97" s="15">
        <v>0</v>
      </c>
      <c r="AD97" s="67">
        <v>0</v>
      </c>
      <c r="AE97" s="15">
        <v>0</v>
      </c>
      <c r="AF97" s="67">
        <v>0</v>
      </c>
      <c r="AG97" s="15">
        <v>0</v>
      </c>
      <c r="AH97" s="67">
        <v>0</v>
      </c>
      <c r="AI97" s="15">
        <v>0</v>
      </c>
    </row>
    <row r="98" spans="1:35" ht="63.75" hidden="1" outlineLevel="1" x14ac:dyDescent="0.25">
      <c r="A98" s="18" t="s">
        <v>198</v>
      </c>
      <c r="B98" s="9" t="s">
        <v>0</v>
      </c>
      <c r="C98" s="9" t="s">
        <v>317</v>
      </c>
      <c r="D98" s="9" t="s">
        <v>139</v>
      </c>
      <c r="E98" s="8" t="s">
        <v>74</v>
      </c>
      <c r="F98" s="8" t="s">
        <v>90</v>
      </c>
      <c r="G98" s="8" t="s">
        <v>85</v>
      </c>
      <c r="H98" s="8" t="s">
        <v>0</v>
      </c>
      <c r="I98" s="9">
        <v>51200</v>
      </c>
      <c r="J98" s="8"/>
      <c r="K98" s="7">
        <f t="shared" ref="K98:AI100" si="166">K99</f>
        <v>13257</v>
      </c>
      <c r="L98" s="7">
        <f t="shared" si="166"/>
        <v>13257</v>
      </c>
      <c r="M98" s="7">
        <f t="shared" si="166"/>
        <v>0</v>
      </c>
      <c r="N98" s="34">
        <f t="shared" si="166"/>
        <v>0</v>
      </c>
      <c r="O98" s="34">
        <f t="shared" si="166"/>
        <v>0</v>
      </c>
      <c r="P98" s="34">
        <f t="shared" si="166"/>
        <v>0</v>
      </c>
      <c r="Q98" s="34">
        <f t="shared" si="166"/>
        <v>0</v>
      </c>
      <c r="R98" s="34">
        <f t="shared" si="166"/>
        <v>0</v>
      </c>
      <c r="S98" s="7">
        <f t="shared" si="166"/>
        <v>13257</v>
      </c>
      <c r="T98" s="7">
        <f t="shared" si="166"/>
        <v>0</v>
      </c>
      <c r="U98" s="34">
        <f t="shared" si="166"/>
        <v>0</v>
      </c>
      <c r="V98" s="34">
        <f t="shared" si="166"/>
        <v>0</v>
      </c>
      <c r="W98" s="34">
        <f t="shared" si="166"/>
        <v>0</v>
      </c>
      <c r="X98" s="34">
        <f t="shared" si="166"/>
        <v>0</v>
      </c>
      <c r="Y98" s="34">
        <f t="shared" si="166"/>
        <v>0</v>
      </c>
      <c r="Z98" s="64">
        <f t="shared" si="148"/>
        <v>13257</v>
      </c>
      <c r="AA98" s="7">
        <f t="shared" si="166"/>
        <v>13878</v>
      </c>
      <c r="AB98" s="64">
        <f t="shared" si="166"/>
        <v>13878</v>
      </c>
      <c r="AC98" s="7">
        <f t="shared" si="166"/>
        <v>0</v>
      </c>
      <c r="AD98" s="64">
        <f t="shared" si="166"/>
        <v>13878</v>
      </c>
      <c r="AE98" s="7">
        <f t="shared" si="166"/>
        <v>12335</v>
      </c>
      <c r="AF98" s="64">
        <f t="shared" si="166"/>
        <v>12335</v>
      </c>
      <c r="AG98" s="7">
        <f t="shared" si="166"/>
        <v>0</v>
      </c>
      <c r="AH98" s="64">
        <f t="shared" si="166"/>
        <v>12335</v>
      </c>
      <c r="AI98" s="7">
        <f t="shared" si="166"/>
        <v>0</v>
      </c>
    </row>
    <row r="99" spans="1:35" ht="38.25" hidden="1" outlineLevel="2" x14ac:dyDescent="0.25">
      <c r="A99" s="18" t="s">
        <v>164</v>
      </c>
      <c r="B99" s="9" t="s">
        <v>0</v>
      </c>
      <c r="C99" s="9" t="s">
        <v>317</v>
      </c>
      <c r="D99" s="9" t="s">
        <v>12</v>
      </c>
      <c r="E99" s="17" t="s">
        <v>74</v>
      </c>
      <c r="F99" s="17" t="s">
        <v>90</v>
      </c>
      <c r="G99" s="17" t="s">
        <v>85</v>
      </c>
      <c r="H99" s="17" t="s">
        <v>0</v>
      </c>
      <c r="I99" s="9">
        <v>51200</v>
      </c>
      <c r="J99" s="9" t="s">
        <v>12</v>
      </c>
      <c r="K99" s="7">
        <f t="shared" si="166"/>
        <v>13257</v>
      </c>
      <c r="L99" s="7">
        <f t="shared" si="166"/>
        <v>13257</v>
      </c>
      <c r="M99" s="7">
        <f t="shared" si="166"/>
        <v>0</v>
      </c>
      <c r="N99" s="34">
        <f t="shared" si="166"/>
        <v>0</v>
      </c>
      <c r="O99" s="34">
        <f t="shared" si="166"/>
        <v>0</v>
      </c>
      <c r="P99" s="34">
        <f t="shared" si="166"/>
        <v>0</v>
      </c>
      <c r="Q99" s="34">
        <f t="shared" si="166"/>
        <v>0</v>
      </c>
      <c r="R99" s="34">
        <f t="shared" si="166"/>
        <v>0</v>
      </c>
      <c r="S99" s="7">
        <f t="shared" si="166"/>
        <v>13257</v>
      </c>
      <c r="T99" s="7">
        <f t="shared" si="166"/>
        <v>0</v>
      </c>
      <c r="U99" s="34">
        <f t="shared" si="166"/>
        <v>0</v>
      </c>
      <c r="V99" s="34">
        <f t="shared" si="166"/>
        <v>0</v>
      </c>
      <c r="W99" s="34">
        <f t="shared" si="166"/>
        <v>0</v>
      </c>
      <c r="X99" s="34">
        <f t="shared" si="166"/>
        <v>0</v>
      </c>
      <c r="Y99" s="34">
        <f t="shared" si="166"/>
        <v>0</v>
      </c>
      <c r="Z99" s="64">
        <f t="shared" si="148"/>
        <v>13257</v>
      </c>
      <c r="AA99" s="7">
        <f t="shared" si="166"/>
        <v>13878</v>
      </c>
      <c r="AB99" s="64">
        <f t="shared" si="166"/>
        <v>13878</v>
      </c>
      <c r="AC99" s="7">
        <f t="shared" si="166"/>
        <v>0</v>
      </c>
      <c r="AD99" s="64">
        <f t="shared" si="166"/>
        <v>13878</v>
      </c>
      <c r="AE99" s="7">
        <f t="shared" si="166"/>
        <v>12335</v>
      </c>
      <c r="AF99" s="64">
        <f t="shared" si="166"/>
        <v>12335</v>
      </c>
      <c r="AG99" s="7">
        <f t="shared" si="166"/>
        <v>0</v>
      </c>
      <c r="AH99" s="64">
        <f t="shared" si="166"/>
        <v>12335</v>
      </c>
      <c r="AI99" s="7">
        <f t="shared" si="166"/>
        <v>0</v>
      </c>
    </row>
    <row r="100" spans="1:35" ht="51" hidden="1" outlineLevel="3" x14ac:dyDescent="0.25">
      <c r="A100" s="18" t="s">
        <v>165</v>
      </c>
      <c r="B100" s="9" t="s">
        <v>0</v>
      </c>
      <c r="C100" s="9" t="s">
        <v>317</v>
      </c>
      <c r="D100" s="9" t="s">
        <v>14</v>
      </c>
      <c r="E100" s="17" t="s">
        <v>74</v>
      </c>
      <c r="F100" s="17" t="s">
        <v>90</v>
      </c>
      <c r="G100" s="17" t="s">
        <v>85</v>
      </c>
      <c r="H100" s="17" t="s">
        <v>0</v>
      </c>
      <c r="I100" s="9">
        <v>51200</v>
      </c>
      <c r="J100" s="9" t="s">
        <v>14</v>
      </c>
      <c r="K100" s="7">
        <f t="shared" si="166"/>
        <v>13257</v>
      </c>
      <c r="L100" s="7">
        <f t="shared" si="166"/>
        <v>13257</v>
      </c>
      <c r="M100" s="7">
        <f t="shared" si="166"/>
        <v>0</v>
      </c>
      <c r="N100" s="34">
        <f t="shared" si="166"/>
        <v>0</v>
      </c>
      <c r="O100" s="34">
        <f t="shared" si="166"/>
        <v>0</v>
      </c>
      <c r="P100" s="34">
        <f t="shared" si="166"/>
        <v>0</v>
      </c>
      <c r="Q100" s="34">
        <f t="shared" si="166"/>
        <v>0</v>
      </c>
      <c r="R100" s="34">
        <f t="shared" si="166"/>
        <v>0</v>
      </c>
      <c r="S100" s="7">
        <f t="shared" si="166"/>
        <v>13257</v>
      </c>
      <c r="T100" s="7">
        <f t="shared" si="166"/>
        <v>0</v>
      </c>
      <c r="U100" s="34">
        <f t="shared" si="166"/>
        <v>0</v>
      </c>
      <c r="V100" s="34">
        <f t="shared" si="166"/>
        <v>0</v>
      </c>
      <c r="W100" s="34">
        <f t="shared" si="166"/>
        <v>0</v>
      </c>
      <c r="X100" s="34">
        <f t="shared" si="166"/>
        <v>0</v>
      </c>
      <c r="Y100" s="34">
        <f t="shared" si="166"/>
        <v>0</v>
      </c>
      <c r="Z100" s="64">
        <f t="shared" si="148"/>
        <v>13257</v>
      </c>
      <c r="AA100" s="7">
        <f t="shared" si="166"/>
        <v>13878</v>
      </c>
      <c r="AB100" s="64">
        <f t="shared" si="166"/>
        <v>13878</v>
      </c>
      <c r="AC100" s="7">
        <f t="shared" si="166"/>
        <v>0</v>
      </c>
      <c r="AD100" s="64">
        <f t="shared" si="166"/>
        <v>13878</v>
      </c>
      <c r="AE100" s="7">
        <f t="shared" si="166"/>
        <v>12335</v>
      </c>
      <c r="AF100" s="64">
        <f t="shared" si="166"/>
        <v>12335</v>
      </c>
      <c r="AG100" s="7">
        <f t="shared" si="166"/>
        <v>0</v>
      </c>
      <c r="AH100" s="64">
        <f t="shared" si="166"/>
        <v>12335</v>
      </c>
      <c r="AI100" s="7">
        <f t="shared" si="166"/>
        <v>0</v>
      </c>
    </row>
    <row r="101" spans="1:35" ht="25.5" hidden="1" outlineLevel="4" x14ac:dyDescent="0.25">
      <c r="A101" s="18" t="s">
        <v>166</v>
      </c>
      <c r="B101" s="9" t="s">
        <v>0</v>
      </c>
      <c r="C101" s="9" t="s">
        <v>317</v>
      </c>
      <c r="D101" s="9" t="s">
        <v>16</v>
      </c>
      <c r="E101" s="17" t="s">
        <v>74</v>
      </c>
      <c r="F101" s="17" t="s">
        <v>90</v>
      </c>
      <c r="G101" s="17" t="s">
        <v>85</v>
      </c>
      <c r="H101" s="17" t="s">
        <v>0</v>
      </c>
      <c r="I101" s="9">
        <v>51200</v>
      </c>
      <c r="J101" s="9" t="s">
        <v>16</v>
      </c>
      <c r="K101" s="1">
        <v>13257</v>
      </c>
      <c r="L101" s="1">
        <v>13257</v>
      </c>
      <c r="M101" s="1"/>
      <c r="N101" s="36"/>
      <c r="O101" s="36"/>
      <c r="P101" s="36"/>
      <c r="Q101" s="36"/>
      <c r="R101" s="36"/>
      <c r="S101" s="1">
        <v>13257</v>
      </c>
      <c r="T101" s="1"/>
      <c r="U101" s="36"/>
      <c r="V101" s="36"/>
      <c r="W101" s="36"/>
      <c r="X101" s="36"/>
      <c r="Y101" s="36"/>
      <c r="Z101" s="64">
        <f t="shared" si="148"/>
        <v>13257</v>
      </c>
      <c r="AA101" s="1">
        <v>13878</v>
      </c>
      <c r="AB101" s="66">
        <v>13878</v>
      </c>
      <c r="AC101" s="1"/>
      <c r="AD101" s="66">
        <f t="shared" ref="AD101" si="167">AB101+AC101</f>
        <v>13878</v>
      </c>
      <c r="AE101" s="1">
        <v>12335</v>
      </c>
      <c r="AF101" s="66">
        <v>12335</v>
      </c>
      <c r="AG101" s="1"/>
      <c r="AH101" s="66">
        <f t="shared" ref="AH101" si="168">AF101+AG101</f>
        <v>12335</v>
      </c>
      <c r="AI101" s="1"/>
    </row>
    <row r="102" spans="1:35" ht="51" hidden="1" outlineLevel="1" x14ac:dyDescent="0.25">
      <c r="A102" s="18" t="s">
        <v>193</v>
      </c>
      <c r="B102" s="9" t="s">
        <v>0</v>
      </c>
      <c r="C102" s="9" t="s">
        <v>318</v>
      </c>
      <c r="D102" s="9" t="s">
        <v>139</v>
      </c>
      <c r="E102" s="8" t="s">
        <v>74</v>
      </c>
      <c r="F102" s="8" t="s">
        <v>90</v>
      </c>
      <c r="G102" s="8" t="s">
        <v>85</v>
      </c>
      <c r="H102" s="8" t="s">
        <v>0</v>
      </c>
      <c r="I102" s="9">
        <v>80020</v>
      </c>
      <c r="J102" s="8"/>
      <c r="K102" s="7">
        <f t="shared" ref="K102:AI103" si="169">K103</f>
        <v>2063605.56</v>
      </c>
      <c r="L102" s="7">
        <f t="shared" si="169"/>
        <v>2063605.56</v>
      </c>
      <c r="M102" s="7">
        <f t="shared" si="169"/>
        <v>0</v>
      </c>
      <c r="N102" s="34">
        <f t="shared" si="169"/>
        <v>0</v>
      </c>
      <c r="O102" s="34">
        <f t="shared" si="169"/>
        <v>0</v>
      </c>
      <c r="P102" s="34">
        <f t="shared" si="169"/>
        <v>0</v>
      </c>
      <c r="Q102" s="34">
        <f t="shared" si="169"/>
        <v>0</v>
      </c>
      <c r="R102" s="34">
        <f t="shared" si="169"/>
        <v>0</v>
      </c>
      <c r="S102" s="7">
        <f t="shared" si="169"/>
        <v>2063605.56</v>
      </c>
      <c r="T102" s="7">
        <f t="shared" si="169"/>
        <v>0</v>
      </c>
      <c r="U102" s="34">
        <f t="shared" si="169"/>
        <v>0</v>
      </c>
      <c r="V102" s="34">
        <f t="shared" si="169"/>
        <v>0</v>
      </c>
      <c r="W102" s="34">
        <f t="shared" si="169"/>
        <v>0</v>
      </c>
      <c r="X102" s="34">
        <f t="shared" si="169"/>
        <v>0</v>
      </c>
      <c r="Y102" s="34">
        <f t="shared" si="169"/>
        <v>0</v>
      </c>
      <c r="Z102" s="64">
        <f t="shared" si="148"/>
        <v>2063605.56</v>
      </c>
      <c r="AA102" s="7">
        <f t="shared" si="169"/>
        <v>2164744.5499999998</v>
      </c>
      <c r="AB102" s="64">
        <f t="shared" si="169"/>
        <v>2164744.5499999998</v>
      </c>
      <c r="AC102" s="7">
        <f t="shared" si="169"/>
        <v>0</v>
      </c>
      <c r="AD102" s="64">
        <f t="shared" si="169"/>
        <v>2164744.5499999998</v>
      </c>
      <c r="AE102" s="7">
        <f t="shared" si="169"/>
        <v>2247957.7000000002</v>
      </c>
      <c r="AF102" s="64">
        <f t="shared" si="169"/>
        <v>2247957.7000000002</v>
      </c>
      <c r="AG102" s="7">
        <f t="shared" si="169"/>
        <v>0</v>
      </c>
      <c r="AH102" s="64">
        <f t="shared" si="169"/>
        <v>2247957.7000000002</v>
      </c>
      <c r="AI102" s="7">
        <f t="shared" si="169"/>
        <v>0</v>
      </c>
    </row>
    <row r="103" spans="1:35" ht="89.25" hidden="1" outlineLevel="2" x14ac:dyDescent="0.25">
      <c r="A103" s="18" t="s">
        <v>185</v>
      </c>
      <c r="B103" s="9" t="s">
        <v>0</v>
      </c>
      <c r="C103" s="9" t="s">
        <v>318</v>
      </c>
      <c r="D103" s="9" t="s">
        <v>2</v>
      </c>
      <c r="E103" s="17" t="s">
        <v>74</v>
      </c>
      <c r="F103" s="17" t="s">
        <v>90</v>
      </c>
      <c r="G103" s="17" t="s">
        <v>85</v>
      </c>
      <c r="H103" s="17" t="s">
        <v>0</v>
      </c>
      <c r="I103" s="9">
        <v>80020</v>
      </c>
      <c r="J103" s="9" t="s">
        <v>2</v>
      </c>
      <c r="K103" s="7">
        <f t="shared" si="169"/>
        <v>2063605.56</v>
      </c>
      <c r="L103" s="7">
        <f t="shared" si="169"/>
        <v>2063605.56</v>
      </c>
      <c r="M103" s="7">
        <f t="shared" si="169"/>
        <v>0</v>
      </c>
      <c r="N103" s="34">
        <f t="shared" si="169"/>
        <v>0</v>
      </c>
      <c r="O103" s="34">
        <f t="shared" si="169"/>
        <v>0</v>
      </c>
      <c r="P103" s="34">
        <f t="shared" si="169"/>
        <v>0</v>
      </c>
      <c r="Q103" s="34">
        <f t="shared" si="169"/>
        <v>0</v>
      </c>
      <c r="R103" s="34">
        <f t="shared" si="169"/>
        <v>0</v>
      </c>
      <c r="S103" s="7">
        <f t="shared" si="169"/>
        <v>2063605.56</v>
      </c>
      <c r="T103" s="7">
        <f t="shared" si="169"/>
        <v>0</v>
      </c>
      <c r="U103" s="34">
        <f t="shared" si="169"/>
        <v>0</v>
      </c>
      <c r="V103" s="34">
        <f t="shared" si="169"/>
        <v>0</v>
      </c>
      <c r="W103" s="34">
        <f t="shared" si="169"/>
        <v>0</v>
      </c>
      <c r="X103" s="34">
        <f t="shared" si="169"/>
        <v>0</v>
      </c>
      <c r="Y103" s="34">
        <f t="shared" si="169"/>
        <v>0</v>
      </c>
      <c r="Z103" s="64">
        <f t="shared" si="148"/>
        <v>2063605.56</v>
      </c>
      <c r="AA103" s="7">
        <f t="shared" si="169"/>
        <v>2164744.5499999998</v>
      </c>
      <c r="AB103" s="64">
        <f t="shared" si="169"/>
        <v>2164744.5499999998</v>
      </c>
      <c r="AC103" s="7">
        <f t="shared" si="169"/>
        <v>0</v>
      </c>
      <c r="AD103" s="64">
        <f t="shared" si="169"/>
        <v>2164744.5499999998</v>
      </c>
      <c r="AE103" s="7">
        <f t="shared" si="169"/>
        <v>2247957.7000000002</v>
      </c>
      <c r="AF103" s="64">
        <f t="shared" si="169"/>
        <v>2247957.7000000002</v>
      </c>
      <c r="AG103" s="7">
        <f t="shared" si="169"/>
        <v>0</v>
      </c>
      <c r="AH103" s="64">
        <f t="shared" si="169"/>
        <v>2247957.7000000002</v>
      </c>
      <c r="AI103" s="7">
        <f t="shared" si="169"/>
        <v>0</v>
      </c>
    </row>
    <row r="104" spans="1:35" ht="38.25" hidden="1" outlineLevel="3" x14ac:dyDescent="0.25">
      <c r="A104" s="18" t="s">
        <v>186</v>
      </c>
      <c r="B104" s="9" t="s">
        <v>0</v>
      </c>
      <c r="C104" s="9" t="s">
        <v>318</v>
      </c>
      <c r="D104" s="9" t="s">
        <v>4</v>
      </c>
      <c r="E104" s="17" t="s">
        <v>74</v>
      </c>
      <c r="F104" s="17" t="s">
        <v>90</v>
      </c>
      <c r="G104" s="17" t="s">
        <v>85</v>
      </c>
      <c r="H104" s="17" t="s">
        <v>0</v>
      </c>
      <c r="I104" s="9">
        <v>80020</v>
      </c>
      <c r="J104" s="9" t="s">
        <v>4</v>
      </c>
      <c r="K104" s="7">
        <f t="shared" ref="K104:AE104" si="170">K105+K106+K107</f>
        <v>2063605.56</v>
      </c>
      <c r="L104" s="7">
        <f t="shared" ref="L104:R104" si="171">L105+L106+L107</f>
        <v>2063605.56</v>
      </c>
      <c r="M104" s="7">
        <f t="shared" si="171"/>
        <v>0</v>
      </c>
      <c r="N104" s="34">
        <f t="shared" si="171"/>
        <v>0</v>
      </c>
      <c r="O104" s="34">
        <f t="shared" ref="O104:P104" si="172">O105+O106+O107</f>
        <v>0</v>
      </c>
      <c r="P104" s="34">
        <f t="shared" si="172"/>
        <v>0</v>
      </c>
      <c r="Q104" s="34">
        <f t="shared" ref="Q104" si="173">Q105+Q106+Q107</f>
        <v>0</v>
      </c>
      <c r="R104" s="34">
        <f t="shared" si="171"/>
        <v>0</v>
      </c>
      <c r="S104" s="7">
        <f t="shared" ref="S104:Y104" si="174">S105+S106+S107</f>
        <v>2063605.56</v>
      </c>
      <c r="T104" s="7">
        <f t="shared" ref="T104:W104" si="175">T105+T106+T107</f>
        <v>0</v>
      </c>
      <c r="U104" s="34">
        <f t="shared" si="175"/>
        <v>0</v>
      </c>
      <c r="V104" s="34">
        <f t="shared" si="175"/>
        <v>0</v>
      </c>
      <c r="W104" s="34">
        <f t="shared" si="175"/>
        <v>0</v>
      </c>
      <c r="X104" s="34">
        <f t="shared" si="174"/>
        <v>0</v>
      </c>
      <c r="Y104" s="34">
        <f t="shared" si="174"/>
        <v>0</v>
      </c>
      <c r="Z104" s="64">
        <f t="shared" si="148"/>
        <v>2063605.56</v>
      </c>
      <c r="AA104" s="7">
        <f t="shared" si="170"/>
        <v>2164744.5499999998</v>
      </c>
      <c r="AB104" s="64">
        <f t="shared" ref="AB104:AC104" si="176">AB105+AB106+AB107</f>
        <v>2164744.5499999998</v>
      </c>
      <c r="AC104" s="7">
        <f t="shared" si="176"/>
        <v>0</v>
      </c>
      <c r="AD104" s="64">
        <f t="shared" si="170"/>
        <v>2164744.5499999998</v>
      </c>
      <c r="AE104" s="7">
        <f t="shared" si="170"/>
        <v>2247957.7000000002</v>
      </c>
      <c r="AF104" s="64">
        <f t="shared" ref="AF104:AG104" si="177">AF105+AF106+AF107</f>
        <v>2247957.7000000002</v>
      </c>
      <c r="AG104" s="7">
        <f t="shared" si="177"/>
        <v>0</v>
      </c>
      <c r="AH104" s="64">
        <f t="shared" ref="AH104:AI104" si="178">AH105+AH106+AH107</f>
        <v>2247957.7000000002</v>
      </c>
      <c r="AI104" s="7">
        <f t="shared" si="178"/>
        <v>0</v>
      </c>
    </row>
    <row r="105" spans="1:35" ht="38.25" hidden="1" outlineLevel="4" x14ac:dyDescent="0.25">
      <c r="A105" s="18" t="s">
        <v>187</v>
      </c>
      <c r="B105" s="9" t="s">
        <v>0</v>
      </c>
      <c r="C105" s="9" t="s">
        <v>318</v>
      </c>
      <c r="D105" s="9" t="s">
        <v>6</v>
      </c>
      <c r="E105" s="17" t="s">
        <v>74</v>
      </c>
      <c r="F105" s="17" t="s">
        <v>90</v>
      </c>
      <c r="G105" s="17" t="s">
        <v>85</v>
      </c>
      <c r="H105" s="17" t="s">
        <v>0</v>
      </c>
      <c r="I105" s="9">
        <v>80020</v>
      </c>
      <c r="J105" s="9" t="s">
        <v>6</v>
      </c>
      <c r="K105" s="1">
        <v>1519556.51</v>
      </c>
      <c r="L105" s="1">
        <v>1519556.51</v>
      </c>
      <c r="M105" s="1"/>
      <c r="N105" s="36"/>
      <c r="O105" s="36"/>
      <c r="P105" s="36"/>
      <c r="Q105" s="36"/>
      <c r="R105" s="36"/>
      <c r="S105" s="1">
        <v>1519556.51</v>
      </c>
      <c r="T105" s="1"/>
      <c r="U105" s="36"/>
      <c r="V105" s="36"/>
      <c r="W105" s="36"/>
      <c r="X105" s="36"/>
      <c r="Y105" s="36"/>
      <c r="Z105" s="64">
        <f t="shared" si="148"/>
        <v>1519556.51</v>
      </c>
      <c r="AA105" s="1">
        <v>1597236.22</v>
      </c>
      <c r="AB105" s="66">
        <v>1597236.22</v>
      </c>
      <c r="AC105" s="1"/>
      <c r="AD105" s="66">
        <f t="shared" ref="AD105:AD107" si="179">AB105+AC105</f>
        <v>1597236.22</v>
      </c>
      <c r="AE105" s="1">
        <v>1661148.01</v>
      </c>
      <c r="AF105" s="66">
        <v>1661148.01</v>
      </c>
      <c r="AG105" s="1"/>
      <c r="AH105" s="66">
        <f t="shared" ref="AH105:AH107" si="180">AF105+AG105</f>
        <v>1661148.01</v>
      </c>
      <c r="AI105" s="1"/>
    </row>
    <row r="106" spans="1:35" ht="51" hidden="1" outlineLevel="4" x14ac:dyDescent="0.25">
      <c r="A106" s="18" t="s">
        <v>188</v>
      </c>
      <c r="B106" s="9" t="s">
        <v>0</v>
      </c>
      <c r="C106" s="9" t="s">
        <v>318</v>
      </c>
      <c r="D106" s="9" t="s">
        <v>8</v>
      </c>
      <c r="E106" s="17" t="s">
        <v>74</v>
      </c>
      <c r="F106" s="17" t="s">
        <v>90</v>
      </c>
      <c r="G106" s="17" t="s">
        <v>85</v>
      </c>
      <c r="H106" s="17" t="s">
        <v>0</v>
      </c>
      <c r="I106" s="9">
        <v>80020</v>
      </c>
      <c r="J106" s="9" t="s">
        <v>8</v>
      </c>
      <c r="K106" s="1">
        <v>65394</v>
      </c>
      <c r="L106" s="1">
        <v>65394</v>
      </c>
      <c r="M106" s="1"/>
      <c r="N106" s="36"/>
      <c r="O106" s="36"/>
      <c r="P106" s="36"/>
      <c r="Q106" s="36"/>
      <c r="R106" s="36"/>
      <c r="S106" s="1">
        <v>65394</v>
      </c>
      <c r="T106" s="1"/>
      <c r="U106" s="36"/>
      <c r="V106" s="36"/>
      <c r="W106" s="36"/>
      <c r="X106" s="36"/>
      <c r="Y106" s="36"/>
      <c r="Z106" s="64">
        <f t="shared" si="148"/>
        <v>65394</v>
      </c>
      <c r="AA106" s="1">
        <v>65394</v>
      </c>
      <c r="AB106" s="66">
        <v>65394</v>
      </c>
      <c r="AC106" s="1"/>
      <c r="AD106" s="66">
        <f t="shared" si="179"/>
        <v>65394</v>
      </c>
      <c r="AE106" s="1">
        <v>65394</v>
      </c>
      <c r="AF106" s="66">
        <v>65394</v>
      </c>
      <c r="AG106" s="1"/>
      <c r="AH106" s="66">
        <f t="shared" si="180"/>
        <v>65394</v>
      </c>
      <c r="AI106" s="1"/>
    </row>
    <row r="107" spans="1:35" ht="63.75" hidden="1" outlineLevel="4" x14ac:dyDescent="0.25">
      <c r="A107" s="18" t="s">
        <v>189</v>
      </c>
      <c r="B107" s="9" t="s">
        <v>0</v>
      </c>
      <c r="C107" s="9" t="s">
        <v>318</v>
      </c>
      <c r="D107" s="9" t="s">
        <v>10</v>
      </c>
      <c r="E107" s="17" t="s">
        <v>74</v>
      </c>
      <c r="F107" s="17" t="s">
        <v>90</v>
      </c>
      <c r="G107" s="17" t="s">
        <v>85</v>
      </c>
      <c r="H107" s="17" t="s">
        <v>0</v>
      </c>
      <c r="I107" s="9">
        <v>80020</v>
      </c>
      <c r="J107" s="9" t="s">
        <v>10</v>
      </c>
      <c r="K107" s="1">
        <v>478655.05</v>
      </c>
      <c r="L107" s="1">
        <v>478655.05</v>
      </c>
      <c r="M107" s="1"/>
      <c r="N107" s="36"/>
      <c r="O107" s="36"/>
      <c r="P107" s="36"/>
      <c r="Q107" s="36"/>
      <c r="R107" s="36"/>
      <c r="S107" s="1">
        <v>478655.05</v>
      </c>
      <c r="T107" s="1"/>
      <c r="U107" s="36"/>
      <c r="V107" s="36"/>
      <c r="W107" s="36"/>
      <c r="X107" s="36"/>
      <c r="Y107" s="36"/>
      <c r="Z107" s="64">
        <f t="shared" si="148"/>
        <v>478655.05</v>
      </c>
      <c r="AA107" s="1">
        <v>502114.33</v>
      </c>
      <c r="AB107" s="66">
        <v>502114.33</v>
      </c>
      <c r="AC107" s="1"/>
      <c r="AD107" s="66">
        <f t="shared" si="179"/>
        <v>502114.33</v>
      </c>
      <c r="AE107" s="1">
        <v>521415.69</v>
      </c>
      <c r="AF107" s="66">
        <v>521415.69</v>
      </c>
      <c r="AG107" s="1"/>
      <c r="AH107" s="66">
        <f t="shared" si="180"/>
        <v>521415.69</v>
      </c>
      <c r="AI107" s="1"/>
    </row>
    <row r="108" spans="1:35" ht="38.25" hidden="1" outlineLevel="1" x14ac:dyDescent="0.25">
      <c r="A108" s="18" t="s">
        <v>190</v>
      </c>
      <c r="B108" s="9" t="s">
        <v>0</v>
      </c>
      <c r="C108" s="9" t="s">
        <v>319</v>
      </c>
      <c r="D108" s="9" t="s">
        <v>139</v>
      </c>
      <c r="E108" s="8" t="s">
        <v>74</v>
      </c>
      <c r="F108" s="8" t="s">
        <v>90</v>
      </c>
      <c r="G108" s="8" t="s">
        <v>85</v>
      </c>
      <c r="H108" s="8" t="s">
        <v>0</v>
      </c>
      <c r="I108" s="9">
        <v>80040</v>
      </c>
      <c r="J108" s="8"/>
      <c r="K108" s="7">
        <f t="shared" ref="K108:AE108" si="181">K109+K114+K117+K121</f>
        <v>46155297.939999998</v>
      </c>
      <c r="L108" s="7">
        <f t="shared" ref="L108:R108" si="182">L109+L114+L117+L121</f>
        <v>46155297.939999998</v>
      </c>
      <c r="M108" s="7">
        <f t="shared" si="182"/>
        <v>0</v>
      </c>
      <c r="N108" s="34">
        <f t="shared" si="182"/>
        <v>0</v>
      </c>
      <c r="O108" s="34">
        <f t="shared" ref="O108:P108" si="183">O109+O114+O117+O121</f>
        <v>0</v>
      </c>
      <c r="P108" s="34">
        <f t="shared" si="183"/>
        <v>0</v>
      </c>
      <c r="Q108" s="34">
        <f t="shared" ref="Q108" si="184">Q109+Q114+Q117+Q121</f>
        <v>0</v>
      </c>
      <c r="R108" s="34">
        <f t="shared" si="182"/>
        <v>0</v>
      </c>
      <c r="S108" s="7">
        <f t="shared" ref="S108:Y108" si="185">S109+S114+S117+S121</f>
        <v>46155297.939999998</v>
      </c>
      <c r="T108" s="7">
        <f t="shared" ref="T108:W108" si="186">T109+T114+T117+T121</f>
        <v>0</v>
      </c>
      <c r="U108" s="34">
        <f t="shared" si="186"/>
        <v>0</v>
      </c>
      <c r="V108" s="34">
        <f t="shared" si="186"/>
        <v>0</v>
      </c>
      <c r="W108" s="34">
        <f t="shared" si="186"/>
        <v>0</v>
      </c>
      <c r="X108" s="34">
        <f t="shared" si="185"/>
        <v>0</v>
      </c>
      <c r="Y108" s="34">
        <f t="shared" si="185"/>
        <v>0</v>
      </c>
      <c r="Z108" s="64">
        <f t="shared" si="148"/>
        <v>46155297.939999998</v>
      </c>
      <c r="AA108" s="7">
        <f t="shared" si="181"/>
        <v>48295633.870000005</v>
      </c>
      <c r="AB108" s="64">
        <f t="shared" ref="AB108:AC108" si="187">AB109+AB114+AB117+AB121</f>
        <v>48295633.870000005</v>
      </c>
      <c r="AC108" s="7">
        <f t="shared" si="187"/>
        <v>0</v>
      </c>
      <c r="AD108" s="64">
        <f t="shared" si="181"/>
        <v>48295633.870000005</v>
      </c>
      <c r="AE108" s="7">
        <f t="shared" si="181"/>
        <v>50041379.710000001</v>
      </c>
      <c r="AF108" s="64">
        <f t="shared" ref="AF108:AG108" si="188">AF109+AF114+AF117+AF121</f>
        <v>50041379.710000001</v>
      </c>
      <c r="AG108" s="7">
        <f t="shared" si="188"/>
        <v>0</v>
      </c>
      <c r="AH108" s="64">
        <f t="shared" ref="AH108:AI108" si="189">AH109+AH114+AH117+AH121</f>
        <v>50041379.710000001</v>
      </c>
      <c r="AI108" s="7">
        <f t="shared" si="189"/>
        <v>0</v>
      </c>
    </row>
    <row r="109" spans="1:35" ht="89.25" hidden="1" outlineLevel="2" x14ac:dyDescent="0.25">
      <c r="A109" s="18" t="s">
        <v>185</v>
      </c>
      <c r="B109" s="9" t="s">
        <v>0</v>
      </c>
      <c r="C109" s="9" t="s">
        <v>319</v>
      </c>
      <c r="D109" s="9" t="s">
        <v>2</v>
      </c>
      <c r="E109" s="17" t="s">
        <v>74</v>
      </c>
      <c r="F109" s="17" t="s">
        <v>90</v>
      </c>
      <c r="G109" s="17" t="s">
        <v>85</v>
      </c>
      <c r="H109" s="17" t="s">
        <v>0</v>
      </c>
      <c r="I109" s="9">
        <v>80040</v>
      </c>
      <c r="J109" s="9" t="s">
        <v>2</v>
      </c>
      <c r="K109" s="7">
        <f t="shared" ref="K109:AI109" si="190">K110</f>
        <v>41292075.869999997</v>
      </c>
      <c r="L109" s="7">
        <f t="shared" si="190"/>
        <v>41292075.869999997</v>
      </c>
      <c r="M109" s="7">
        <f t="shared" si="190"/>
        <v>0</v>
      </c>
      <c r="N109" s="34">
        <f t="shared" si="190"/>
        <v>0</v>
      </c>
      <c r="O109" s="34">
        <f t="shared" si="190"/>
        <v>0</v>
      </c>
      <c r="P109" s="34">
        <f t="shared" si="190"/>
        <v>0</v>
      </c>
      <c r="Q109" s="34">
        <f t="shared" si="190"/>
        <v>0</v>
      </c>
      <c r="R109" s="34">
        <f t="shared" si="190"/>
        <v>0</v>
      </c>
      <c r="S109" s="7">
        <f t="shared" si="190"/>
        <v>41292075.869999997</v>
      </c>
      <c r="T109" s="7">
        <f t="shared" si="190"/>
        <v>0</v>
      </c>
      <c r="U109" s="34">
        <f t="shared" si="190"/>
        <v>0</v>
      </c>
      <c r="V109" s="34">
        <f t="shared" si="190"/>
        <v>0</v>
      </c>
      <c r="W109" s="34">
        <f t="shared" si="190"/>
        <v>0</v>
      </c>
      <c r="X109" s="34">
        <f t="shared" si="190"/>
        <v>0</v>
      </c>
      <c r="Y109" s="34">
        <f t="shared" si="190"/>
        <v>0</v>
      </c>
      <c r="Z109" s="64">
        <f t="shared" si="148"/>
        <v>41292075.869999997</v>
      </c>
      <c r="AA109" s="7">
        <f t="shared" si="190"/>
        <v>43304011.100000001</v>
      </c>
      <c r="AB109" s="64">
        <f t="shared" si="190"/>
        <v>43304011.100000001</v>
      </c>
      <c r="AC109" s="7">
        <f t="shared" si="190"/>
        <v>0</v>
      </c>
      <c r="AD109" s="64">
        <f t="shared" si="190"/>
        <v>43304011.100000001</v>
      </c>
      <c r="AE109" s="7">
        <f t="shared" si="190"/>
        <v>44959649.93</v>
      </c>
      <c r="AF109" s="64">
        <f t="shared" si="190"/>
        <v>44959649.93</v>
      </c>
      <c r="AG109" s="7">
        <f t="shared" si="190"/>
        <v>0</v>
      </c>
      <c r="AH109" s="64">
        <f t="shared" si="190"/>
        <v>44959649.93</v>
      </c>
      <c r="AI109" s="7">
        <f t="shared" si="190"/>
        <v>0</v>
      </c>
    </row>
    <row r="110" spans="1:35" ht="38.25" hidden="1" outlineLevel="3" x14ac:dyDescent="0.25">
      <c r="A110" s="18" t="s">
        <v>186</v>
      </c>
      <c r="B110" s="9" t="s">
        <v>0</v>
      </c>
      <c r="C110" s="9" t="s">
        <v>319</v>
      </c>
      <c r="D110" s="9" t="s">
        <v>4</v>
      </c>
      <c r="E110" s="17" t="s">
        <v>74</v>
      </c>
      <c r="F110" s="17" t="s">
        <v>90</v>
      </c>
      <c r="G110" s="17" t="s">
        <v>85</v>
      </c>
      <c r="H110" s="17" t="s">
        <v>0</v>
      </c>
      <c r="I110" s="9">
        <v>80040</v>
      </c>
      <c r="J110" s="9" t="s">
        <v>4</v>
      </c>
      <c r="K110" s="7">
        <f t="shared" ref="K110:AE110" si="191">K111+K112+K113</f>
        <v>41292075.869999997</v>
      </c>
      <c r="L110" s="7">
        <f t="shared" ref="L110:R110" si="192">L111+L112+L113</f>
        <v>41292075.869999997</v>
      </c>
      <c r="M110" s="7">
        <f t="shared" si="192"/>
        <v>0</v>
      </c>
      <c r="N110" s="34">
        <f t="shared" si="192"/>
        <v>0</v>
      </c>
      <c r="O110" s="34">
        <f t="shared" ref="O110:P110" si="193">O111+O112+O113</f>
        <v>0</v>
      </c>
      <c r="P110" s="34">
        <f t="shared" si="193"/>
        <v>0</v>
      </c>
      <c r="Q110" s="34">
        <f t="shared" ref="Q110" si="194">Q111+Q112+Q113</f>
        <v>0</v>
      </c>
      <c r="R110" s="34">
        <f t="shared" si="192"/>
        <v>0</v>
      </c>
      <c r="S110" s="7">
        <f t="shared" ref="S110:Y110" si="195">S111+S112+S113</f>
        <v>41292075.869999997</v>
      </c>
      <c r="T110" s="7">
        <f t="shared" ref="T110:W110" si="196">T111+T112+T113</f>
        <v>0</v>
      </c>
      <c r="U110" s="34">
        <f t="shared" si="196"/>
        <v>0</v>
      </c>
      <c r="V110" s="34">
        <f t="shared" si="196"/>
        <v>0</v>
      </c>
      <c r="W110" s="34">
        <f t="shared" si="196"/>
        <v>0</v>
      </c>
      <c r="X110" s="34">
        <f t="shared" si="195"/>
        <v>0</v>
      </c>
      <c r="Y110" s="34">
        <f t="shared" si="195"/>
        <v>0</v>
      </c>
      <c r="Z110" s="64">
        <f t="shared" si="148"/>
        <v>41292075.869999997</v>
      </c>
      <c r="AA110" s="7">
        <f t="shared" si="191"/>
        <v>43304011.100000001</v>
      </c>
      <c r="AB110" s="64">
        <f t="shared" ref="AB110:AC110" si="197">AB111+AB112+AB113</f>
        <v>43304011.100000001</v>
      </c>
      <c r="AC110" s="7">
        <f t="shared" si="197"/>
        <v>0</v>
      </c>
      <c r="AD110" s="64">
        <f t="shared" si="191"/>
        <v>43304011.100000001</v>
      </c>
      <c r="AE110" s="7">
        <f t="shared" si="191"/>
        <v>44959649.93</v>
      </c>
      <c r="AF110" s="64">
        <f t="shared" ref="AF110:AG110" si="198">AF111+AF112+AF113</f>
        <v>44959649.93</v>
      </c>
      <c r="AG110" s="7">
        <f t="shared" si="198"/>
        <v>0</v>
      </c>
      <c r="AH110" s="64">
        <f t="shared" ref="AH110:AI110" si="199">AH111+AH112+AH113</f>
        <v>44959649.93</v>
      </c>
      <c r="AI110" s="7">
        <f t="shared" si="199"/>
        <v>0</v>
      </c>
    </row>
    <row r="111" spans="1:35" ht="38.25" hidden="1" outlineLevel="4" x14ac:dyDescent="0.25">
      <c r="A111" s="18" t="s">
        <v>187</v>
      </c>
      <c r="B111" s="9" t="s">
        <v>0</v>
      </c>
      <c r="C111" s="9" t="s">
        <v>319</v>
      </c>
      <c r="D111" s="9" t="s">
        <v>6</v>
      </c>
      <c r="E111" s="17" t="s">
        <v>74</v>
      </c>
      <c r="F111" s="17" t="s">
        <v>90</v>
      </c>
      <c r="G111" s="17" t="s">
        <v>85</v>
      </c>
      <c r="H111" s="17" t="s">
        <v>0</v>
      </c>
      <c r="I111" s="9">
        <v>80040</v>
      </c>
      <c r="J111" s="9" t="s">
        <v>6</v>
      </c>
      <c r="K111" s="1">
        <v>30195450.84</v>
      </c>
      <c r="L111" s="1">
        <v>30195450.84</v>
      </c>
      <c r="M111" s="1"/>
      <c r="N111" s="36"/>
      <c r="O111" s="36"/>
      <c r="P111" s="36"/>
      <c r="Q111" s="36"/>
      <c r="R111" s="36"/>
      <c r="S111" s="1">
        <v>30195450.84</v>
      </c>
      <c r="T111" s="1"/>
      <c r="U111" s="36"/>
      <c r="V111" s="36"/>
      <c r="W111" s="36"/>
      <c r="X111" s="36"/>
      <c r="Y111" s="36"/>
      <c r="Z111" s="64">
        <f t="shared" si="148"/>
        <v>30195450.84</v>
      </c>
      <c r="AA111" s="1">
        <v>31740716</v>
      </c>
      <c r="AB111" s="66">
        <v>31740716</v>
      </c>
      <c r="AC111" s="1"/>
      <c r="AD111" s="66">
        <f t="shared" ref="AD111:AD113" si="200">AB111+AC111</f>
        <v>31740716</v>
      </c>
      <c r="AE111" s="1">
        <v>33012328</v>
      </c>
      <c r="AF111" s="66">
        <v>33012328</v>
      </c>
      <c r="AG111" s="1"/>
      <c r="AH111" s="66">
        <f t="shared" ref="AH111:AH113" si="201">AF111+AG111</f>
        <v>33012328</v>
      </c>
      <c r="AI111" s="1"/>
    </row>
    <row r="112" spans="1:35" ht="51" hidden="1" outlineLevel="4" x14ac:dyDescent="0.25">
      <c r="A112" s="18" t="s">
        <v>188</v>
      </c>
      <c r="B112" s="9" t="s">
        <v>0</v>
      </c>
      <c r="C112" s="9" t="s">
        <v>319</v>
      </c>
      <c r="D112" s="9" t="s">
        <v>8</v>
      </c>
      <c r="E112" s="17" t="s">
        <v>74</v>
      </c>
      <c r="F112" s="17" t="s">
        <v>90</v>
      </c>
      <c r="G112" s="17" t="s">
        <v>85</v>
      </c>
      <c r="H112" s="17" t="s">
        <v>0</v>
      </c>
      <c r="I112" s="9">
        <v>80040</v>
      </c>
      <c r="J112" s="9" t="s">
        <v>8</v>
      </c>
      <c r="K112" s="1">
        <v>1531836</v>
      </c>
      <c r="L112" s="1">
        <v>1531836</v>
      </c>
      <c r="M112" s="1"/>
      <c r="N112" s="36"/>
      <c r="O112" s="36"/>
      <c r="P112" s="36"/>
      <c r="Q112" s="36"/>
      <c r="R112" s="36"/>
      <c r="S112" s="1">
        <v>1531836</v>
      </c>
      <c r="T112" s="1"/>
      <c r="U112" s="36"/>
      <c r="V112" s="36"/>
      <c r="W112" s="36"/>
      <c r="X112" s="36"/>
      <c r="Y112" s="36"/>
      <c r="Z112" s="64">
        <f t="shared" si="148"/>
        <v>1531836</v>
      </c>
      <c r="AA112" s="1">
        <v>1531836</v>
      </c>
      <c r="AB112" s="66">
        <v>1531836</v>
      </c>
      <c r="AC112" s="1"/>
      <c r="AD112" s="66">
        <f t="shared" si="200"/>
        <v>1531836</v>
      </c>
      <c r="AE112" s="1">
        <v>1531836</v>
      </c>
      <c r="AF112" s="66">
        <v>1531836</v>
      </c>
      <c r="AG112" s="1"/>
      <c r="AH112" s="66">
        <f t="shared" si="201"/>
        <v>1531836</v>
      </c>
      <c r="AI112" s="1"/>
    </row>
    <row r="113" spans="1:35" ht="63.75" hidden="1" outlineLevel="4" x14ac:dyDescent="0.25">
      <c r="A113" s="18" t="s">
        <v>189</v>
      </c>
      <c r="B113" s="9" t="s">
        <v>0</v>
      </c>
      <c r="C113" s="9" t="s">
        <v>319</v>
      </c>
      <c r="D113" s="9" t="s">
        <v>10</v>
      </c>
      <c r="E113" s="17" t="s">
        <v>74</v>
      </c>
      <c r="F113" s="17" t="s">
        <v>90</v>
      </c>
      <c r="G113" s="17" t="s">
        <v>85</v>
      </c>
      <c r="H113" s="17" t="s">
        <v>0</v>
      </c>
      <c r="I113" s="9">
        <v>80040</v>
      </c>
      <c r="J113" s="9" t="s">
        <v>10</v>
      </c>
      <c r="K113" s="1">
        <v>9564789.0299999993</v>
      </c>
      <c r="L113" s="1">
        <v>9564789.0299999993</v>
      </c>
      <c r="M113" s="1"/>
      <c r="N113" s="36"/>
      <c r="O113" s="36"/>
      <c r="P113" s="36"/>
      <c r="Q113" s="36"/>
      <c r="R113" s="36"/>
      <c r="S113" s="1">
        <v>9564789.0299999993</v>
      </c>
      <c r="T113" s="1"/>
      <c r="U113" s="36"/>
      <c r="V113" s="36"/>
      <c r="W113" s="36"/>
      <c r="X113" s="36"/>
      <c r="Y113" s="36"/>
      <c r="Z113" s="64">
        <f t="shared" si="148"/>
        <v>9564789.0299999993</v>
      </c>
      <c r="AA113" s="1">
        <v>10031459.1</v>
      </c>
      <c r="AB113" s="66">
        <v>10031459.1</v>
      </c>
      <c r="AC113" s="1"/>
      <c r="AD113" s="66">
        <f t="shared" si="200"/>
        <v>10031459.1</v>
      </c>
      <c r="AE113" s="1">
        <v>10415485.93</v>
      </c>
      <c r="AF113" s="66">
        <v>10415485.93</v>
      </c>
      <c r="AG113" s="1"/>
      <c r="AH113" s="66">
        <f t="shared" si="201"/>
        <v>10415485.93</v>
      </c>
      <c r="AI113" s="1"/>
    </row>
    <row r="114" spans="1:35" ht="38.25" hidden="1" outlineLevel="2" x14ac:dyDescent="0.25">
      <c r="A114" s="18" t="s">
        <v>164</v>
      </c>
      <c r="B114" s="9" t="s">
        <v>0</v>
      </c>
      <c r="C114" s="9" t="s">
        <v>319</v>
      </c>
      <c r="D114" s="9" t="s">
        <v>12</v>
      </c>
      <c r="E114" s="17" t="s">
        <v>74</v>
      </c>
      <c r="F114" s="17" t="s">
        <v>90</v>
      </c>
      <c r="G114" s="17" t="s">
        <v>85</v>
      </c>
      <c r="H114" s="17" t="s">
        <v>0</v>
      </c>
      <c r="I114" s="9">
        <v>80040</v>
      </c>
      <c r="J114" s="9" t="s">
        <v>12</v>
      </c>
      <c r="K114" s="7">
        <f t="shared" ref="K114:AI115" si="202">K115</f>
        <v>4363222.07</v>
      </c>
      <c r="L114" s="7">
        <f t="shared" si="202"/>
        <v>4363222.07</v>
      </c>
      <c r="M114" s="7">
        <f t="shared" si="202"/>
        <v>0</v>
      </c>
      <c r="N114" s="34">
        <f t="shared" si="202"/>
        <v>0</v>
      </c>
      <c r="O114" s="34">
        <f t="shared" si="202"/>
        <v>0</v>
      </c>
      <c r="P114" s="34">
        <f t="shared" si="202"/>
        <v>0</v>
      </c>
      <c r="Q114" s="34">
        <f t="shared" si="202"/>
        <v>0</v>
      </c>
      <c r="R114" s="34">
        <f t="shared" si="202"/>
        <v>0</v>
      </c>
      <c r="S114" s="7">
        <f t="shared" si="202"/>
        <v>4363222.07</v>
      </c>
      <c r="T114" s="7">
        <f t="shared" si="202"/>
        <v>0</v>
      </c>
      <c r="U114" s="34">
        <f t="shared" si="202"/>
        <v>0</v>
      </c>
      <c r="V114" s="34">
        <f t="shared" si="202"/>
        <v>0</v>
      </c>
      <c r="W114" s="34">
        <f t="shared" si="202"/>
        <v>0</v>
      </c>
      <c r="X114" s="34">
        <f t="shared" si="202"/>
        <v>0</v>
      </c>
      <c r="Y114" s="34">
        <f t="shared" si="202"/>
        <v>0</v>
      </c>
      <c r="Z114" s="64">
        <f t="shared" si="148"/>
        <v>4363222.07</v>
      </c>
      <c r="AA114" s="7">
        <f t="shared" si="202"/>
        <v>4491622.7699999996</v>
      </c>
      <c r="AB114" s="64">
        <f t="shared" si="202"/>
        <v>4491622.7699999996</v>
      </c>
      <c r="AC114" s="7">
        <f t="shared" si="202"/>
        <v>0</v>
      </c>
      <c r="AD114" s="64">
        <f t="shared" si="202"/>
        <v>4491622.7699999996</v>
      </c>
      <c r="AE114" s="7">
        <f t="shared" si="202"/>
        <v>4581729.78</v>
      </c>
      <c r="AF114" s="64">
        <f t="shared" si="202"/>
        <v>4581729.78</v>
      </c>
      <c r="AG114" s="7">
        <f t="shared" si="202"/>
        <v>0</v>
      </c>
      <c r="AH114" s="64">
        <f t="shared" si="202"/>
        <v>4581729.78</v>
      </c>
      <c r="AI114" s="7">
        <f t="shared" si="202"/>
        <v>0</v>
      </c>
    </row>
    <row r="115" spans="1:35" ht="51" hidden="1" outlineLevel="3" x14ac:dyDescent="0.25">
      <c r="A115" s="18" t="s">
        <v>165</v>
      </c>
      <c r="B115" s="9" t="s">
        <v>0</v>
      </c>
      <c r="C115" s="9" t="s">
        <v>319</v>
      </c>
      <c r="D115" s="9" t="s">
        <v>14</v>
      </c>
      <c r="E115" s="17" t="s">
        <v>74</v>
      </c>
      <c r="F115" s="17" t="s">
        <v>90</v>
      </c>
      <c r="G115" s="17" t="s">
        <v>85</v>
      </c>
      <c r="H115" s="17" t="s">
        <v>0</v>
      </c>
      <c r="I115" s="9">
        <v>80040</v>
      </c>
      <c r="J115" s="9" t="s">
        <v>14</v>
      </c>
      <c r="K115" s="7">
        <f t="shared" si="202"/>
        <v>4363222.07</v>
      </c>
      <c r="L115" s="7">
        <f t="shared" si="202"/>
        <v>4363222.07</v>
      </c>
      <c r="M115" s="7">
        <f t="shared" si="202"/>
        <v>0</v>
      </c>
      <c r="N115" s="34">
        <f t="shared" si="202"/>
        <v>0</v>
      </c>
      <c r="O115" s="34">
        <f t="shared" si="202"/>
        <v>0</v>
      </c>
      <c r="P115" s="34">
        <f t="shared" si="202"/>
        <v>0</v>
      </c>
      <c r="Q115" s="34">
        <f t="shared" si="202"/>
        <v>0</v>
      </c>
      <c r="R115" s="34">
        <f t="shared" si="202"/>
        <v>0</v>
      </c>
      <c r="S115" s="7">
        <f t="shared" si="202"/>
        <v>4363222.07</v>
      </c>
      <c r="T115" s="7">
        <f t="shared" si="202"/>
        <v>0</v>
      </c>
      <c r="U115" s="34">
        <f t="shared" si="202"/>
        <v>0</v>
      </c>
      <c r="V115" s="34">
        <f t="shared" si="202"/>
        <v>0</v>
      </c>
      <c r="W115" s="34">
        <f t="shared" si="202"/>
        <v>0</v>
      </c>
      <c r="X115" s="34">
        <f t="shared" si="202"/>
        <v>0</v>
      </c>
      <c r="Y115" s="34">
        <f t="shared" si="202"/>
        <v>0</v>
      </c>
      <c r="Z115" s="64">
        <f t="shared" si="148"/>
        <v>4363222.07</v>
      </c>
      <c r="AA115" s="7">
        <f t="shared" si="202"/>
        <v>4491622.7699999996</v>
      </c>
      <c r="AB115" s="64">
        <f t="shared" si="202"/>
        <v>4491622.7699999996</v>
      </c>
      <c r="AC115" s="7">
        <f t="shared" si="202"/>
        <v>0</v>
      </c>
      <c r="AD115" s="64">
        <f t="shared" si="202"/>
        <v>4491622.7699999996</v>
      </c>
      <c r="AE115" s="7">
        <f t="shared" si="202"/>
        <v>4581729.78</v>
      </c>
      <c r="AF115" s="64">
        <f t="shared" si="202"/>
        <v>4581729.78</v>
      </c>
      <c r="AG115" s="7">
        <f t="shared" si="202"/>
        <v>0</v>
      </c>
      <c r="AH115" s="64">
        <f t="shared" si="202"/>
        <v>4581729.78</v>
      </c>
      <c r="AI115" s="7">
        <f t="shared" si="202"/>
        <v>0</v>
      </c>
    </row>
    <row r="116" spans="1:35" ht="25.5" hidden="1" outlineLevel="4" x14ac:dyDescent="0.25">
      <c r="A116" s="18" t="s">
        <v>166</v>
      </c>
      <c r="B116" s="9" t="s">
        <v>0</v>
      </c>
      <c r="C116" s="9" t="s">
        <v>319</v>
      </c>
      <c r="D116" s="9" t="s">
        <v>16</v>
      </c>
      <c r="E116" s="17" t="s">
        <v>74</v>
      </c>
      <c r="F116" s="17" t="s">
        <v>90</v>
      </c>
      <c r="G116" s="17" t="s">
        <v>85</v>
      </c>
      <c r="H116" s="17" t="s">
        <v>0</v>
      </c>
      <c r="I116" s="9">
        <v>80040</v>
      </c>
      <c r="J116" s="9" t="s">
        <v>16</v>
      </c>
      <c r="K116" s="1">
        <v>4363222.07</v>
      </c>
      <c r="L116" s="1">
        <v>4363222.07</v>
      </c>
      <c r="M116" s="1">
        <f>SUM(N116:R116)</f>
        <v>0</v>
      </c>
      <c r="N116" s="39">
        <v>0</v>
      </c>
      <c r="O116" s="36"/>
      <c r="P116" s="36"/>
      <c r="Q116" s="36"/>
      <c r="R116" s="36"/>
      <c r="S116" s="1">
        <f>L116+M116</f>
        <v>4363222.07</v>
      </c>
      <c r="T116" s="1"/>
      <c r="U116" s="36"/>
      <c r="V116" s="36"/>
      <c r="W116" s="36"/>
      <c r="X116" s="36"/>
      <c r="Y116" s="36"/>
      <c r="Z116" s="64">
        <f t="shared" si="148"/>
        <v>4363222.07</v>
      </c>
      <c r="AA116" s="1">
        <v>4491622.7699999996</v>
      </c>
      <c r="AB116" s="66">
        <v>4491622.7699999996</v>
      </c>
      <c r="AC116" s="1"/>
      <c r="AD116" s="66">
        <f t="shared" ref="AD116" si="203">AB116+AC116</f>
        <v>4491622.7699999996</v>
      </c>
      <c r="AE116" s="1">
        <v>4581729.78</v>
      </c>
      <c r="AF116" s="66">
        <v>4581729.78</v>
      </c>
      <c r="AG116" s="1"/>
      <c r="AH116" s="66">
        <f t="shared" ref="AH116" si="204">AF116+AG116</f>
        <v>4581729.78</v>
      </c>
      <c r="AI116" s="1"/>
    </row>
    <row r="117" spans="1:35" hidden="1" outlineLevel="2" x14ac:dyDescent="0.25">
      <c r="A117" s="18" t="s">
        <v>194</v>
      </c>
      <c r="B117" s="9" t="s">
        <v>0</v>
      </c>
      <c r="C117" s="9" t="s">
        <v>319</v>
      </c>
      <c r="D117" s="9" t="s">
        <v>19</v>
      </c>
      <c r="E117" s="17" t="s">
        <v>74</v>
      </c>
      <c r="F117" s="17" t="s">
        <v>90</v>
      </c>
      <c r="G117" s="17" t="s">
        <v>85</v>
      </c>
      <c r="H117" s="17" t="s">
        <v>0</v>
      </c>
      <c r="I117" s="9">
        <v>80040</v>
      </c>
      <c r="J117" s="9" t="s">
        <v>19</v>
      </c>
      <c r="K117" s="7">
        <f t="shared" ref="K117:AI117" si="205">K118</f>
        <v>500000</v>
      </c>
      <c r="L117" s="7">
        <f t="shared" si="205"/>
        <v>500000</v>
      </c>
      <c r="M117" s="7">
        <f t="shared" si="205"/>
        <v>0</v>
      </c>
      <c r="N117" s="34">
        <f t="shared" si="205"/>
        <v>0</v>
      </c>
      <c r="O117" s="34">
        <f t="shared" si="205"/>
        <v>0</v>
      </c>
      <c r="P117" s="34">
        <f t="shared" si="205"/>
        <v>0</v>
      </c>
      <c r="Q117" s="34">
        <f t="shared" si="205"/>
        <v>0</v>
      </c>
      <c r="R117" s="34">
        <f t="shared" si="205"/>
        <v>0</v>
      </c>
      <c r="S117" s="7">
        <f t="shared" si="205"/>
        <v>500000</v>
      </c>
      <c r="T117" s="7">
        <f t="shared" si="205"/>
        <v>0</v>
      </c>
      <c r="U117" s="34">
        <f t="shared" si="205"/>
        <v>0</v>
      </c>
      <c r="V117" s="34">
        <f t="shared" si="205"/>
        <v>0</v>
      </c>
      <c r="W117" s="34">
        <f t="shared" si="205"/>
        <v>0</v>
      </c>
      <c r="X117" s="34">
        <f t="shared" si="205"/>
        <v>0</v>
      </c>
      <c r="Y117" s="34">
        <f t="shared" si="205"/>
        <v>0</v>
      </c>
      <c r="Z117" s="64">
        <f t="shared" si="148"/>
        <v>500000</v>
      </c>
      <c r="AA117" s="7">
        <f t="shared" si="205"/>
        <v>500000</v>
      </c>
      <c r="AB117" s="64">
        <f t="shared" si="205"/>
        <v>500000</v>
      </c>
      <c r="AC117" s="7">
        <f t="shared" si="205"/>
        <v>0</v>
      </c>
      <c r="AD117" s="64">
        <f t="shared" si="205"/>
        <v>500000</v>
      </c>
      <c r="AE117" s="7">
        <f t="shared" si="205"/>
        <v>500000</v>
      </c>
      <c r="AF117" s="64">
        <f t="shared" si="205"/>
        <v>500000</v>
      </c>
      <c r="AG117" s="7">
        <f t="shared" si="205"/>
        <v>0</v>
      </c>
      <c r="AH117" s="64">
        <f t="shared" si="205"/>
        <v>500000</v>
      </c>
      <c r="AI117" s="7">
        <f t="shared" si="205"/>
        <v>0</v>
      </c>
    </row>
    <row r="118" spans="1:35" ht="25.5" hidden="1" outlineLevel="3" x14ac:dyDescent="0.25">
      <c r="A118" s="18" t="s">
        <v>195</v>
      </c>
      <c r="B118" s="9" t="s">
        <v>0</v>
      </c>
      <c r="C118" s="9" t="s">
        <v>319</v>
      </c>
      <c r="D118" s="9" t="s">
        <v>20</v>
      </c>
      <c r="E118" s="17" t="s">
        <v>74</v>
      </c>
      <c r="F118" s="17" t="s">
        <v>90</v>
      </c>
      <c r="G118" s="17" t="s">
        <v>85</v>
      </c>
      <c r="H118" s="17" t="s">
        <v>0</v>
      </c>
      <c r="I118" s="9">
        <v>80040</v>
      </c>
      <c r="J118" s="9" t="s">
        <v>20</v>
      </c>
      <c r="K118" s="7">
        <f t="shared" ref="K118:AE118" si="206">K120+K119</f>
        <v>500000</v>
      </c>
      <c r="L118" s="7">
        <f t="shared" ref="L118:R118" si="207">L120+L119</f>
        <v>500000</v>
      </c>
      <c r="M118" s="7">
        <f t="shared" si="207"/>
        <v>0</v>
      </c>
      <c r="N118" s="34">
        <f t="shared" si="207"/>
        <v>0</v>
      </c>
      <c r="O118" s="34">
        <f t="shared" ref="O118:P118" si="208">O120+O119</f>
        <v>0</v>
      </c>
      <c r="P118" s="34">
        <f t="shared" si="208"/>
        <v>0</v>
      </c>
      <c r="Q118" s="34">
        <f t="shared" ref="Q118" si="209">Q120+Q119</f>
        <v>0</v>
      </c>
      <c r="R118" s="34">
        <f t="shared" si="207"/>
        <v>0</v>
      </c>
      <c r="S118" s="7">
        <f t="shared" ref="S118:Y118" si="210">S120+S119</f>
        <v>500000</v>
      </c>
      <c r="T118" s="7">
        <f t="shared" ref="T118:W118" si="211">T120+T119</f>
        <v>0</v>
      </c>
      <c r="U118" s="34">
        <f t="shared" si="211"/>
        <v>0</v>
      </c>
      <c r="V118" s="34">
        <f t="shared" si="211"/>
        <v>0</v>
      </c>
      <c r="W118" s="34">
        <f t="shared" si="211"/>
        <v>0</v>
      </c>
      <c r="X118" s="34">
        <f t="shared" si="210"/>
        <v>0</v>
      </c>
      <c r="Y118" s="34">
        <f t="shared" si="210"/>
        <v>0</v>
      </c>
      <c r="Z118" s="64">
        <f t="shared" si="148"/>
        <v>500000</v>
      </c>
      <c r="AA118" s="7">
        <f t="shared" si="206"/>
        <v>500000</v>
      </c>
      <c r="AB118" s="64">
        <f t="shared" ref="AB118:AC118" si="212">AB120+AB119</f>
        <v>500000</v>
      </c>
      <c r="AC118" s="7">
        <f t="shared" si="212"/>
        <v>0</v>
      </c>
      <c r="AD118" s="64">
        <f t="shared" si="206"/>
        <v>500000</v>
      </c>
      <c r="AE118" s="7">
        <f t="shared" si="206"/>
        <v>500000</v>
      </c>
      <c r="AF118" s="64">
        <f t="shared" ref="AF118:AG118" si="213">AF120+AF119</f>
        <v>500000</v>
      </c>
      <c r="AG118" s="7">
        <f t="shared" si="213"/>
        <v>0</v>
      </c>
      <c r="AH118" s="64">
        <f t="shared" ref="AH118:AI118" si="214">AH120+AH119</f>
        <v>500000</v>
      </c>
      <c r="AI118" s="7">
        <f t="shared" si="214"/>
        <v>0</v>
      </c>
    </row>
    <row r="119" spans="1:35" ht="25.5" hidden="1" outlineLevel="3" x14ac:dyDescent="0.25">
      <c r="A119" s="18" t="s">
        <v>196</v>
      </c>
      <c r="B119" s="9" t="s">
        <v>0</v>
      </c>
      <c r="C119" s="9" t="s">
        <v>320</v>
      </c>
      <c r="D119" s="9" t="s">
        <v>21</v>
      </c>
      <c r="E119" s="17" t="s">
        <v>74</v>
      </c>
      <c r="F119" s="17" t="s">
        <v>90</v>
      </c>
      <c r="G119" s="17" t="s">
        <v>85</v>
      </c>
      <c r="H119" s="17" t="s">
        <v>0</v>
      </c>
      <c r="I119" s="9">
        <v>80040</v>
      </c>
      <c r="J119" s="9" t="s">
        <v>21</v>
      </c>
      <c r="K119" s="1">
        <v>300000</v>
      </c>
      <c r="L119" s="1">
        <v>300000</v>
      </c>
      <c r="M119" s="1"/>
      <c r="N119" s="36"/>
      <c r="O119" s="36"/>
      <c r="P119" s="36"/>
      <c r="Q119" s="36"/>
      <c r="R119" s="36"/>
      <c r="S119" s="1">
        <v>300000</v>
      </c>
      <c r="T119" s="1"/>
      <c r="U119" s="36"/>
      <c r="V119" s="36"/>
      <c r="W119" s="36"/>
      <c r="X119" s="36"/>
      <c r="Y119" s="36"/>
      <c r="Z119" s="64">
        <f t="shared" si="148"/>
        <v>300000</v>
      </c>
      <c r="AA119" s="1">
        <v>300000</v>
      </c>
      <c r="AB119" s="66">
        <v>300000</v>
      </c>
      <c r="AC119" s="1"/>
      <c r="AD119" s="66">
        <f t="shared" ref="AD119:AD120" si="215">AB119+AC119</f>
        <v>300000</v>
      </c>
      <c r="AE119" s="1">
        <v>300000</v>
      </c>
      <c r="AF119" s="66">
        <v>300000</v>
      </c>
      <c r="AG119" s="1"/>
      <c r="AH119" s="66">
        <f t="shared" ref="AH119:AH120" si="216">AF119+AG119</f>
        <v>300000</v>
      </c>
      <c r="AI119" s="1"/>
    </row>
    <row r="120" spans="1:35" hidden="1" outlineLevel="4" x14ac:dyDescent="0.25">
      <c r="A120" s="18" t="s">
        <v>197</v>
      </c>
      <c r="B120" s="9" t="s">
        <v>0</v>
      </c>
      <c r="C120" s="9" t="s">
        <v>319</v>
      </c>
      <c r="D120" s="9" t="s">
        <v>22</v>
      </c>
      <c r="E120" s="17" t="s">
        <v>74</v>
      </c>
      <c r="F120" s="17" t="s">
        <v>90</v>
      </c>
      <c r="G120" s="17" t="s">
        <v>85</v>
      </c>
      <c r="H120" s="17" t="s">
        <v>0</v>
      </c>
      <c r="I120" s="9">
        <v>80040</v>
      </c>
      <c r="J120" s="9" t="s">
        <v>22</v>
      </c>
      <c r="K120" s="1">
        <v>200000</v>
      </c>
      <c r="L120" s="1">
        <v>200000</v>
      </c>
      <c r="M120" s="1"/>
      <c r="N120" s="36"/>
      <c r="O120" s="36"/>
      <c r="P120" s="36"/>
      <c r="Q120" s="36"/>
      <c r="R120" s="36"/>
      <c r="S120" s="1">
        <v>200000</v>
      </c>
      <c r="T120" s="1"/>
      <c r="U120" s="36"/>
      <c r="V120" s="36"/>
      <c r="W120" s="36"/>
      <c r="X120" s="36"/>
      <c r="Y120" s="36"/>
      <c r="Z120" s="64">
        <f t="shared" si="148"/>
        <v>200000</v>
      </c>
      <c r="AA120" s="1">
        <v>200000</v>
      </c>
      <c r="AB120" s="66">
        <v>200000</v>
      </c>
      <c r="AC120" s="1"/>
      <c r="AD120" s="66">
        <f t="shared" si="215"/>
        <v>200000</v>
      </c>
      <c r="AE120" s="1">
        <v>200000</v>
      </c>
      <c r="AF120" s="66">
        <v>200000</v>
      </c>
      <c r="AG120" s="1"/>
      <c r="AH120" s="66">
        <f t="shared" si="216"/>
        <v>200000</v>
      </c>
      <c r="AI120" s="1"/>
    </row>
    <row r="121" spans="1:35" hidden="1" outlineLevel="4" x14ac:dyDescent="0.25">
      <c r="A121" s="18" t="s">
        <v>194</v>
      </c>
      <c r="B121" s="9" t="s">
        <v>0</v>
      </c>
      <c r="C121" s="9" t="s">
        <v>320</v>
      </c>
      <c r="D121" s="9" t="s">
        <v>19</v>
      </c>
      <c r="E121" s="17" t="s">
        <v>74</v>
      </c>
      <c r="F121" s="17" t="s">
        <v>90</v>
      </c>
      <c r="G121" s="17" t="s">
        <v>85</v>
      </c>
      <c r="H121" s="17" t="s">
        <v>0</v>
      </c>
      <c r="I121" s="9">
        <v>80040</v>
      </c>
      <c r="J121" s="9" t="s">
        <v>19</v>
      </c>
      <c r="K121" s="7">
        <f t="shared" ref="K121:AI121" si="217">K122</f>
        <v>0</v>
      </c>
      <c r="L121" s="7">
        <f t="shared" si="217"/>
        <v>0</v>
      </c>
      <c r="M121" s="7">
        <f t="shared" si="217"/>
        <v>0</v>
      </c>
      <c r="N121" s="34">
        <f t="shared" si="217"/>
        <v>0</v>
      </c>
      <c r="O121" s="34">
        <f t="shared" si="217"/>
        <v>0</v>
      </c>
      <c r="P121" s="34">
        <f t="shared" si="217"/>
        <v>0</v>
      </c>
      <c r="Q121" s="34">
        <f t="shared" si="217"/>
        <v>0</v>
      </c>
      <c r="R121" s="34">
        <f t="shared" si="217"/>
        <v>0</v>
      </c>
      <c r="S121" s="7">
        <f t="shared" si="217"/>
        <v>0</v>
      </c>
      <c r="T121" s="7">
        <f t="shared" si="217"/>
        <v>0</v>
      </c>
      <c r="U121" s="34">
        <f t="shared" si="217"/>
        <v>0</v>
      </c>
      <c r="V121" s="34">
        <f t="shared" si="217"/>
        <v>0</v>
      </c>
      <c r="W121" s="34">
        <f t="shared" si="217"/>
        <v>0</v>
      </c>
      <c r="X121" s="34">
        <f t="shared" si="217"/>
        <v>0</v>
      </c>
      <c r="Y121" s="34">
        <f t="shared" si="217"/>
        <v>0</v>
      </c>
      <c r="Z121" s="64">
        <f t="shared" si="148"/>
        <v>0</v>
      </c>
      <c r="AA121" s="7">
        <f t="shared" si="217"/>
        <v>0</v>
      </c>
      <c r="AB121" s="64">
        <f t="shared" si="217"/>
        <v>0</v>
      </c>
      <c r="AC121" s="7">
        <f t="shared" si="217"/>
        <v>0</v>
      </c>
      <c r="AD121" s="64">
        <f t="shared" si="217"/>
        <v>0</v>
      </c>
      <c r="AE121" s="7">
        <f t="shared" si="217"/>
        <v>0</v>
      </c>
      <c r="AF121" s="64">
        <f t="shared" si="217"/>
        <v>0</v>
      </c>
      <c r="AG121" s="7">
        <f t="shared" si="217"/>
        <v>0</v>
      </c>
      <c r="AH121" s="64">
        <f t="shared" si="217"/>
        <v>0</v>
      </c>
      <c r="AI121" s="7">
        <f t="shared" si="217"/>
        <v>0</v>
      </c>
    </row>
    <row r="122" spans="1:35" ht="25.5" hidden="1" outlineLevel="4" x14ac:dyDescent="0.25">
      <c r="A122" s="18" t="s">
        <v>195</v>
      </c>
      <c r="B122" s="9" t="s">
        <v>0</v>
      </c>
      <c r="C122" s="9" t="s">
        <v>320</v>
      </c>
      <c r="D122" s="9" t="s">
        <v>20</v>
      </c>
      <c r="E122" s="17" t="s">
        <v>74</v>
      </c>
      <c r="F122" s="17" t="s">
        <v>90</v>
      </c>
      <c r="G122" s="17" t="s">
        <v>85</v>
      </c>
      <c r="H122" s="17" t="s">
        <v>0</v>
      </c>
      <c r="I122" s="9">
        <v>80040</v>
      </c>
      <c r="J122" s="9" t="s">
        <v>20</v>
      </c>
      <c r="K122" s="7">
        <f t="shared" ref="K122:AE122" si="218">K123+K124+K125</f>
        <v>0</v>
      </c>
      <c r="L122" s="7">
        <f t="shared" ref="L122:R122" si="219">L123+L124+L125</f>
        <v>0</v>
      </c>
      <c r="M122" s="7">
        <f t="shared" si="219"/>
        <v>0</v>
      </c>
      <c r="N122" s="34">
        <f t="shared" si="219"/>
        <v>0</v>
      </c>
      <c r="O122" s="34">
        <f t="shared" ref="O122:P122" si="220">O123+O124+O125</f>
        <v>0</v>
      </c>
      <c r="P122" s="34">
        <f t="shared" si="220"/>
        <v>0</v>
      </c>
      <c r="Q122" s="34">
        <f t="shared" ref="Q122" si="221">Q123+Q124+Q125</f>
        <v>0</v>
      </c>
      <c r="R122" s="34">
        <f t="shared" si="219"/>
        <v>0</v>
      </c>
      <c r="S122" s="7">
        <f t="shared" ref="S122:Y122" si="222">S123+S124+S125</f>
        <v>0</v>
      </c>
      <c r="T122" s="7">
        <f t="shared" ref="T122:W122" si="223">T123+T124+T125</f>
        <v>0</v>
      </c>
      <c r="U122" s="34">
        <f t="shared" si="223"/>
        <v>0</v>
      </c>
      <c r="V122" s="34">
        <f t="shared" si="223"/>
        <v>0</v>
      </c>
      <c r="W122" s="34">
        <f t="shared" si="223"/>
        <v>0</v>
      </c>
      <c r="X122" s="34">
        <f t="shared" si="222"/>
        <v>0</v>
      </c>
      <c r="Y122" s="34">
        <f t="shared" si="222"/>
        <v>0</v>
      </c>
      <c r="Z122" s="64">
        <f t="shared" si="148"/>
        <v>0</v>
      </c>
      <c r="AA122" s="7">
        <f t="shared" si="218"/>
        <v>0</v>
      </c>
      <c r="AB122" s="64">
        <f t="shared" ref="AB122:AC122" si="224">AB123+AB124+AB125</f>
        <v>0</v>
      </c>
      <c r="AC122" s="7">
        <f t="shared" si="224"/>
        <v>0</v>
      </c>
      <c r="AD122" s="64">
        <f t="shared" si="218"/>
        <v>0</v>
      </c>
      <c r="AE122" s="7">
        <f t="shared" si="218"/>
        <v>0</v>
      </c>
      <c r="AF122" s="64">
        <f t="shared" ref="AF122:AG122" si="225">AF123+AF124+AF125</f>
        <v>0</v>
      </c>
      <c r="AG122" s="7">
        <f t="shared" si="225"/>
        <v>0</v>
      </c>
      <c r="AH122" s="64">
        <f t="shared" ref="AH122:AI122" si="226">AH123+AH124+AH125</f>
        <v>0</v>
      </c>
      <c r="AI122" s="7">
        <f t="shared" si="226"/>
        <v>0</v>
      </c>
    </row>
    <row r="123" spans="1:35" ht="25.5" hidden="1" outlineLevel="4" x14ac:dyDescent="0.25">
      <c r="A123" s="18" t="s">
        <v>196</v>
      </c>
      <c r="B123" s="9" t="s">
        <v>0</v>
      </c>
      <c r="C123" s="9" t="s">
        <v>320</v>
      </c>
      <c r="D123" s="9" t="s">
        <v>21</v>
      </c>
      <c r="E123" s="17" t="s">
        <v>74</v>
      </c>
      <c r="F123" s="17" t="s">
        <v>90</v>
      </c>
      <c r="G123" s="17" t="s">
        <v>85</v>
      </c>
      <c r="H123" s="17" t="s">
        <v>0</v>
      </c>
      <c r="I123" s="9">
        <v>80040</v>
      </c>
      <c r="J123" s="9" t="s">
        <v>21</v>
      </c>
      <c r="K123" s="7">
        <v>0</v>
      </c>
      <c r="L123" s="7">
        <v>0</v>
      </c>
      <c r="M123" s="7">
        <v>0</v>
      </c>
      <c r="N123" s="34">
        <v>0</v>
      </c>
      <c r="O123" s="34">
        <v>0</v>
      </c>
      <c r="P123" s="34">
        <v>0</v>
      </c>
      <c r="Q123" s="34">
        <v>0</v>
      </c>
      <c r="R123" s="34">
        <v>0</v>
      </c>
      <c r="S123" s="7">
        <v>0</v>
      </c>
      <c r="T123" s="7">
        <v>0</v>
      </c>
      <c r="U123" s="34">
        <v>0</v>
      </c>
      <c r="V123" s="34">
        <v>0</v>
      </c>
      <c r="W123" s="34">
        <v>0</v>
      </c>
      <c r="X123" s="34">
        <v>0</v>
      </c>
      <c r="Y123" s="34">
        <v>0</v>
      </c>
      <c r="Z123" s="64">
        <f t="shared" si="148"/>
        <v>0</v>
      </c>
      <c r="AA123" s="7">
        <v>0</v>
      </c>
      <c r="AB123" s="64">
        <v>0</v>
      </c>
      <c r="AC123" s="7">
        <v>0</v>
      </c>
      <c r="AD123" s="64">
        <v>0</v>
      </c>
      <c r="AE123" s="7">
        <v>0</v>
      </c>
      <c r="AF123" s="64">
        <v>0</v>
      </c>
      <c r="AG123" s="7">
        <v>0</v>
      </c>
      <c r="AH123" s="64">
        <v>0</v>
      </c>
      <c r="AI123" s="7">
        <v>0</v>
      </c>
    </row>
    <row r="124" spans="1:35" hidden="1" outlineLevel="4" x14ac:dyDescent="0.25">
      <c r="A124" s="18" t="s">
        <v>229</v>
      </c>
      <c r="B124" s="9" t="s">
        <v>0</v>
      </c>
      <c r="C124" s="9" t="s">
        <v>320</v>
      </c>
      <c r="D124" s="9" t="s">
        <v>38</v>
      </c>
      <c r="E124" s="17" t="s">
        <v>74</v>
      </c>
      <c r="F124" s="17" t="s">
        <v>90</v>
      </c>
      <c r="G124" s="17" t="s">
        <v>85</v>
      </c>
      <c r="H124" s="17" t="s">
        <v>0</v>
      </c>
      <c r="I124" s="9">
        <v>80040</v>
      </c>
      <c r="J124" s="9" t="s">
        <v>38</v>
      </c>
      <c r="K124" s="7">
        <v>0</v>
      </c>
      <c r="L124" s="7">
        <v>0</v>
      </c>
      <c r="M124" s="7">
        <v>0</v>
      </c>
      <c r="N124" s="34">
        <v>0</v>
      </c>
      <c r="O124" s="34">
        <v>0</v>
      </c>
      <c r="P124" s="34">
        <v>0</v>
      </c>
      <c r="Q124" s="34">
        <v>0</v>
      </c>
      <c r="R124" s="34">
        <v>0</v>
      </c>
      <c r="S124" s="7">
        <v>0</v>
      </c>
      <c r="T124" s="7">
        <v>0</v>
      </c>
      <c r="U124" s="34">
        <v>0</v>
      </c>
      <c r="V124" s="34">
        <v>0</v>
      </c>
      <c r="W124" s="34">
        <v>0</v>
      </c>
      <c r="X124" s="34">
        <v>0</v>
      </c>
      <c r="Y124" s="34">
        <v>0</v>
      </c>
      <c r="Z124" s="64">
        <f t="shared" si="148"/>
        <v>0</v>
      </c>
      <c r="AA124" s="7">
        <v>0</v>
      </c>
      <c r="AB124" s="64">
        <v>0</v>
      </c>
      <c r="AC124" s="7">
        <v>0</v>
      </c>
      <c r="AD124" s="64">
        <v>0</v>
      </c>
      <c r="AE124" s="7">
        <v>0</v>
      </c>
      <c r="AF124" s="64">
        <v>0</v>
      </c>
      <c r="AG124" s="7">
        <v>0</v>
      </c>
      <c r="AH124" s="64">
        <v>0</v>
      </c>
      <c r="AI124" s="7">
        <v>0</v>
      </c>
    </row>
    <row r="125" spans="1:35" hidden="1" outlineLevel="4" x14ac:dyDescent="0.25">
      <c r="A125" s="18" t="s">
        <v>197</v>
      </c>
      <c r="B125" s="9" t="s">
        <v>0</v>
      </c>
      <c r="C125" s="9" t="s">
        <v>320</v>
      </c>
      <c r="D125" s="9" t="s">
        <v>22</v>
      </c>
      <c r="E125" s="17" t="s">
        <v>74</v>
      </c>
      <c r="F125" s="17" t="s">
        <v>90</v>
      </c>
      <c r="G125" s="17" t="s">
        <v>85</v>
      </c>
      <c r="H125" s="17" t="s">
        <v>0</v>
      </c>
      <c r="I125" s="9">
        <v>80040</v>
      </c>
      <c r="J125" s="9" t="s">
        <v>22</v>
      </c>
      <c r="K125" s="7">
        <v>0</v>
      </c>
      <c r="L125" s="7">
        <v>0</v>
      </c>
      <c r="M125" s="7">
        <v>0</v>
      </c>
      <c r="N125" s="34">
        <v>0</v>
      </c>
      <c r="O125" s="34">
        <v>0</v>
      </c>
      <c r="P125" s="34">
        <v>0</v>
      </c>
      <c r="Q125" s="34">
        <v>0</v>
      </c>
      <c r="R125" s="34">
        <v>0</v>
      </c>
      <c r="S125" s="7">
        <v>0</v>
      </c>
      <c r="T125" s="7">
        <v>0</v>
      </c>
      <c r="U125" s="34">
        <v>0</v>
      </c>
      <c r="V125" s="34">
        <v>0</v>
      </c>
      <c r="W125" s="34">
        <v>0</v>
      </c>
      <c r="X125" s="34">
        <v>0</v>
      </c>
      <c r="Y125" s="34">
        <v>0</v>
      </c>
      <c r="Z125" s="64">
        <f t="shared" si="148"/>
        <v>0</v>
      </c>
      <c r="AA125" s="7">
        <v>0</v>
      </c>
      <c r="AB125" s="64">
        <v>0</v>
      </c>
      <c r="AC125" s="7">
        <v>0</v>
      </c>
      <c r="AD125" s="64">
        <v>0</v>
      </c>
      <c r="AE125" s="7">
        <v>0</v>
      </c>
      <c r="AF125" s="64">
        <v>0</v>
      </c>
      <c r="AG125" s="7">
        <v>0</v>
      </c>
      <c r="AH125" s="64">
        <v>0</v>
      </c>
      <c r="AI125" s="7">
        <v>0</v>
      </c>
    </row>
    <row r="126" spans="1:35" ht="25.5" hidden="1" outlineLevel="1" x14ac:dyDescent="0.25">
      <c r="A126" s="18" t="s">
        <v>201</v>
      </c>
      <c r="B126" s="9" t="s">
        <v>0</v>
      </c>
      <c r="C126" s="9" t="s">
        <v>321</v>
      </c>
      <c r="D126" s="9" t="s">
        <v>139</v>
      </c>
      <c r="E126" s="8" t="s">
        <v>74</v>
      </c>
      <c r="F126" s="8" t="s">
        <v>90</v>
      </c>
      <c r="G126" s="8" t="s">
        <v>85</v>
      </c>
      <c r="H126" s="8" t="s">
        <v>0</v>
      </c>
      <c r="I126" s="9">
        <v>80060</v>
      </c>
      <c r="J126" s="8"/>
      <c r="K126" s="7">
        <f t="shared" ref="K126:AI127" si="227">K127</f>
        <v>300000</v>
      </c>
      <c r="L126" s="7">
        <f t="shared" si="227"/>
        <v>300000</v>
      </c>
      <c r="M126" s="7">
        <f t="shared" si="227"/>
        <v>0</v>
      </c>
      <c r="N126" s="34">
        <f t="shared" si="227"/>
        <v>0</v>
      </c>
      <c r="O126" s="34">
        <f t="shared" si="227"/>
        <v>0</v>
      </c>
      <c r="P126" s="34">
        <f t="shared" si="227"/>
        <v>0</v>
      </c>
      <c r="Q126" s="34">
        <f t="shared" si="227"/>
        <v>0</v>
      </c>
      <c r="R126" s="34">
        <f t="shared" si="227"/>
        <v>0</v>
      </c>
      <c r="S126" s="7">
        <f t="shared" si="227"/>
        <v>300000</v>
      </c>
      <c r="T126" s="7">
        <f t="shared" si="227"/>
        <v>0</v>
      </c>
      <c r="U126" s="34">
        <f t="shared" si="227"/>
        <v>0</v>
      </c>
      <c r="V126" s="34">
        <f t="shared" si="227"/>
        <v>0</v>
      </c>
      <c r="W126" s="34">
        <f t="shared" si="227"/>
        <v>0</v>
      </c>
      <c r="X126" s="34">
        <f t="shared" si="227"/>
        <v>0</v>
      </c>
      <c r="Y126" s="34">
        <f t="shared" si="227"/>
        <v>0</v>
      </c>
      <c r="Z126" s="64">
        <f t="shared" si="148"/>
        <v>300000</v>
      </c>
      <c r="AA126" s="7">
        <f t="shared" si="227"/>
        <v>300000</v>
      </c>
      <c r="AB126" s="64">
        <f t="shared" si="227"/>
        <v>300000</v>
      </c>
      <c r="AC126" s="7">
        <f t="shared" si="227"/>
        <v>0</v>
      </c>
      <c r="AD126" s="64">
        <f t="shared" si="227"/>
        <v>300000</v>
      </c>
      <c r="AE126" s="7">
        <f t="shared" si="227"/>
        <v>300000</v>
      </c>
      <c r="AF126" s="64">
        <f t="shared" si="227"/>
        <v>300000</v>
      </c>
      <c r="AG126" s="7">
        <f t="shared" si="227"/>
        <v>0</v>
      </c>
      <c r="AH126" s="64">
        <f t="shared" si="227"/>
        <v>300000</v>
      </c>
      <c r="AI126" s="7">
        <f t="shared" si="227"/>
        <v>0</v>
      </c>
    </row>
    <row r="127" spans="1:35" hidden="1" outlineLevel="2" x14ac:dyDescent="0.25">
      <c r="A127" s="18" t="s">
        <v>194</v>
      </c>
      <c r="B127" s="9" t="s">
        <v>0</v>
      </c>
      <c r="C127" s="9" t="s">
        <v>321</v>
      </c>
      <c r="D127" s="9" t="s">
        <v>19</v>
      </c>
      <c r="E127" s="17" t="s">
        <v>74</v>
      </c>
      <c r="F127" s="17" t="s">
        <v>90</v>
      </c>
      <c r="G127" s="17" t="s">
        <v>85</v>
      </c>
      <c r="H127" s="17" t="s">
        <v>0</v>
      </c>
      <c r="I127" s="9">
        <v>80060</v>
      </c>
      <c r="J127" s="9" t="s">
        <v>19</v>
      </c>
      <c r="K127" s="7">
        <f t="shared" si="227"/>
        <v>300000</v>
      </c>
      <c r="L127" s="7">
        <f t="shared" si="227"/>
        <v>300000</v>
      </c>
      <c r="M127" s="7">
        <f t="shared" si="227"/>
        <v>0</v>
      </c>
      <c r="N127" s="34">
        <f t="shared" si="227"/>
        <v>0</v>
      </c>
      <c r="O127" s="34">
        <f t="shared" si="227"/>
        <v>0</v>
      </c>
      <c r="P127" s="34">
        <f t="shared" si="227"/>
        <v>0</v>
      </c>
      <c r="Q127" s="34">
        <f t="shared" si="227"/>
        <v>0</v>
      </c>
      <c r="R127" s="34">
        <f t="shared" si="227"/>
        <v>0</v>
      </c>
      <c r="S127" s="7">
        <f t="shared" si="227"/>
        <v>300000</v>
      </c>
      <c r="T127" s="7">
        <f t="shared" si="227"/>
        <v>0</v>
      </c>
      <c r="U127" s="34">
        <f t="shared" si="227"/>
        <v>0</v>
      </c>
      <c r="V127" s="34">
        <f t="shared" si="227"/>
        <v>0</v>
      </c>
      <c r="W127" s="34">
        <f t="shared" si="227"/>
        <v>0</v>
      </c>
      <c r="X127" s="34">
        <f t="shared" si="227"/>
        <v>0</v>
      </c>
      <c r="Y127" s="34">
        <f t="shared" si="227"/>
        <v>0</v>
      </c>
      <c r="Z127" s="64">
        <f t="shared" si="148"/>
        <v>300000</v>
      </c>
      <c r="AA127" s="7">
        <f t="shared" si="227"/>
        <v>300000</v>
      </c>
      <c r="AB127" s="64">
        <f t="shared" si="227"/>
        <v>300000</v>
      </c>
      <c r="AC127" s="7">
        <f t="shared" si="227"/>
        <v>0</v>
      </c>
      <c r="AD127" s="64">
        <f t="shared" si="227"/>
        <v>300000</v>
      </c>
      <c r="AE127" s="7">
        <f t="shared" si="227"/>
        <v>300000</v>
      </c>
      <c r="AF127" s="64">
        <f t="shared" si="227"/>
        <v>300000</v>
      </c>
      <c r="AG127" s="7">
        <f t="shared" si="227"/>
        <v>0</v>
      </c>
      <c r="AH127" s="64">
        <f t="shared" si="227"/>
        <v>300000</v>
      </c>
      <c r="AI127" s="7">
        <f t="shared" si="227"/>
        <v>0</v>
      </c>
    </row>
    <row r="128" spans="1:35" hidden="1" outlineLevel="3" x14ac:dyDescent="0.25">
      <c r="A128" s="18" t="s">
        <v>202</v>
      </c>
      <c r="B128" s="9" t="s">
        <v>0</v>
      </c>
      <c r="C128" s="9" t="s">
        <v>321</v>
      </c>
      <c r="D128" s="9" t="s">
        <v>24</v>
      </c>
      <c r="E128" s="17" t="s">
        <v>74</v>
      </c>
      <c r="F128" s="17" t="s">
        <v>90</v>
      </c>
      <c r="G128" s="17" t="s">
        <v>85</v>
      </c>
      <c r="H128" s="17" t="s">
        <v>0</v>
      </c>
      <c r="I128" s="9">
        <v>80060</v>
      </c>
      <c r="J128" s="9" t="s">
        <v>24</v>
      </c>
      <c r="K128" s="1">
        <v>300000</v>
      </c>
      <c r="L128" s="1">
        <v>300000</v>
      </c>
      <c r="M128" s="1"/>
      <c r="N128" s="36"/>
      <c r="O128" s="36"/>
      <c r="P128" s="36"/>
      <c r="Q128" s="36"/>
      <c r="R128" s="36"/>
      <c r="S128" s="1">
        <v>300000</v>
      </c>
      <c r="T128" s="1"/>
      <c r="U128" s="36"/>
      <c r="V128" s="36"/>
      <c r="W128" s="36"/>
      <c r="X128" s="36"/>
      <c r="Y128" s="36"/>
      <c r="Z128" s="64">
        <f t="shared" si="148"/>
        <v>300000</v>
      </c>
      <c r="AA128" s="1">
        <v>300000</v>
      </c>
      <c r="AB128" s="66">
        <v>300000</v>
      </c>
      <c r="AC128" s="1"/>
      <c r="AD128" s="66">
        <f t="shared" ref="AD128" si="228">AB128+AC128</f>
        <v>300000</v>
      </c>
      <c r="AE128" s="1">
        <v>300000</v>
      </c>
      <c r="AF128" s="66">
        <v>300000</v>
      </c>
      <c r="AG128" s="1"/>
      <c r="AH128" s="66">
        <f t="shared" ref="AH128" si="229">AF128+AG128</f>
        <v>300000</v>
      </c>
      <c r="AI128" s="1"/>
    </row>
    <row r="129" spans="1:35" ht="38.25" hidden="1" outlineLevel="1" x14ac:dyDescent="0.25">
      <c r="A129" s="18" t="s">
        <v>206</v>
      </c>
      <c r="B129" s="9" t="s">
        <v>0</v>
      </c>
      <c r="C129" s="9" t="s">
        <v>322</v>
      </c>
      <c r="D129" s="9" t="s">
        <v>139</v>
      </c>
      <c r="E129" s="8" t="s">
        <v>74</v>
      </c>
      <c r="F129" s="8" t="s">
        <v>90</v>
      </c>
      <c r="G129" s="8" t="s">
        <v>85</v>
      </c>
      <c r="H129" s="8" t="s">
        <v>0</v>
      </c>
      <c r="I129" s="9">
        <v>80070</v>
      </c>
      <c r="J129" s="8"/>
      <c r="K129" s="7">
        <f t="shared" ref="K129:AI131" si="230">K130</f>
        <v>729000</v>
      </c>
      <c r="L129" s="7">
        <f t="shared" si="230"/>
        <v>729000</v>
      </c>
      <c r="M129" s="7">
        <f t="shared" si="230"/>
        <v>0</v>
      </c>
      <c r="N129" s="34">
        <f t="shared" si="230"/>
        <v>0</v>
      </c>
      <c r="O129" s="34">
        <f t="shared" si="230"/>
        <v>0</v>
      </c>
      <c r="P129" s="34">
        <f t="shared" si="230"/>
        <v>0</v>
      </c>
      <c r="Q129" s="34">
        <f t="shared" si="230"/>
        <v>0</v>
      </c>
      <c r="R129" s="34">
        <f t="shared" si="230"/>
        <v>0</v>
      </c>
      <c r="S129" s="7">
        <f t="shared" si="230"/>
        <v>729000</v>
      </c>
      <c r="T129" s="7">
        <f t="shared" si="230"/>
        <v>0</v>
      </c>
      <c r="U129" s="34">
        <f t="shared" si="230"/>
        <v>0</v>
      </c>
      <c r="V129" s="34">
        <f t="shared" si="230"/>
        <v>0</v>
      </c>
      <c r="W129" s="34">
        <f t="shared" si="230"/>
        <v>0</v>
      </c>
      <c r="X129" s="34">
        <f t="shared" si="230"/>
        <v>0</v>
      </c>
      <c r="Y129" s="34">
        <f t="shared" si="230"/>
        <v>0</v>
      </c>
      <c r="Z129" s="64">
        <f t="shared" si="148"/>
        <v>729000</v>
      </c>
      <c r="AA129" s="7">
        <f t="shared" si="230"/>
        <v>729000</v>
      </c>
      <c r="AB129" s="64">
        <f t="shared" si="230"/>
        <v>729000</v>
      </c>
      <c r="AC129" s="7">
        <f t="shared" si="230"/>
        <v>0</v>
      </c>
      <c r="AD129" s="64">
        <f t="shared" si="230"/>
        <v>729000</v>
      </c>
      <c r="AE129" s="7">
        <f t="shared" si="230"/>
        <v>729000</v>
      </c>
      <c r="AF129" s="64">
        <f t="shared" si="230"/>
        <v>729000</v>
      </c>
      <c r="AG129" s="7">
        <f t="shared" si="230"/>
        <v>0</v>
      </c>
      <c r="AH129" s="64">
        <f t="shared" si="230"/>
        <v>729000</v>
      </c>
      <c r="AI129" s="7">
        <f t="shared" si="230"/>
        <v>0</v>
      </c>
    </row>
    <row r="130" spans="1:35" ht="38.25" hidden="1" outlineLevel="2" x14ac:dyDescent="0.25">
      <c r="A130" s="18" t="s">
        <v>164</v>
      </c>
      <c r="B130" s="9" t="s">
        <v>0</v>
      </c>
      <c r="C130" s="9" t="s">
        <v>322</v>
      </c>
      <c r="D130" s="9" t="s">
        <v>12</v>
      </c>
      <c r="E130" s="17" t="s">
        <v>74</v>
      </c>
      <c r="F130" s="17" t="s">
        <v>90</v>
      </c>
      <c r="G130" s="17" t="s">
        <v>85</v>
      </c>
      <c r="H130" s="17" t="s">
        <v>0</v>
      </c>
      <c r="I130" s="9">
        <v>80070</v>
      </c>
      <c r="J130" s="9" t="s">
        <v>12</v>
      </c>
      <c r="K130" s="7">
        <f t="shared" si="230"/>
        <v>729000</v>
      </c>
      <c r="L130" s="7">
        <f t="shared" si="230"/>
        <v>729000</v>
      </c>
      <c r="M130" s="7">
        <f t="shared" si="230"/>
        <v>0</v>
      </c>
      <c r="N130" s="34">
        <f t="shared" si="230"/>
        <v>0</v>
      </c>
      <c r="O130" s="34">
        <f t="shared" si="230"/>
        <v>0</v>
      </c>
      <c r="P130" s="34">
        <f t="shared" si="230"/>
        <v>0</v>
      </c>
      <c r="Q130" s="34">
        <f t="shared" si="230"/>
        <v>0</v>
      </c>
      <c r="R130" s="34">
        <f t="shared" si="230"/>
        <v>0</v>
      </c>
      <c r="S130" s="7">
        <f t="shared" si="230"/>
        <v>729000</v>
      </c>
      <c r="T130" s="7">
        <f t="shared" si="230"/>
        <v>0</v>
      </c>
      <c r="U130" s="34">
        <f t="shared" si="230"/>
        <v>0</v>
      </c>
      <c r="V130" s="34">
        <f t="shared" si="230"/>
        <v>0</v>
      </c>
      <c r="W130" s="34">
        <f t="shared" si="230"/>
        <v>0</v>
      </c>
      <c r="X130" s="34">
        <f t="shared" si="230"/>
        <v>0</v>
      </c>
      <c r="Y130" s="34">
        <f t="shared" si="230"/>
        <v>0</v>
      </c>
      <c r="Z130" s="64">
        <f t="shared" si="148"/>
        <v>729000</v>
      </c>
      <c r="AA130" s="7">
        <f t="shared" si="230"/>
        <v>729000</v>
      </c>
      <c r="AB130" s="64">
        <f t="shared" si="230"/>
        <v>729000</v>
      </c>
      <c r="AC130" s="7">
        <f t="shared" si="230"/>
        <v>0</v>
      </c>
      <c r="AD130" s="64">
        <f t="shared" si="230"/>
        <v>729000</v>
      </c>
      <c r="AE130" s="7">
        <f t="shared" si="230"/>
        <v>729000</v>
      </c>
      <c r="AF130" s="64">
        <f t="shared" si="230"/>
        <v>729000</v>
      </c>
      <c r="AG130" s="7">
        <f t="shared" si="230"/>
        <v>0</v>
      </c>
      <c r="AH130" s="64">
        <f t="shared" si="230"/>
        <v>729000</v>
      </c>
      <c r="AI130" s="7">
        <f t="shared" si="230"/>
        <v>0</v>
      </c>
    </row>
    <row r="131" spans="1:35" ht="51" hidden="1" outlineLevel="3" x14ac:dyDescent="0.25">
      <c r="A131" s="18" t="s">
        <v>165</v>
      </c>
      <c r="B131" s="9" t="s">
        <v>0</v>
      </c>
      <c r="C131" s="9" t="s">
        <v>322</v>
      </c>
      <c r="D131" s="9" t="s">
        <v>14</v>
      </c>
      <c r="E131" s="17" t="s">
        <v>74</v>
      </c>
      <c r="F131" s="17" t="s">
        <v>90</v>
      </c>
      <c r="G131" s="17" t="s">
        <v>85</v>
      </c>
      <c r="H131" s="17" t="s">
        <v>0</v>
      </c>
      <c r="I131" s="9">
        <v>80070</v>
      </c>
      <c r="J131" s="9" t="s">
        <v>14</v>
      </c>
      <c r="K131" s="7">
        <f t="shared" si="230"/>
        <v>729000</v>
      </c>
      <c r="L131" s="7">
        <f t="shared" si="230"/>
        <v>729000</v>
      </c>
      <c r="M131" s="7">
        <f t="shared" si="230"/>
        <v>0</v>
      </c>
      <c r="N131" s="34">
        <f t="shared" si="230"/>
        <v>0</v>
      </c>
      <c r="O131" s="34">
        <f t="shared" si="230"/>
        <v>0</v>
      </c>
      <c r="P131" s="34">
        <f t="shared" si="230"/>
        <v>0</v>
      </c>
      <c r="Q131" s="34">
        <f t="shared" si="230"/>
        <v>0</v>
      </c>
      <c r="R131" s="34">
        <f t="shared" si="230"/>
        <v>0</v>
      </c>
      <c r="S131" s="7">
        <f t="shared" si="230"/>
        <v>729000</v>
      </c>
      <c r="T131" s="7">
        <f t="shared" si="230"/>
        <v>0</v>
      </c>
      <c r="U131" s="34">
        <f t="shared" si="230"/>
        <v>0</v>
      </c>
      <c r="V131" s="34">
        <f t="shared" si="230"/>
        <v>0</v>
      </c>
      <c r="W131" s="34">
        <f t="shared" si="230"/>
        <v>0</v>
      </c>
      <c r="X131" s="34">
        <f t="shared" si="230"/>
        <v>0</v>
      </c>
      <c r="Y131" s="34">
        <f t="shared" si="230"/>
        <v>0</v>
      </c>
      <c r="Z131" s="64">
        <f t="shared" si="148"/>
        <v>729000</v>
      </c>
      <c r="AA131" s="7">
        <f t="shared" si="230"/>
        <v>729000</v>
      </c>
      <c r="AB131" s="64">
        <f t="shared" si="230"/>
        <v>729000</v>
      </c>
      <c r="AC131" s="7">
        <f t="shared" si="230"/>
        <v>0</v>
      </c>
      <c r="AD131" s="64">
        <f t="shared" si="230"/>
        <v>729000</v>
      </c>
      <c r="AE131" s="7">
        <f t="shared" si="230"/>
        <v>729000</v>
      </c>
      <c r="AF131" s="64">
        <f t="shared" si="230"/>
        <v>729000</v>
      </c>
      <c r="AG131" s="7">
        <f t="shared" si="230"/>
        <v>0</v>
      </c>
      <c r="AH131" s="64">
        <f t="shared" si="230"/>
        <v>729000</v>
      </c>
      <c r="AI131" s="7">
        <f t="shared" si="230"/>
        <v>0</v>
      </c>
    </row>
    <row r="132" spans="1:35" ht="25.5" hidden="1" outlineLevel="4" x14ac:dyDescent="0.25">
      <c r="A132" s="18" t="s">
        <v>166</v>
      </c>
      <c r="B132" s="9" t="s">
        <v>0</v>
      </c>
      <c r="C132" s="9" t="s">
        <v>322</v>
      </c>
      <c r="D132" s="9" t="s">
        <v>16</v>
      </c>
      <c r="E132" s="17" t="s">
        <v>74</v>
      </c>
      <c r="F132" s="17" t="s">
        <v>90</v>
      </c>
      <c r="G132" s="17" t="s">
        <v>85</v>
      </c>
      <c r="H132" s="17" t="s">
        <v>0</v>
      </c>
      <c r="I132" s="9">
        <v>80070</v>
      </c>
      <c r="J132" s="9" t="s">
        <v>16</v>
      </c>
      <c r="K132" s="1">
        <v>729000</v>
      </c>
      <c r="L132" s="1">
        <v>729000</v>
      </c>
      <c r="M132" s="1"/>
      <c r="N132" s="36"/>
      <c r="O132" s="36"/>
      <c r="P132" s="36"/>
      <c r="Q132" s="36"/>
      <c r="R132" s="36"/>
      <c r="S132" s="1">
        <v>729000</v>
      </c>
      <c r="T132" s="1"/>
      <c r="U132" s="36"/>
      <c r="V132" s="36"/>
      <c r="W132" s="36"/>
      <c r="X132" s="36"/>
      <c r="Y132" s="36"/>
      <c r="Z132" s="64">
        <f t="shared" si="148"/>
        <v>729000</v>
      </c>
      <c r="AA132" s="1">
        <v>729000</v>
      </c>
      <c r="AB132" s="66">
        <v>729000</v>
      </c>
      <c r="AC132" s="1"/>
      <c r="AD132" s="66">
        <f t="shared" ref="AD132" si="231">AB132+AC132</f>
        <v>729000</v>
      </c>
      <c r="AE132" s="1">
        <v>729000</v>
      </c>
      <c r="AF132" s="66">
        <v>729000</v>
      </c>
      <c r="AG132" s="1"/>
      <c r="AH132" s="66">
        <f t="shared" ref="AH132" si="232">AF132+AG132</f>
        <v>729000</v>
      </c>
      <c r="AI132" s="1"/>
    </row>
    <row r="133" spans="1:35" ht="51" hidden="1" outlineLevel="1" x14ac:dyDescent="0.25">
      <c r="A133" s="18" t="s">
        <v>207</v>
      </c>
      <c r="B133" s="9" t="s">
        <v>0</v>
      </c>
      <c r="C133" s="9" t="s">
        <v>323</v>
      </c>
      <c r="D133" s="9" t="s">
        <v>139</v>
      </c>
      <c r="E133" s="8" t="s">
        <v>74</v>
      </c>
      <c r="F133" s="8" t="s">
        <v>90</v>
      </c>
      <c r="G133" s="8" t="s">
        <v>85</v>
      </c>
      <c r="H133" s="8" t="s">
        <v>0</v>
      </c>
      <c r="I133" s="9">
        <v>80100</v>
      </c>
      <c r="J133" s="8"/>
      <c r="K133" s="7">
        <f t="shared" ref="K133:AI135" si="233">K134</f>
        <v>335425</v>
      </c>
      <c r="L133" s="7">
        <f t="shared" si="233"/>
        <v>335425</v>
      </c>
      <c r="M133" s="7">
        <f t="shared" si="233"/>
        <v>0</v>
      </c>
      <c r="N133" s="34">
        <f t="shared" si="233"/>
        <v>0</v>
      </c>
      <c r="O133" s="34">
        <f t="shared" si="233"/>
        <v>0</v>
      </c>
      <c r="P133" s="34">
        <f t="shared" si="233"/>
        <v>0</v>
      </c>
      <c r="Q133" s="34">
        <f t="shared" si="233"/>
        <v>0</v>
      </c>
      <c r="R133" s="34">
        <f t="shared" si="233"/>
        <v>0</v>
      </c>
      <c r="S133" s="7">
        <f t="shared" si="233"/>
        <v>335425</v>
      </c>
      <c r="T133" s="7">
        <f t="shared" si="233"/>
        <v>0</v>
      </c>
      <c r="U133" s="34">
        <f t="shared" si="233"/>
        <v>0</v>
      </c>
      <c r="V133" s="34">
        <f t="shared" si="233"/>
        <v>0</v>
      </c>
      <c r="W133" s="34">
        <f t="shared" si="233"/>
        <v>0</v>
      </c>
      <c r="X133" s="34">
        <f t="shared" si="233"/>
        <v>0</v>
      </c>
      <c r="Y133" s="34">
        <f t="shared" si="233"/>
        <v>0</v>
      </c>
      <c r="Z133" s="64">
        <f t="shared" si="148"/>
        <v>335425</v>
      </c>
      <c r="AA133" s="7">
        <f t="shared" si="233"/>
        <v>335425</v>
      </c>
      <c r="AB133" s="64">
        <f t="shared" si="233"/>
        <v>335425</v>
      </c>
      <c r="AC133" s="7">
        <f t="shared" si="233"/>
        <v>0</v>
      </c>
      <c r="AD133" s="64">
        <f t="shared" si="233"/>
        <v>335425</v>
      </c>
      <c r="AE133" s="7">
        <f t="shared" si="233"/>
        <v>335425</v>
      </c>
      <c r="AF133" s="64">
        <f t="shared" si="233"/>
        <v>335425</v>
      </c>
      <c r="AG133" s="7">
        <f t="shared" si="233"/>
        <v>0</v>
      </c>
      <c r="AH133" s="64">
        <f t="shared" si="233"/>
        <v>335425</v>
      </c>
      <c r="AI133" s="7">
        <f t="shared" si="233"/>
        <v>0</v>
      </c>
    </row>
    <row r="134" spans="1:35" ht="38.25" hidden="1" outlineLevel="2" x14ac:dyDescent="0.25">
      <c r="A134" s="18" t="s">
        <v>164</v>
      </c>
      <c r="B134" s="9" t="s">
        <v>0</v>
      </c>
      <c r="C134" s="9" t="s">
        <v>323</v>
      </c>
      <c r="D134" s="9" t="s">
        <v>12</v>
      </c>
      <c r="E134" s="17" t="s">
        <v>74</v>
      </c>
      <c r="F134" s="17" t="s">
        <v>90</v>
      </c>
      <c r="G134" s="17" t="s">
        <v>85</v>
      </c>
      <c r="H134" s="17" t="s">
        <v>0</v>
      </c>
      <c r="I134" s="9">
        <v>80100</v>
      </c>
      <c r="J134" s="9" t="s">
        <v>12</v>
      </c>
      <c r="K134" s="7">
        <f t="shared" si="233"/>
        <v>335425</v>
      </c>
      <c r="L134" s="7">
        <f t="shared" si="233"/>
        <v>335425</v>
      </c>
      <c r="M134" s="7">
        <f t="shared" si="233"/>
        <v>0</v>
      </c>
      <c r="N134" s="34">
        <f t="shared" si="233"/>
        <v>0</v>
      </c>
      <c r="O134" s="34">
        <f t="shared" si="233"/>
        <v>0</v>
      </c>
      <c r="P134" s="34">
        <f t="shared" si="233"/>
        <v>0</v>
      </c>
      <c r="Q134" s="34">
        <f t="shared" si="233"/>
        <v>0</v>
      </c>
      <c r="R134" s="34">
        <f t="shared" si="233"/>
        <v>0</v>
      </c>
      <c r="S134" s="7">
        <f t="shared" si="233"/>
        <v>335425</v>
      </c>
      <c r="T134" s="7">
        <f t="shared" si="233"/>
        <v>0</v>
      </c>
      <c r="U134" s="34">
        <f t="shared" si="233"/>
        <v>0</v>
      </c>
      <c r="V134" s="34">
        <f t="shared" si="233"/>
        <v>0</v>
      </c>
      <c r="W134" s="34">
        <f t="shared" si="233"/>
        <v>0</v>
      </c>
      <c r="X134" s="34">
        <f t="shared" si="233"/>
        <v>0</v>
      </c>
      <c r="Y134" s="34">
        <f t="shared" si="233"/>
        <v>0</v>
      </c>
      <c r="Z134" s="64">
        <f t="shared" si="148"/>
        <v>335425</v>
      </c>
      <c r="AA134" s="7">
        <f t="shared" si="233"/>
        <v>335425</v>
      </c>
      <c r="AB134" s="64">
        <f t="shared" si="233"/>
        <v>335425</v>
      </c>
      <c r="AC134" s="7">
        <f t="shared" si="233"/>
        <v>0</v>
      </c>
      <c r="AD134" s="64">
        <f t="shared" si="233"/>
        <v>335425</v>
      </c>
      <c r="AE134" s="7">
        <f t="shared" si="233"/>
        <v>335425</v>
      </c>
      <c r="AF134" s="64">
        <f t="shared" si="233"/>
        <v>335425</v>
      </c>
      <c r="AG134" s="7">
        <f t="shared" si="233"/>
        <v>0</v>
      </c>
      <c r="AH134" s="64">
        <f t="shared" si="233"/>
        <v>335425</v>
      </c>
      <c r="AI134" s="7">
        <f t="shared" si="233"/>
        <v>0</v>
      </c>
    </row>
    <row r="135" spans="1:35" ht="51" hidden="1" outlineLevel="3" x14ac:dyDescent="0.25">
      <c r="A135" s="18" t="s">
        <v>165</v>
      </c>
      <c r="B135" s="9" t="s">
        <v>0</v>
      </c>
      <c r="C135" s="9" t="s">
        <v>323</v>
      </c>
      <c r="D135" s="9" t="s">
        <v>14</v>
      </c>
      <c r="E135" s="17" t="s">
        <v>74</v>
      </c>
      <c r="F135" s="17" t="s">
        <v>90</v>
      </c>
      <c r="G135" s="17" t="s">
        <v>85</v>
      </c>
      <c r="H135" s="17" t="s">
        <v>0</v>
      </c>
      <c r="I135" s="9">
        <v>80100</v>
      </c>
      <c r="J135" s="9" t="s">
        <v>14</v>
      </c>
      <c r="K135" s="7">
        <f t="shared" si="233"/>
        <v>335425</v>
      </c>
      <c r="L135" s="7">
        <f t="shared" si="233"/>
        <v>335425</v>
      </c>
      <c r="M135" s="7">
        <f t="shared" si="233"/>
        <v>0</v>
      </c>
      <c r="N135" s="34">
        <f t="shared" si="233"/>
        <v>0</v>
      </c>
      <c r="O135" s="34">
        <f t="shared" si="233"/>
        <v>0</v>
      </c>
      <c r="P135" s="34">
        <f t="shared" si="233"/>
        <v>0</v>
      </c>
      <c r="Q135" s="34">
        <f t="shared" si="233"/>
        <v>0</v>
      </c>
      <c r="R135" s="34">
        <f t="shared" si="233"/>
        <v>0</v>
      </c>
      <c r="S135" s="7">
        <f t="shared" si="233"/>
        <v>335425</v>
      </c>
      <c r="T135" s="7">
        <f t="shared" si="233"/>
        <v>0</v>
      </c>
      <c r="U135" s="34">
        <f t="shared" si="233"/>
        <v>0</v>
      </c>
      <c r="V135" s="34">
        <f t="shared" si="233"/>
        <v>0</v>
      </c>
      <c r="W135" s="34">
        <f t="shared" si="233"/>
        <v>0</v>
      </c>
      <c r="X135" s="34">
        <f t="shared" si="233"/>
        <v>0</v>
      </c>
      <c r="Y135" s="34">
        <f t="shared" si="233"/>
        <v>0</v>
      </c>
      <c r="Z135" s="64">
        <f t="shared" si="148"/>
        <v>335425</v>
      </c>
      <c r="AA135" s="7">
        <f t="shared" si="233"/>
        <v>335425</v>
      </c>
      <c r="AB135" s="64">
        <f t="shared" si="233"/>
        <v>335425</v>
      </c>
      <c r="AC135" s="7">
        <f t="shared" si="233"/>
        <v>0</v>
      </c>
      <c r="AD135" s="64">
        <f t="shared" si="233"/>
        <v>335425</v>
      </c>
      <c r="AE135" s="7">
        <f t="shared" si="233"/>
        <v>335425</v>
      </c>
      <c r="AF135" s="64">
        <f t="shared" si="233"/>
        <v>335425</v>
      </c>
      <c r="AG135" s="7">
        <f t="shared" si="233"/>
        <v>0</v>
      </c>
      <c r="AH135" s="64">
        <f t="shared" si="233"/>
        <v>335425</v>
      </c>
      <c r="AI135" s="7">
        <f t="shared" si="233"/>
        <v>0</v>
      </c>
    </row>
    <row r="136" spans="1:35" ht="25.5" hidden="1" outlineLevel="4" x14ac:dyDescent="0.25">
      <c r="A136" s="18" t="s">
        <v>166</v>
      </c>
      <c r="B136" s="9" t="s">
        <v>0</v>
      </c>
      <c r="C136" s="9" t="s">
        <v>323</v>
      </c>
      <c r="D136" s="9" t="s">
        <v>16</v>
      </c>
      <c r="E136" s="17" t="s">
        <v>74</v>
      </c>
      <c r="F136" s="17" t="s">
        <v>90</v>
      </c>
      <c r="G136" s="17" t="s">
        <v>85</v>
      </c>
      <c r="H136" s="17" t="s">
        <v>0</v>
      </c>
      <c r="I136" s="9">
        <v>80100</v>
      </c>
      <c r="J136" s="9" t="s">
        <v>16</v>
      </c>
      <c r="K136" s="1">
        <v>335425</v>
      </c>
      <c r="L136" s="1">
        <v>335425</v>
      </c>
      <c r="M136" s="1"/>
      <c r="N136" s="36"/>
      <c r="O136" s="36"/>
      <c r="P136" s="36"/>
      <c r="Q136" s="36"/>
      <c r="R136" s="36"/>
      <c r="S136" s="1">
        <v>335425</v>
      </c>
      <c r="T136" s="1"/>
      <c r="U136" s="36"/>
      <c r="V136" s="36"/>
      <c r="W136" s="36"/>
      <c r="X136" s="36"/>
      <c r="Y136" s="36"/>
      <c r="Z136" s="64">
        <f t="shared" si="148"/>
        <v>335425</v>
      </c>
      <c r="AA136" s="1">
        <v>335425</v>
      </c>
      <c r="AB136" s="66">
        <v>335425</v>
      </c>
      <c r="AC136" s="1"/>
      <c r="AD136" s="66">
        <f t="shared" ref="AD136" si="234">AB136+AC136</f>
        <v>335425</v>
      </c>
      <c r="AE136" s="1">
        <v>335425</v>
      </c>
      <c r="AF136" s="66">
        <v>335425</v>
      </c>
      <c r="AG136" s="1"/>
      <c r="AH136" s="66">
        <f t="shared" ref="AH136" si="235">AF136+AG136</f>
        <v>335425</v>
      </c>
      <c r="AI136" s="1"/>
    </row>
    <row r="137" spans="1:35" ht="25.5" hidden="1" outlineLevel="1" x14ac:dyDescent="0.25">
      <c r="A137" s="18" t="s">
        <v>324</v>
      </c>
      <c r="B137" s="9" t="s">
        <v>0</v>
      </c>
      <c r="C137" s="9" t="s">
        <v>325</v>
      </c>
      <c r="D137" s="9" t="s">
        <v>139</v>
      </c>
      <c r="E137" s="8" t="s">
        <v>74</v>
      </c>
      <c r="F137" s="8" t="s">
        <v>90</v>
      </c>
      <c r="G137" s="8" t="s">
        <v>85</v>
      </c>
      <c r="H137" s="8" t="s">
        <v>0</v>
      </c>
      <c r="I137" s="9">
        <v>80320</v>
      </c>
      <c r="J137" s="8"/>
      <c r="K137" s="7">
        <f t="shared" ref="K137:AE140" si="236">K141+K145</f>
        <v>36739902.280000001</v>
      </c>
      <c r="L137" s="7">
        <f t="shared" ref="L137:R139" si="237">L141+L145</f>
        <v>36739902.280000001</v>
      </c>
      <c r="M137" s="7">
        <f t="shared" si="237"/>
        <v>0</v>
      </c>
      <c r="N137" s="34">
        <f t="shared" si="237"/>
        <v>0</v>
      </c>
      <c r="O137" s="34">
        <f t="shared" ref="O137:P137" si="238">O141+O145</f>
        <v>0</v>
      </c>
      <c r="P137" s="34">
        <f t="shared" si="238"/>
        <v>0</v>
      </c>
      <c r="Q137" s="34">
        <f t="shared" ref="Q137" si="239">Q141+Q145</f>
        <v>0</v>
      </c>
      <c r="R137" s="34">
        <f t="shared" si="237"/>
        <v>0</v>
      </c>
      <c r="S137" s="7">
        <f t="shared" ref="S137:Y137" si="240">S141+S145</f>
        <v>36739902.280000001</v>
      </c>
      <c r="T137" s="7">
        <f t="shared" ref="T137:W137" si="241">T141+T145</f>
        <v>0</v>
      </c>
      <c r="U137" s="34">
        <f t="shared" si="241"/>
        <v>0</v>
      </c>
      <c r="V137" s="34">
        <f t="shared" si="241"/>
        <v>0</v>
      </c>
      <c r="W137" s="34">
        <f t="shared" si="241"/>
        <v>0</v>
      </c>
      <c r="X137" s="34">
        <f t="shared" si="240"/>
        <v>0</v>
      </c>
      <c r="Y137" s="34">
        <f t="shared" si="240"/>
        <v>0</v>
      </c>
      <c r="Z137" s="64">
        <f t="shared" si="148"/>
        <v>36739902.280000001</v>
      </c>
      <c r="AA137" s="7">
        <f t="shared" si="236"/>
        <v>36259205.829999998</v>
      </c>
      <c r="AB137" s="64">
        <f t="shared" ref="AB137:AC137" si="242">AB141+AB145</f>
        <v>36259205.829999998</v>
      </c>
      <c r="AC137" s="7">
        <f t="shared" si="242"/>
        <v>0</v>
      </c>
      <c r="AD137" s="64">
        <f t="shared" si="236"/>
        <v>36259205.829999998</v>
      </c>
      <c r="AE137" s="7">
        <f t="shared" si="236"/>
        <v>36263371.600000001</v>
      </c>
      <c r="AF137" s="64">
        <f t="shared" ref="AF137:AG137" si="243">AF141+AF145</f>
        <v>36263371.600000001</v>
      </c>
      <c r="AG137" s="7">
        <f t="shared" si="243"/>
        <v>0</v>
      </c>
      <c r="AH137" s="64">
        <f t="shared" ref="AH137:AI137" si="244">AH141+AH145</f>
        <v>36263371.600000001</v>
      </c>
      <c r="AI137" s="7">
        <f t="shared" si="244"/>
        <v>0</v>
      </c>
    </row>
    <row r="138" spans="1:35" ht="38.25" hidden="1" outlineLevel="2" x14ac:dyDescent="0.25">
      <c r="A138" s="18" t="s">
        <v>208</v>
      </c>
      <c r="B138" s="9" t="s">
        <v>0</v>
      </c>
      <c r="C138" s="9" t="s">
        <v>325</v>
      </c>
      <c r="D138" s="9" t="s">
        <v>25</v>
      </c>
      <c r="E138" s="17" t="s">
        <v>74</v>
      </c>
      <c r="F138" s="17" t="s">
        <v>90</v>
      </c>
      <c r="G138" s="17" t="s">
        <v>85</v>
      </c>
      <c r="H138" s="17" t="s">
        <v>0</v>
      </c>
      <c r="I138" s="9">
        <v>80320</v>
      </c>
      <c r="J138" s="9" t="s">
        <v>25</v>
      </c>
      <c r="K138" s="7">
        <f t="shared" si="236"/>
        <v>36739902.280000001</v>
      </c>
      <c r="L138" s="7">
        <f t="shared" ref="L138:R138" si="245">L142+L146</f>
        <v>36739902.280000001</v>
      </c>
      <c r="M138" s="7">
        <f t="shared" si="237"/>
        <v>0</v>
      </c>
      <c r="N138" s="34">
        <f t="shared" ref="N138" si="246">N142+N146</f>
        <v>0</v>
      </c>
      <c r="O138" s="34">
        <f t="shared" si="237"/>
        <v>0</v>
      </c>
      <c r="P138" s="34">
        <f t="shared" ref="P138" si="247">P142+P146</f>
        <v>0</v>
      </c>
      <c r="Q138" s="34">
        <f t="shared" ref="Q138" si="248">Q142+Q146</f>
        <v>0</v>
      </c>
      <c r="R138" s="34">
        <f t="shared" si="245"/>
        <v>0</v>
      </c>
      <c r="S138" s="7">
        <f t="shared" ref="S138:Y138" si="249">S142+S146</f>
        <v>36739902.280000001</v>
      </c>
      <c r="T138" s="7">
        <f t="shared" ref="T138:W138" si="250">T142+T146</f>
        <v>0</v>
      </c>
      <c r="U138" s="34">
        <f t="shared" si="250"/>
        <v>0</v>
      </c>
      <c r="V138" s="34">
        <f t="shared" si="250"/>
        <v>0</v>
      </c>
      <c r="W138" s="34">
        <f t="shared" si="250"/>
        <v>0</v>
      </c>
      <c r="X138" s="34">
        <f t="shared" si="249"/>
        <v>0</v>
      </c>
      <c r="Y138" s="34">
        <f t="shared" si="249"/>
        <v>0</v>
      </c>
      <c r="Z138" s="64">
        <f t="shared" si="148"/>
        <v>36739902.280000001</v>
      </c>
      <c r="AA138" s="7">
        <f t="shared" si="236"/>
        <v>36259205.829999998</v>
      </c>
      <c r="AB138" s="64">
        <f t="shared" ref="AB138:AC138" si="251">AB142+AB146</f>
        <v>36259205.829999998</v>
      </c>
      <c r="AC138" s="7">
        <f t="shared" si="251"/>
        <v>0</v>
      </c>
      <c r="AD138" s="64">
        <f t="shared" si="236"/>
        <v>36259205.829999998</v>
      </c>
      <c r="AE138" s="7">
        <f t="shared" si="236"/>
        <v>36263371.600000001</v>
      </c>
      <c r="AF138" s="64">
        <f t="shared" ref="AF138:AG138" si="252">AF142+AF146</f>
        <v>36263371.600000001</v>
      </c>
      <c r="AG138" s="7">
        <f t="shared" si="252"/>
        <v>0</v>
      </c>
      <c r="AH138" s="64">
        <f t="shared" ref="AH138:AI138" si="253">AH142+AH146</f>
        <v>36263371.600000001</v>
      </c>
      <c r="AI138" s="7">
        <f t="shared" si="253"/>
        <v>0</v>
      </c>
    </row>
    <row r="139" spans="1:35" ht="25.5" hidden="1" outlineLevel="3" x14ac:dyDescent="0.25">
      <c r="A139" s="18" t="s">
        <v>209</v>
      </c>
      <c r="B139" s="9" t="s">
        <v>0</v>
      </c>
      <c r="C139" s="9" t="s">
        <v>325</v>
      </c>
      <c r="D139" s="9" t="s">
        <v>26</v>
      </c>
      <c r="E139" s="17" t="s">
        <v>74</v>
      </c>
      <c r="F139" s="17" t="s">
        <v>90</v>
      </c>
      <c r="G139" s="17" t="s">
        <v>85</v>
      </c>
      <c r="H139" s="17" t="s">
        <v>0</v>
      </c>
      <c r="I139" s="9">
        <v>80320</v>
      </c>
      <c r="J139" s="9" t="s">
        <v>26</v>
      </c>
      <c r="K139" s="7">
        <f t="shared" si="236"/>
        <v>36739902.280000001</v>
      </c>
      <c r="L139" s="7">
        <f t="shared" ref="L139:R139" si="254">L143+L147</f>
        <v>36739902.280000001</v>
      </c>
      <c r="M139" s="7">
        <f t="shared" si="237"/>
        <v>0</v>
      </c>
      <c r="N139" s="34">
        <f t="shared" ref="N139" si="255">N143+N147</f>
        <v>0</v>
      </c>
      <c r="O139" s="34">
        <f t="shared" si="237"/>
        <v>0</v>
      </c>
      <c r="P139" s="34">
        <f t="shared" ref="P139" si="256">P143+P147</f>
        <v>0</v>
      </c>
      <c r="Q139" s="34">
        <f t="shared" ref="Q139" si="257">Q143+Q147</f>
        <v>0</v>
      </c>
      <c r="R139" s="34">
        <f t="shared" si="254"/>
        <v>0</v>
      </c>
      <c r="S139" s="7">
        <f t="shared" ref="S139:Y139" si="258">S143+S147</f>
        <v>36739902.280000001</v>
      </c>
      <c r="T139" s="7">
        <f t="shared" ref="T139:W139" si="259">T143+T147</f>
        <v>0</v>
      </c>
      <c r="U139" s="34">
        <f t="shared" si="259"/>
        <v>0</v>
      </c>
      <c r="V139" s="34">
        <f t="shared" si="259"/>
        <v>0</v>
      </c>
      <c r="W139" s="34">
        <f t="shared" si="259"/>
        <v>0</v>
      </c>
      <c r="X139" s="34">
        <f t="shared" si="258"/>
        <v>0</v>
      </c>
      <c r="Y139" s="34">
        <f t="shared" si="258"/>
        <v>0</v>
      </c>
      <c r="Z139" s="64">
        <f t="shared" si="148"/>
        <v>36739902.280000001</v>
      </c>
      <c r="AA139" s="7">
        <f t="shared" si="236"/>
        <v>36259205.829999998</v>
      </c>
      <c r="AB139" s="64">
        <f t="shared" ref="AB139:AC139" si="260">AB143+AB147</f>
        <v>36259205.829999998</v>
      </c>
      <c r="AC139" s="7">
        <f t="shared" si="260"/>
        <v>0</v>
      </c>
      <c r="AD139" s="64">
        <f t="shared" si="236"/>
        <v>36259205.829999998</v>
      </c>
      <c r="AE139" s="7">
        <f t="shared" si="236"/>
        <v>36263371.600000001</v>
      </c>
      <c r="AF139" s="64">
        <f t="shared" ref="AF139:AG139" si="261">AF143+AF147</f>
        <v>36263371.600000001</v>
      </c>
      <c r="AG139" s="7">
        <f t="shared" si="261"/>
        <v>0</v>
      </c>
      <c r="AH139" s="64">
        <f t="shared" ref="AH139:AI139" si="262">AH143+AH147</f>
        <v>36263371.600000001</v>
      </c>
      <c r="AI139" s="7">
        <f t="shared" si="262"/>
        <v>0</v>
      </c>
    </row>
    <row r="140" spans="1:35" ht="76.5" hidden="1" outlineLevel="4" x14ac:dyDescent="0.25">
      <c r="A140" s="18" t="s">
        <v>210</v>
      </c>
      <c r="B140" s="9" t="s">
        <v>0</v>
      </c>
      <c r="C140" s="9" t="s">
        <v>325</v>
      </c>
      <c r="D140" s="9" t="s">
        <v>27</v>
      </c>
      <c r="E140" s="17" t="s">
        <v>74</v>
      </c>
      <c r="F140" s="17" t="s">
        <v>90</v>
      </c>
      <c r="G140" s="17" t="s">
        <v>85</v>
      </c>
      <c r="H140" s="17" t="s">
        <v>0</v>
      </c>
      <c r="I140" s="9">
        <v>80320</v>
      </c>
      <c r="J140" s="9" t="s">
        <v>27</v>
      </c>
      <c r="K140" s="7">
        <f t="shared" si="236"/>
        <v>36739902.280000001</v>
      </c>
      <c r="L140" s="7">
        <f t="shared" ref="L140:S140" si="263">L144+L148</f>
        <v>36739902.280000001</v>
      </c>
      <c r="M140" s="7"/>
      <c r="N140" s="34"/>
      <c r="O140" s="34"/>
      <c r="P140" s="34"/>
      <c r="Q140" s="34"/>
      <c r="R140" s="34"/>
      <c r="S140" s="7">
        <f t="shared" si="263"/>
        <v>36739902.280000001</v>
      </c>
      <c r="T140" s="7"/>
      <c r="U140" s="34"/>
      <c r="V140" s="34"/>
      <c r="W140" s="34"/>
      <c r="X140" s="34"/>
      <c r="Y140" s="34"/>
      <c r="Z140" s="64">
        <f t="shared" si="148"/>
        <v>36739902.280000001</v>
      </c>
      <c r="AA140" s="7">
        <f t="shared" si="236"/>
        <v>36259205.829999998</v>
      </c>
      <c r="AB140" s="64">
        <f t="shared" ref="AB140" si="264">AB144+AB148</f>
        <v>36259205.829999998</v>
      </c>
      <c r="AC140" s="7"/>
      <c r="AD140" s="66">
        <f t="shared" ref="AD140" si="265">AB140+AC140</f>
        <v>36259205.829999998</v>
      </c>
      <c r="AE140" s="7">
        <f t="shared" si="236"/>
        <v>36263371.600000001</v>
      </c>
      <c r="AF140" s="64">
        <f t="shared" ref="AF140" si="266">AF144+AF148</f>
        <v>36263371.600000001</v>
      </c>
      <c r="AG140" s="7"/>
      <c r="AH140" s="66">
        <f t="shared" ref="AH140" si="267">AF140+AG140</f>
        <v>36263371.600000001</v>
      </c>
      <c r="AI140" s="7"/>
    </row>
    <row r="141" spans="1:35" ht="38.25" hidden="1" outlineLevel="4" x14ac:dyDescent="0.25">
      <c r="A141" s="18" t="s">
        <v>149</v>
      </c>
      <c r="B141" s="9"/>
      <c r="C141" s="9"/>
      <c r="D141" s="9"/>
      <c r="E141" s="17" t="s">
        <v>74</v>
      </c>
      <c r="F141" s="17" t="s">
        <v>90</v>
      </c>
      <c r="G141" s="17" t="s">
        <v>85</v>
      </c>
      <c r="H141" s="17" t="s">
        <v>0</v>
      </c>
      <c r="I141" s="8" t="s">
        <v>104</v>
      </c>
      <c r="J141" s="9"/>
      <c r="K141" s="7">
        <f t="shared" ref="K141:AI143" si="268">K142</f>
        <v>36695916.280000001</v>
      </c>
      <c r="L141" s="7">
        <f t="shared" si="268"/>
        <v>36695916.280000001</v>
      </c>
      <c r="M141" s="7">
        <f t="shared" si="268"/>
        <v>0</v>
      </c>
      <c r="N141" s="34">
        <f t="shared" si="268"/>
        <v>0</v>
      </c>
      <c r="O141" s="34">
        <f t="shared" si="268"/>
        <v>0</v>
      </c>
      <c r="P141" s="34">
        <f t="shared" si="268"/>
        <v>0</v>
      </c>
      <c r="Q141" s="34">
        <f t="shared" si="268"/>
        <v>0</v>
      </c>
      <c r="R141" s="34">
        <f t="shared" si="268"/>
        <v>0</v>
      </c>
      <c r="S141" s="7">
        <f t="shared" si="268"/>
        <v>36695916.280000001</v>
      </c>
      <c r="T141" s="7">
        <f t="shared" si="268"/>
        <v>0</v>
      </c>
      <c r="U141" s="34">
        <f t="shared" si="268"/>
        <v>0</v>
      </c>
      <c r="V141" s="34">
        <f t="shared" si="268"/>
        <v>0</v>
      </c>
      <c r="W141" s="34">
        <f t="shared" si="268"/>
        <v>0</v>
      </c>
      <c r="X141" s="34">
        <f t="shared" si="268"/>
        <v>0</v>
      </c>
      <c r="Y141" s="34">
        <f t="shared" si="268"/>
        <v>0</v>
      </c>
      <c r="Z141" s="64">
        <f t="shared" si="148"/>
        <v>36695916.280000001</v>
      </c>
      <c r="AA141" s="7">
        <f t="shared" si="268"/>
        <v>36215219.829999998</v>
      </c>
      <c r="AB141" s="64">
        <f t="shared" si="268"/>
        <v>36215219.829999998</v>
      </c>
      <c r="AC141" s="7">
        <f t="shared" si="268"/>
        <v>0</v>
      </c>
      <c r="AD141" s="64">
        <f t="shared" si="268"/>
        <v>36215219.829999998</v>
      </c>
      <c r="AE141" s="7">
        <f t="shared" si="268"/>
        <v>36219385.600000001</v>
      </c>
      <c r="AF141" s="64">
        <f t="shared" si="268"/>
        <v>36219385.600000001</v>
      </c>
      <c r="AG141" s="7">
        <f t="shared" si="268"/>
        <v>0</v>
      </c>
      <c r="AH141" s="64">
        <f t="shared" si="268"/>
        <v>36219385.600000001</v>
      </c>
      <c r="AI141" s="7">
        <f t="shared" si="268"/>
        <v>0</v>
      </c>
    </row>
    <row r="142" spans="1:35" ht="38.25" hidden="1" outlineLevel="4" x14ac:dyDescent="0.25">
      <c r="A142" s="18" t="s">
        <v>152</v>
      </c>
      <c r="B142" s="9"/>
      <c r="C142" s="9"/>
      <c r="D142" s="9"/>
      <c r="E142" s="17" t="s">
        <v>74</v>
      </c>
      <c r="F142" s="17" t="s">
        <v>90</v>
      </c>
      <c r="G142" s="17" t="s">
        <v>85</v>
      </c>
      <c r="H142" s="17" t="s">
        <v>0</v>
      </c>
      <c r="I142" s="8" t="s">
        <v>104</v>
      </c>
      <c r="J142" s="9">
        <v>600</v>
      </c>
      <c r="K142" s="7">
        <f t="shared" si="268"/>
        <v>36695916.280000001</v>
      </c>
      <c r="L142" s="7">
        <f t="shared" si="268"/>
        <v>36695916.280000001</v>
      </c>
      <c r="M142" s="7">
        <f t="shared" si="268"/>
        <v>0</v>
      </c>
      <c r="N142" s="34">
        <f t="shared" si="268"/>
        <v>0</v>
      </c>
      <c r="O142" s="34">
        <f t="shared" si="268"/>
        <v>0</v>
      </c>
      <c r="P142" s="34">
        <f t="shared" si="268"/>
        <v>0</v>
      </c>
      <c r="Q142" s="34">
        <f t="shared" si="268"/>
        <v>0</v>
      </c>
      <c r="R142" s="34">
        <f t="shared" si="268"/>
        <v>0</v>
      </c>
      <c r="S142" s="7">
        <f t="shared" si="268"/>
        <v>36695916.280000001</v>
      </c>
      <c r="T142" s="7">
        <f t="shared" si="268"/>
        <v>0</v>
      </c>
      <c r="U142" s="34">
        <f t="shared" si="268"/>
        <v>0</v>
      </c>
      <c r="V142" s="34">
        <f t="shared" si="268"/>
        <v>0</v>
      </c>
      <c r="W142" s="34">
        <f t="shared" si="268"/>
        <v>0</v>
      </c>
      <c r="X142" s="34">
        <f t="shared" si="268"/>
        <v>0</v>
      </c>
      <c r="Y142" s="34">
        <f t="shared" si="268"/>
        <v>0</v>
      </c>
      <c r="Z142" s="64">
        <f t="shared" si="148"/>
        <v>36695916.280000001</v>
      </c>
      <c r="AA142" s="7">
        <f t="shared" si="268"/>
        <v>36215219.829999998</v>
      </c>
      <c r="AB142" s="64">
        <f t="shared" si="268"/>
        <v>36215219.829999998</v>
      </c>
      <c r="AC142" s="7">
        <f t="shared" si="268"/>
        <v>0</v>
      </c>
      <c r="AD142" s="64">
        <f t="shared" si="268"/>
        <v>36215219.829999998</v>
      </c>
      <c r="AE142" s="7">
        <f t="shared" si="268"/>
        <v>36219385.600000001</v>
      </c>
      <c r="AF142" s="64">
        <f t="shared" si="268"/>
        <v>36219385.600000001</v>
      </c>
      <c r="AG142" s="7">
        <f t="shared" si="268"/>
        <v>0</v>
      </c>
      <c r="AH142" s="64">
        <f t="shared" si="268"/>
        <v>36219385.600000001</v>
      </c>
      <c r="AI142" s="7">
        <f t="shared" si="268"/>
        <v>0</v>
      </c>
    </row>
    <row r="143" spans="1:35" ht="25.5" hidden="1" outlineLevel="4" x14ac:dyDescent="0.25">
      <c r="A143" s="18" t="s">
        <v>153</v>
      </c>
      <c r="B143" s="9"/>
      <c r="C143" s="9"/>
      <c r="D143" s="9"/>
      <c r="E143" s="17" t="s">
        <v>74</v>
      </c>
      <c r="F143" s="17" t="s">
        <v>90</v>
      </c>
      <c r="G143" s="17" t="s">
        <v>85</v>
      </c>
      <c r="H143" s="17" t="s">
        <v>0</v>
      </c>
      <c r="I143" s="8" t="s">
        <v>104</v>
      </c>
      <c r="J143" s="9">
        <v>610</v>
      </c>
      <c r="K143" s="7">
        <f t="shared" si="268"/>
        <v>36695916.280000001</v>
      </c>
      <c r="L143" s="7">
        <f t="shared" si="268"/>
        <v>36695916.280000001</v>
      </c>
      <c r="M143" s="7">
        <f t="shared" si="268"/>
        <v>0</v>
      </c>
      <c r="N143" s="34">
        <f t="shared" si="268"/>
        <v>0</v>
      </c>
      <c r="O143" s="34">
        <f t="shared" si="268"/>
        <v>0</v>
      </c>
      <c r="P143" s="34">
        <f t="shared" si="268"/>
        <v>0</v>
      </c>
      <c r="Q143" s="34">
        <f t="shared" si="268"/>
        <v>0</v>
      </c>
      <c r="R143" s="34">
        <f t="shared" si="268"/>
        <v>0</v>
      </c>
      <c r="S143" s="7">
        <f t="shared" si="268"/>
        <v>36695916.280000001</v>
      </c>
      <c r="T143" s="7">
        <f t="shared" si="268"/>
        <v>0</v>
      </c>
      <c r="U143" s="34">
        <f t="shared" si="268"/>
        <v>0</v>
      </c>
      <c r="V143" s="34">
        <f t="shared" si="268"/>
        <v>0</v>
      </c>
      <c r="W143" s="34">
        <f t="shared" si="268"/>
        <v>0</v>
      </c>
      <c r="X143" s="34">
        <f t="shared" si="268"/>
        <v>0</v>
      </c>
      <c r="Y143" s="34">
        <f t="shared" si="268"/>
        <v>0</v>
      </c>
      <c r="Z143" s="64">
        <f t="shared" si="148"/>
        <v>36695916.280000001</v>
      </c>
      <c r="AA143" s="7">
        <f t="shared" si="268"/>
        <v>36215219.829999998</v>
      </c>
      <c r="AB143" s="64">
        <f t="shared" si="268"/>
        <v>36215219.829999998</v>
      </c>
      <c r="AC143" s="7">
        <f t="shared" si="268"/>
        <v>0</v>
      </c>
      <c r="AD143" s="64">
        <f t="shared" si="268"/>
        <v>36215219.829999998</v>
      </c>
      <c r="AE143" s="7">
        <f t="shared" si="268"/>
        <v>36219385.600000001</v>
      </c>
      <c r="AF143" s="64">
        <f t="shared" si="268"/>
        <v>36219385.600000001</v>
      </c>
      <c r="AG143" s="7">
        <f t="shared" si="268"/>
        <v>0</v>
      </c>
      <c r="AH143" s="64">
        <f t="shared" si="268"/>
        <v>36219385.600000001</v>
      </c>
      <c r="AI143" s="7">
        <f t="shared" si="268"/>
        <v>0</v>
      </c>
    </row>
    <row r="144" spans="1:35" ht="76.5" hidden="1" outlineLevel="4" x14ac:dyDescent="0.25">
      <c r="A144" s="18" t="s">
        <v>154</v>
      </c>
      <c r="B144" s="9"/>
      <c r="C144" s="9"/>
      <c r="D144" s="9"/>
      <c r="E144" s="17" t="s">
        <v>74</v>
      </c>
      <c r="F144" s="17" t="s">
        <v>90</v>
      </c>
      <c r="G144" s="17" t="s">
        <v>85</v>
      </c>
      <c r="H144" s="17" t="s">
        <v>0</v>
      </c>
      <c r="I144" s="8" t="s">
        <v>104</v>
      </c>
      <c r="J144" s="9">
        <v>611</v>
      </c>
      <c r="K144" s="1">
        <v>36695916.280000001</v>
      </c>
      <c r="L144" s="1">
        <v>36695916.280000001</v>
      </c>
      <c r="M144" s="1">
        <f>SUM(N144:R144)</f>
        <v>0</v>
      </c>
      <c r="N144" s="40">
        <v>0</v>
      </c>
      <c r="O144" s="36"/>
      <c r="P144" s="36"/>
      <c r="Q144" s="36"/>
      <c r="R144" s="36"/>
      <c r="S144" s="1">
        <f>L144+M144</f>
        <v>36695916.280000001</v>
      </c>
      <c r="T144" s="1"/>
      <c r="U144" s="36"/>
      <c r="V144" s="36"/>
      <c r="W144" s="36"/>
      <c r="X144" s="36"/>
      <c r="Y144" s="36"/>
      <c r="Z144" s="64">
        <f t="shared" si="148"/>
        <v>36695916.280000001</v>
      </c>
      <c r="AA144" s="1">
        <v>36215219.829999998</v>
      </c>
      <c r="AB144" s="66">
        <v>36215219.829999998</v>
      </c>
      <c r="AC144" s="1"/>
      <c r="AD144" s="66">
        <f t="shared" ref="AD144" si="269">AB144+AC144</f>
        <v>36215219.829999998</v>
      </c>
      <c r="AE144" s="1">
        <v>36219385.600000001</v>
      </c>
      <c r="AF144" s="66">
        <v>36219385.600000001</v>
      </c>
      <c r="AG144" s="1"/>
      <c r="AH144" s="66">
        <f t="shared" ref="AH144" si="270">AF144+AG144</f>
        <v>36219385.600000001</v>
      </c>
      <c r="AI144" s="1"/>
    </row>
    <row r="145" spans="1:35" ht="51" hidden="1" outlineLevel="4" x14ac:dyDescent="0.25">
      <c r="A145" s="18" t="s">
        <v>150</v>
      </c>
      <c r="B145" s="9"/>
      <c r="C145" s="9"/>
      <c r="D145" s="9"/>
      <c r="E145" s="17" t="s">
        <v>74</v>
      </c>
      <c r="F145" s="17" t="s">
        <v>90</v>
      </c>
      <c r="G145" s="17" t="s">
        <v>85</v>
      </c>
      <c r="H145" s="17" t="s">
        <v>0</v>
      </c>
      <c r="I145" s="9">
        <v>80323</v>
      </c>
      <c r="J145" s="9"/>
      <c r="K145" s="7">
        <f t="shared" ref="K145:AI147" si="271">K146</f>
        <v>43986</v>
      </c>
      <c r="L145" s="7">
        <f t="shared" si="271"/>
        <v>43986</v>
      </c>
      <c r="M145" s="7">
        <f t="shared" si="271"/>
        <v>0</v>
      </c>
      <c r="N145" s="34">
        <f t="shared" si="271"/>
        <v>0</v>
      </c>
      <c r="O145" s="34">
        <f t="shared" si="271"/>
        <v>0</v>
      </c>
      <c r="P145" s="34">
        <f t="shared" si="271"/>
        <v>0</v>
      </c>
      <c r="Q145" s="34">
        <f t="shared" si="271"/>
        <v>0</v>
      </c>
      <c r="R145" s="34">
        <f t="shared" si="271"/>
        <v>0</v>
      </c>
      <c r="S145" s="7">
        <f t="shared" si="271"/>
        <v>43986</v>
      </c>
      <c r="T145" s="7">
        <f t="shared" si="271"/>
        <v>0</v>
      </c>
      <c r="U145" s="34">
        <f t="shared" si="271"/>
        <v>0</v>
      </c>
      <c r="V145" s="34">
        <f t="shared" si="271"/>
        <v>0</v>
      </c>
      <c r="W145" s="34">
        <f t="shared" si="271"/>
        <v>0</v>
      </c>
      <c r="X145" s="34">
        <f t="shared" si="271"/>
        <v>0</v>
      </c>
      <c r="Y145" s="34">
        <f t="shared" si="271"/>
        <v>0</v>
      </c>
      <c r="Z145" s="64">
        <f t="shared" si="148"/>
        <v>43986</v>
      </c>
      <c r="AA145" s="7">
        <f t="shared" si="271"/>
        <v>43986</v>
      </c>
      <c r="AB145" s="64">
        <f t="shared" si="271"/>
        <v>43986</v>
      </c>
      <c r="AC145" s="7">
        <f t="shared" si="271"/>
        <v>0</v>
      </c>
      <c r="AD145" s="64">
        <f t="shared" si="271"/>
        <v>43986</v>
      </c>
      <c r="AE145" s="7">
        <f t="shared" si="271"/>
        <v>43986</v>
      </c>
      <c r="AF145" s="64">
        <f t="shared" si="271"/>
        <v>43986</v>
      </c>
      <c r="AG145" s="7">
        <f t="shared" si="271"/>
        <v>0</v>
      </c>
      <c r="AH145" s="64">
        <f t="shared" si="271"/>
        <v>43986</v>
      </c>
      <c r="AI145" s="7">
        <f t="shared" si="271"/>
        <v>0</v>
      </c>
    </row>
    <row r="146" spans="1:35" ht="38.25" hidden="1" outlineLevel="4" x14ac:dyDescent="0.25">
      <c r="A146" s="18" t="s">
        <v>152</v>
      </c>
      <c r="B146" s="9"/>
      <c r="C146" s="9"/>
      <c r="D146" s="9"/>
      <c r="E146" s="17" t="s">
        <v>74</v>
      </c>
      <c r="F146" s="17" t="s">
        <v>90</v>
      </c>
      <c r="G146" s="17" t="s">
        <v>85</v>
      </c>
      <c r="H146" s="17" t="s">
        <v>0</v>
      </c>
      <c r="I146" s="9">
        <v>80323</v>
      </c>
      <c r="J146" s="9">
        <v>600</v>
      </c>
      <c r="K146" s="7">
        <f t="shared" si="271"/>
        <v>43986</v>
      </c>
      <c r="L146" s="7">
        <f t="shared" si="271"/>
        <v>43986</v>
      </c>
      <c r="M146" s="7">
        <f t="shared" si="271"/>
        <v>0</v>
      </c>
      <c r="N146" s="34">
        <f t="shared" si="271"/>
        <v>0</v>
      </c>
      <c r="O146" s="34">
        <f t="shared" si="271"/>
        <v>0</v>
      </c>
      <c r="P146" s="34">
        <f t="shared" si="271"/>
        <v>0</v>
      </c>
      <c r="Q146" s="34">
        <f t="shared" si="271"/>
        <v>0</v>
      </c>
      <c r="R146" s="34">
        <f t="shared" si="271"/>
        <v>0</v>
      </c>
      <c r="S146" s="7">
        <f t="shared" si="271"/>
        <v>43986</v>
      </c>
      <c r="T146" s="7">
        <f t="shared" si="271"/>
        <v>0</v>
      </c>
      <c r="U146" s="34">
        <f t="shared" si="271"/>
        <v>0</v>
      </c>
      <c r="V146" s="34">
        <f t="shared" si="271"/>
        <v>0</v>
      </c>
      <c r="W146" s="34">
        <f t="shared" si="271"/>
        <v>0</v>
      </c>
      <c r="X146" s="34">
        <f t="shared" si="271"/>
        <v>0</v>
      </c>
      <c r="Y146" s="34">
        <f t="shared" si="271"/>
        <v>0</v>
      </c>
      <c r="Z146" s="64">
        <f t="shared" si="148"/>
        <v>43986</v>
      </c>
      <c r="AA146" s="7">
        <f t="shared" si="271"/>
        <v>43986</v>
      </c>
      <c r="AB146" s="64">
        <f t="shared" si="271"/>
        <v>43986</v>
      </c>
      <c r="AC146" s="7">
        <f t="shared" si="271"/>
        <v>0</v>
      </c>
      <c r="AD146" s="64">
        <f t="shared" si="271"/>
        <v>43986</v>
      </c>
      <c r="AE146" s="7">
        <f t="shared" si="271"/>
        <v>43986</v>
      </c>
      <c r="AF146" s="64">
        <f t="shared" si="271"/>
        <v>43986</v>
      </c>
      <c r="AG146" s="7">
        <f t="shared" si="271"/>
        <v>0</v>
      </c>
      <c r="AH146" s="64">
        <f t="shared" si="271"/>
        <v>43986</v>
      </c>
      <c r="AI146" s="7">
        <f t="shared" si="271"/>
        <v>0</v>
      </c>
    </row>
    <row r="147" spans="1:35" ht="25.5" hidden="1" outlineLevel="4" x14ac:dyDescent="0.25">
      <c r="A147" s="18" t="s">
        <v>153</v>
      </c>
      <c r="B147" s="9"/>
      <c r="C147" s="9"/>
      <c r="D147" s="9"/>
      <c r="E147" s="17" t="s">
        <v>74</v>
      </c>
      <c r="F147" s="17" t="s">
        <v>90</v>
      </c>
      <c r="G147" s="17" t="s">
        <v>85</v>
      </c>
      <c r="H147" s="17" t="s">
        <v>0</v>
      </c>
      <c r="I147" s="9">
        <v>80323</v>
      </c>
      <c r="J147" s="9">
        <v>610</v>
      </c>
      <c r="K147" s="7">
        <f t="shared" si="271"/>
        <v>43986</v>
      </c>
      <c r="L147" s="7">
        <f t="shared" si="271"/>
        <v>43986</v>
      </c>
      <c r="M147" s="7">
        <f t="shared" si="271"/>
        <v>0</v>
      </c>
      <c r="N147" s="34">
        <f t="shared" si="271"/>
        <v>0</v>
      </c>
      <c r="O147" s="34">
        <f t="shared" si="271"/>
        <v>0</v>
      </c>
      <c r="P147" s="34">
        <f t="shared" si="271"/>
        <v>0</v>
      </c>
      <c r="Q147" s="34">
        <f t="shared" si="271"/>
        <v>0</v>
      </c>
      <c r="R147" s="34">
        <f t="shared" si="271"/>
        <v>0</v>
      </c>
      <c r="S147" s="7">
        <f t="shared" si="271"/>
        <v>43986</v>
      </c>
      <c r="T147" s="7">
        <f t="shared" si="271"/>
        <v>0</v>
      </c>
      <c r="U147" s="34">
        <f t="shared" si="271"/>
        <v>0</v>
      </c>
      <c r="V147" s="34">
        <f t="shared" si="271"/>
        <v>0</v>
      </c>
      <c r="W147" s="34">
        <f t="shared" si="271"/>
        <v>0</v>
      </c>
      <c r="X147" s="34">
        <f t="shared" si="271"/>
        <v>0</v>
      </c>
      <c r="Y147" s="34">
        <f t="shared" si="271"/>
        <v>0</v>
      </c>
      <c r="Z147" s="64">
        <f t="shared" si="148"/>
        <v>43986</v>
      </c>
      <c r="AA147" s="7">
        <f t="shared" si="271"/>
        <v>43986</v>
      </c>
      <c r="AB147" s="64">
        <f t="shared" si="271"/>
        <v>43986</v>
      </c>
      <c r="AC147" s="7">
        <f t="shared" si="271"/>
        <v>0</v>
      </c>
      <c r="AD147" s="64">
        <f t="shared" si="271"/>
        <v>43986</v>
      </c>
      <c r="AE147" s="7">
        <f t="shared" si="271"/>
        <v>43986</v>
      </c>
      <c r="AF147" s="64">
        <f t="shared" si="271"/>
        <v>43986</v>
      </c>
      <c r="AG147" s="7">
        <f t="shared" si="271"/>
        <v>0</v>
      </c>
      <c r="AH147" s="64">
        <f t="shared" si="271"/>
        <v>43986</v>
      </c>
      <c r="AI147" s="7">
        <f t="shared" si="271"/>
        <v>0</v>
      </c>
    </row>
    <row r="148" spans="1:35" ht="76.5" hidden="1" outlineLevel="4" x14ac:dyDescent="0.25">
      <c r="A148" s="18" t="s">
        <v>154</v>
      </c>
      <c r="B148" s="9"/>
      <c r="C148" s="9"/>
      <c r="D148" s="9"/>
      <c r="E148" s="17" t="s">
        <v>74</v>
      </c>
      <c r="F148" s="17" t="s">
        <v>90</v>
      </c>
      <c r="G148" s="17" t="s">
        <v>85</v>
      </c>
      <c r="H148" s="17" t="s">
        <v>0</v>
      </c>
      <c r="I148" s="9">
        <v>80323</v>
      </c>
      <c r="J148" s="9">
        <v>611</v>
      </c>
      <c r="K148" s="1">
        <v>43986</v>
      </c>
      <c r="L148" s="1">
        <v>43986</v>
      </c>
      <c r="M148" s="1"/>
      <c r="N148" s="36"/>
      <c r="O148" s="36"/>
      <c r="P148" s="36"/>
      <c r="Q148" s="36"/>
      <c r="R148" s="36"/>
      <c r="S148" s="1">
        <v>43986</v>
      </c>
      <c r="T148" s="1"/>
      <c r="U148" s="36"/>
      <c r="V148" s="36"/>
      <c r="W148" s="36"/>
      <c r="X148" s="36"/>
      <c r="Y148" s="36"/>
      <c r="Z148" s="64">
        <f t="shared" si="148"/>
        <v>43986</v>
      </c>
      <c r="AA148" s="1">
        <v>43986</v>
      </c>
      <c r="AB148" s="66">
        <v>43986</v>
      </c>
      <c r="AC148" s="1"/>
      <c r="AD148" s="66">
        <f t="shared" ref="AD148" si="272">AB148+AC148</f>
        <v>43986</v>
      </c>
      <c r="AE148" s="1">
        <v>43986</v>
      </c>
      <c r="AF148" s="66">
        <v>43986</v>
      </c>
      <c r="AG148" s="1"/>
      <c r="AH148" s="66">
        <f t="shared" ref="AH148" si="273">AF148+AG148</f>
        <v>43986</v>
      </c>
      <c r="AI148" s="1"/>
    </row>
    <row r="149" spans="1:35" hidden="1" outlineLevel="1" x14ac:dyDescent="0.25">
      <c r="A149" s="18" t="s">
        <v>326</v>
      </c>
      <c r="B149" s="9" t="s">
        <v>0</v>
      </c>
      <c r="C149" s="9" t="s">
        <v>327</v>
      </c>
      <c r="D149" s="9" t="s">
        <v>139</v>
      </c>
      <c r="E149" s="8" t="s">
        <v>74</v>
      </c>
      <c r="F149" s="8" t="s">
        <v>90</v>
      </c>
      <c r="G149" s="8" t="s">
        <v>85</v>
      </c>
      <c r="H149" s="8" t="s">
        <v>0</v>
      </c>
      <c r="I149" s="9">
        <v>80450</v>
      </c>
      <c r="J149" s="8"/>
      <c r="K149" s="7">
        <f t="shared" ref="K149:AE152" si="274">K153+K157</f>
        <v>17235840.780000001</v>
      </c>
      <c r="L149" s="7">
        <f t="shared" ref="L149:R151" si="275">L153+L157</f>
        <v>17235840.780000001</v>
      </c>
      <c r="M149" s="7">
        <f t="shared" si="275"/>
        <v>-0.9</v>
      </c>
      <c r="N149" s="34">
        <f t="shared" si="275"/>
        <v>0</v>
      </c>
      <c r="O149" s="34">
        <f t="shared" ref="O149:P149" si="276">O153+O157</f>
        <v>-0.9</v>
      </c>
      <c r="P149" s="34">
        <f t="shared" si="276"/>
        <v>0</v>
      </c>
      <c r="Q149" s="34">
        <f t="shared" ref="Q149" si="277">Q153+Q157</f>
        <v>0</v>
      </c>
      <c r="R149" s="34">
        <f t="shared" si="275"/>
        <v>0</v>
      </c>
      <c r="S149" s="7">
        <f t="shared" ref="S149:Y149" si="278">S153+S157</f>
        <v>17235839.880000003</v>
      </c>
      <c r="T149" s="7">
        <f t="shared" ref="T149:W149" si="279">T153+T157</f>
        <v>0</v>
      </c>
      <c r="U149" s="34">
        <f t="shared" si="279"/>
        <v>0</v>
      </c>
      <c r="V149" s="34">
        <f t="shared" si="279"/>
        <v>0</v>
      </c>
      <c r="W149" s="34">
        <f t="shared" si="279"/>
        <v>0</v>
      </c>
      <c r="X149" s="34">
        <f t="shared" si="278"/>
        <v>0</v>
      </c>
      <c r="Y149" s="34">
        <f t="shared" si="278"/>
        <v>0</v>
      </c>
      <c r="Z149" s="64">
        <f t="shared" ref="Z149:Z212" si="280">S149+T149</f>
        <v>17235839.880000003</v>
      </c>
      <c r="AA149" s="7">
        <f t="shared" si="274"/>
        <v>17270037.91</v>
      </c>
      <c r="AB149" s="64">
        <f t="shared" ref="AB149:AC149" si="281">AB153+AB157</f>
        <v>17270037.91</v>
      </c>
      <c r="AC149" s="7">
        <f t="shared" si="281"/>
        <v>0</v>
      </c>
      <c r="AD149" s="64">
        <f t="shared" si="274"/>
        <v>17270037.91</v>
      </c>
      <c r="AE149" s="7">
        <f t="shared" si="274"/>
        <v>17305602.91</v>
      </c>
      <c r="AF149" s="64">
        <f t="shared" ref="AF149:AG149" si="282">AF153+AF157</f>
        <v>17305602.91</v>
      </c>
      <c r="AG149" s="7">
        <f t="shared" si="282"/>
        <v>0</v>
      </c>
      <c r="AH149" s="64">
        <f t="shared" ref="AH149:AI149" si="283">AH153+AH157</f>
        <v>17305602.91</v>
      </c>
      <c r="AI149" s="7">
        <f t="shared" si="283"/>
        <v>0</v>
      </c>
    </row>
    <row r="150" spans="1:35" ht="38.25" hidden="1" outlineLevel="2" x14ac:dyDescent="0.25">
      <c r="A150" s="18" t="s">
        <v>208</v>
      </c>
      <c r="B150" s="9" t="s">
        <v>0</v>
      </c>
      <c r="C150" s="9" t="s">
        <v>327</v>
      </c>
      <c r="D150" s="9" t="s">
        <v>25</v>
      </c>
      <c r="E150" s="17" t="s">
        <v>74</v>
      </c>
      <c r="F150" s="17" t="s">
        <v>90</v>
      </c>
      <c r="G150" s="17" t="s">
        <v>85</v>
      </c>
      <c r="H150" s="17" t="s">
        <v>0</v>
      </c>
      <c r="I150" s="9">
        <v>80450</v>
      </c>
      <c r="J150" s="9" t="s">
        <v>25</v>
      </c>
      <c r="K150" s="7">
        <f t="shared" si="274"/>
        <v>17235840.780000001</v>
      </c>
      <c r="L150" s="7">
        <f t="shared" ref="L150:R150" si="284">L154+L158</f>
        <v>17235840.780000001</v>
      </c>
      <c r="M150" s="7">
        <f t="shared" si="275"/>
        <v>-0.9</v>
      </c>
      <c r="N150" s="34">
        <f t="shared" ref="N150" si="285">N154+N158</f>
        <v>0</v>
      </c>
      <c r="O150" s="34">
        <f t="shared" si="275"/>
        <v>-0.9</v>
      </c>
      <c r="P150" s="34">
        <f t="shared" ref="P150" si="286">P154+P158</f>
        <v>0</v>
      </c>
      <c r="Q150" s="34">
        <f t="shared" ref="Q150" si="287">Q154+Q158</f>
        <v>0</v>
      </c>
      <c r="R150" s="34">
        <f t="shared" si="284"/>
        <v>0</v>
      </c>
      <c r="S150" s="7">
        <f t="shared" ref="S150:Y150" si="288">S154+S158</f>
        <v>17235839.880000003</v>
      </c>
      <c r="T150" s="7">
        <f t="shared" ref="T150:W150" si="289">T154+T158</f>
        <v>0</v>
      </c>
      <c r="U150" s="34">
        <f t="shared" si="289"/>
        <v>0</v>
      </c>
      <c r="V150" s="34">
        <f t="shared" si="289"/>
        <v>0</v>
      </c>
      <c r="W150" s="34">
        <f t="shared" si="289"/>
        <v>0</v>
      </c>
      <c r="X150" s="34">
        <f t="shared" si="288"/>
        <v>0</v>
      </c>
      <c r="Y150" s="34">
        <f t="shared" si="288"/>
        <v>0</v>
      </c>
      <c r="Z150" s="64">
        <f t="shared" si="280"/>
        <v>17235839.880000003</v>
      </c>
      <c r="AA150" s="7">
        <f t="shared" si="274"/>
        <v>17270037.91</v>
      </c>
      <c r="AB150" s="64">
        <f t="shared" ref="AB150:AC150" si="290">AB154+AB158</f>
        <v>17270037.91</v>
      </c>
      <c r="AC150" s="7">
        <f t="shared" si="290"/>
        <v>0</v>
      </c>
      <c r="AD150" s="64">
        <f t="shared" si="274"/>
        <v>17270037.91</v>
      </c>
      <c r="AE150" s="7">
        <f t="shared" si="274"/>
        <v>17305602.91</v>
      </c>
      <c r="AF150" s="64">
        <f t="shared" ref="AF150:AG150" si="291">AF154+AF158</f>
        <v>17305602.91</v>
      </c>
      <c r="AG150" s="7">
        <f t="shared" si="291"/>
        <v>0</v>
      </c>
      <c r="AH150" s="64">
        <f t="shared" ref="AH150:AI150" si="292">AH154+AH158</f>
        <v>17305602.91</v>
      </c>
      <c r="AI150" s="7">
        <f t="shared" si="292"/>
        <v>0</v>
      </c>
    </row>
    <row r="151" spans="1:35" ht="25.5" hidden="1" outlineLevel="3" x14ac:dyDescent="0.25">
      <c r="A151" s="18" t="s">
        <v>209</v>
      </c>
      <c r="B151" s="9" t="s">
        <v>0</v>
      </c>
      <c r="C151" s="9" t="s">
        <v>327</v>
      </c>
      <c r="D151" s="9" t="s">
        <v>26</v>
      </c>
      <c r="E151" s="17" t="s">
        <v>74</v>
      </c>
      <c r="F151" s="17" t="s">
        <v>90</v>
      </c>
      <c r="G151" s="17" t="s">
        <v>85</v>
      </c>
      <c r="H151" s="17" t="s">
        <v>0</v>
      </c>
      <c r="I151" s="9">
        <v>80450</v>
      </c>
      <c r="J151" s="9" t="s">
        <v>26</v>
      </c>
      <c r="K151" s="7">
        <f t="shared" si="274"/>
        <v>17235840.780000001</v>
      </c>
      <c r="L151" s="7">
        <f t="shared" ref="L151:R151" si="293">L155+L159</f>
        <v>17235840.780000001</v>
      </c>
      <c r="M151" s="7">
        <f t="shared" si="275"/>
        <v>-0.9</v>
      </c>
      <c r="N151" s="34">
        <f t="shared" ref="N151" si="294">N155+N159</f>
        <v>0</v>
      </c>
      <c r="O151" s="34">
        <f t="shared" si="275"/>
        <v>-0.9</v>
      </c>
      <c r="P151" s="34">
        <f t="shared" ref="P151" si="295">P155+P159</f>
        <v>0</v>
      </c>
      <c r="Q151" s="34">
        <f t="shared" ref="Q151" si="296">Q155+Q159</f>
        <v>0</v>
      </c>
      <c r="R151" s="34">
        <f t="shared" si="293"/>
        <v>0</v>
      </c>
      <c r="S151" s="7">
        <f t="shared" ref="S151:Y151" si="297">S155+S159</f>
        <v>17235839.880000003</v>
      </c>
      <c r="T151" s="7">
        <f t="shared" ref="T151:W151" si="298">T155+T159</f>
        <v>0</v>
      </c>
      <c r="U151" s="34">
        <f t="shared" si="298"/>
        <v>0</v>
      </c>
      <c r="V151" s="34">
        <f t="shared" si="298"/>
        <v>0</v>
      </c>
      <c r="W151" s="34">
        <f t="shared" si="298"/>
        <v>0</v>
      </c>
      <c r="X151" s="34">
        <f t="shared" si="297"/>
        <v>0</v>
      </c>
      <c r="Y151" s="34">
        <f t="shared" si="297"/>
        <v>0</v>
      </c>
      <c r="Z151" s="64">
        <f t="shared" si="280"/>
        <v>17235839.880000003</v>
      </c>
      <c r="AA151" s="7">
        <f t="shared" si="274"/>
        <v>17270037.91</v>
      </c>
      <c r="AB151" s="64">
        <f t="shared" ref="AB151:AC151" si="299">AB155+AB159</f>
        <v>17270037.91</v>
      </c>
      <c r="AC151" s="7">
        <f t="shared" si="299"/>
        <v>0</v>
      </c>
      <c r="AD151" s="64">
        <f t="shared" si="274"/>
        <v>17270037.91</v>
      </c>
      <c r="AE151" s="7">
        <f t="shared" si="274"/>
        <v>17305602.91</v>
      </c>
      <c r="AF151" s="64">
        <f t="shared" ref="AF151:AG151" si="300">AF155+AF159</f>
        <v>17305602.91</v>
      </c>
      <c r="AG151" s="7">
        <f t="shared" si="300"/>
        <v>0</v>
      </c>
      <c r="AH151" s="64">
        <f t="shared" ref="AH151:AI151" si="301">AH155+AH159</f>
        <v>17305602.91</v>
      </c>
      <c r="AI151" s="7">
        <f t="shared" si="301"/>
        <v>0</v>
      </c>
    </row>
    <row r="152" spans="1:35" ht="76.5" hidden="1" outlineLevel="4" x14ac:dyDescent="0.25">
      <c r="A152" s="18" t="s">
        <v>210</v>
      </c>
      <c r="B152" s="9" t="s">
        <v>0</v>
      </c>
      <c r="C152" s="9" t="s">
        <v>327</v>
      </c>
      <c r="D152" s="9" t="s">
        <v>27</v>
      </c>
      <c r="E152" s="17" t="s">
        <v>74</v>
      </c>
      <c r="F152" s="17" t="s">
        <v>90</v>
      </c>
      <c r="G152" s="17" t="s">
        <v>85</v>
      </c>
      <c r="H152" s="17" t="s">
        <v>0</v>
      </c>
      <c r="I152" s="8">
        <v>80450</v>
      </c>
      <c r="J152" s="9" t="s">
        <v>27</v>
      </c>
      <c r="K152" s="7">
        <f t="shared" si="274"/>
        <v>17235840.780000001</v>
      </c>
      <c r="L152" s="7">
        <f t="shared" ref="L152:Y152" si="302">L156+L160</f>
        <v>17235840.780000001</v>
      </c>
      <c r="M152" s="7">
        <f t="shared" si="302"/>
        <v>-0.9</v>
      </c>
      <c r="N152" s="34">
        <f t="shared" si="302"/>
        <v>0</v>
      </c>
      <c r="O152" s="34">
        <f t="shared" si="302"/>
        <v>-0.9</v>
      </c>
      <c r="P152" s="34">
        <f t="shared" si="302"/>
        <v>0</v>
      </c>
      <c r="Q152" s="34">
        <f t="shared" si="302"/>
        <v>0</v>
      </c>
      <c r="R152" s="34">
        <f t="shared" si="302"/>
        <v>0</v>
      </c>
      <c r="S152" s="7">
        <f t="shared" si="302"/>
        <v>17235839.880000003</v>
      </c>
      <c r="T152" s="7">
        <f t="shared" ref="T152:W152" si="303">T156+T160</f>
        <v>0</v>
      </c>
      <c r="U152" s="34">
        <f t="shared" si="303"/>
        <v>0</v>
      </c>
      <c r="V152" s="34">
        <f t="shared" si="303"/>
        <v>0</v>
      </c>
      <c r="W152" s="34">
        <f t="shared" si="303"/>
        <v>0</v>
      </c>
      <c r="X152" s="34">
        <f t="shared" si="302"/>
        <v>0</v>
      </c>
      <c r="Y152" s="34">
        <f t="shared" si="302"/>
        <v>0</v>
      </c>
      <c r="Z152" s="64">
        <f t="shared" si="280"/>
        <v>17235839.880000003</v>
      </c>
      <c r="AA152" s="7">
        <f t="shared" si="274"/>
        <v>17270037.91</v>
      </c>
      <c r="AB152" s="64">
        <f t="shared" ref="AB152:AC152" si="304">AB156+AB160</f>
        <v>17270037.91</v>
      </c>
      <c r="AC152" s="7">
        <f t="shared" si="304"/>
        <v>0</v>
      </c>
      <c r="AD152" s="64">
        <f t="shared" si="274"/>
        <v>17270037.91</v>
      </c>
      <c r="AE152" s="7">
        <f t="shared" si="274"/>
        <v>17305602.91</v>
      </c>
      <c r="AF152" s="64">
        <f t="shared" ref="AF152:AG152" si="305">AF156+AF160</f>
        <v>17305602.91</v>
      </c>
      <c r="AG152" s="7">
        <f t="shared" si="305"/>
        <v>0</v>
      </c>
      <c r="AH152" s="64">
        <f t="shared" ref="AH152:AI152" si="306">AH156+AH160</f>
        <v>17305602.91</v>
      </c>
      <c r="AI152" s="7">
        <f t="shared" si="306"/>
        <v>0</v>
      </c>
    </row>
    <row r="153" spans="1:35" hidden="1" outlineLevel="4" x14ac:dyDescent="0.25">
      <c r="A153" s="18" t="s">
        <v>151</v>
      </c>
      <c r="B153" s="9"/>
      <c r="C153" s="9"/>
      <c r="D153" s="9"/>
      <c r="E153" s="17" t="s">
        <v>74</v>
      </c>
      <c r="F153" s="17" t="s">
        <v>90</v>
      </c>
      <c r="G153" s="17" t="s">
        <v>85</v>
      </c>
      <c r="H153" s="17" t="s">
        <v>0</v>
      </c>
      <c r="I153" s="8" t="s">
        <v>106</v>
      </c>
      <c r="J153" s="9"/>
      <c r="K153" s="7">
        <f t="shared" ref="K153:AI155" si="307">K154</f>
        <v>16989978.780000001</v>
      </c>
      <c r="L153" s="7">
        <f t="shared" si="307"/>
        <v>16989978.780000001</v>
      </c>
      <c r="M153" s="7">
        <f t="shared" si="307"/>
        <v>-0.9</v>
      </c>
      <c r="N153" s="34">
        <f t="shared" si="307"/>
        <v>0</v>
      </c>
      <c r="O153" s="34">
        <f t="shared" si="307"/>
        <v>-0.9</v>
      </c>
      <c r="P153" s="34">
        <f t="shared" si="307"/>
        <v>0</v>
      </c>
      <c r="Q153" s="34">
        <f t="shared" si="307"/>
        <v>0</v>
      </c>
      <c r="R153" s="34">
        <f t="shared" si="307"/>
        <v>0</v>
      </c>
      <c r="S153" s="7">
        <f t="shared" si="307"/>
        <v>16989977.880000003</v>
      </c>
      <c r="T153" s="7">
        <f t="shared" si="307"/>
        <v>0</v>
      </c>
      <c r="U153" s="34">
        <f t="shared" si="307"/>
        <v>0</v>
      </c>
      <c r="V153" s="34">
        <f t="shared" si="307"/>
        <v>0</v>
      </c>
      <c r="W153" s="34">
        <f t="shared" si="307"/>
        <v>0</v>
      </c>
      <c r="X153" s="34">
        <f t="shared" si="307"/>
        <v>0</v>
      </c>
      <c r="Y153" s="34">
        <f t="shared" si="307"/>
        <v>0</v>
      </c>
      <c r="Z153" s="64">
        <f t="shared" si="280"/>
        <v>16989977.880000003</v>
      </c>
      <c r="AA153" s="7">
        <f t="shared" si="307"/>
        <v>17024175.91</v>
      </c>
      <c r="AB153" s="64">
        <f t="shared" si="307"/>
        <v>17024175.91</v>
      </c>
      <c r="AC153" s="7">
        <f t="shared" si="307"/>
        <v>0</v>
      </c>
      <c r="AD153" s="64">
        <f t="shared" si="307"/>
        <v>17024175.91</v>
      </c>
      <c r="AE153" s="7">
        <f t="shared" si="307"/>
        <v>17059740.91</v>
      </c>
      <c r="AF153" s="64">
        <f t="shared" si="307"/>
        <v>17059740.91</v>
      </c>
      <c r="AG153" s="7">
        <f t="shared" si="307"/>
        <v>0</v>
      </c>
      <c r="AH153" s="64">
        <f t="shared" si="307"/>
        <v>17059740.91</v>
      </c>
      <c r="AI153" s="7">
        <f t="shared" si="307"/>
        <v>0</v>
      </c>
    </row>
    <row r="154" spans="1:35" ht="38.25" hidden="1" outlineLevel="4" x14ac:dyDescent="0.25">
      <c r="A154" s="18" t="s">
        <v>152</v>
      </c>
      <c r="B154" s="9"/>
      <c r="C154" s="9"/>
      <c r="D154" s="9"/>
      <c r="E154" s="17" t="s">
        <v>74</v>
      </c>
      <c r="F154" s="17" t="s">
        <v>90</v>
      </c>
      <c r="G154" s="17" t="s">
        <v>85</v>
      </c>
      <c r="H154" s="17" t="s">
        <v>0</v>
      </c>
      <c r="I154" s="8" t="s">
        <v>106</v>
      </c>
      <c r="J154" s="9">
        <v>600</v>
      </c>
      <c r="K154" s="7">
        <f t="shared" si="307"/>
        <v>16989978.780000001</v>
      </c>
      <c r="L154" s="7">
        <f t="shared" si="307"/>
        <v>16989978.780000001</v>
      </c>
      <c r="M154" s="7">
        <f t="shared" si="307"/>
        <v>-0.9</v>
      </c>
      <c r="N154" s="34">
        <f t="shared" si="307"/>
        <v>0</v>
      </c>
      <c r="O154" s="34">
        <f t="shared" si="307"/>
        <v>-0.9</v>
      </c>
      <c r="P154" s="34">
        <f t="shared" si="307"/>
        <v>0</v>
      </c>
      <c r="Q154" s="34">
        <f t="shared" si="307"/>
        <v>0</v>
      </c>
      <c r="R154" s="34">
        <f t="shared" si="307"/>
        <v>0</v>
      </c>
      <c r="S154" s="7">
        <f t="shared" si="307"/>
        <v>16989977.880000003</v>
      </c>
      <c r="T154" s="7">
        <f t="shared" si="307"/>
        <v>0</v>
      </c>
      <c r="U154" s="34">
        <f t="shared" si="307"/>
        <v>0</v>
      </c>
      <c r="V154" s="34">
        <f t="shared" si="307"/>
        <v>0</v>
      </c>
      <c r="W154" s="34">
        <f t="shared" si="307"/>
        <v>0</v>
      </c>
      <c r="X154" s="34">
        <f t="shared" si="307"/>
        <v>0</v>
      </c>
      <c r="Y154" s="34">
        <f t="shared" si="307"/>
        <v>0</v>
      </c>
      <c r="Z154" s="64">
        <f t="shared" si="280"/>
        <v>16989977.880000003</v>
      </c>
      <c r="AA154" s="7">
        <f t="shared" si="307"/>
        <v>17024175.91</v>
      </c>
      <c r="AB154" s="64">
        <f t="shared" si="307"/>
        <v>17024175.91</v>
      </c>
      <c r="AC154" s="7">
        <f t="shared" si="307"/>
        <v>0</v>
      </c>
      <c r="AD154" s="64">
        <f t="shared" si="307"/>
        <v>17024175.91</v>
      </c>
      <c r="AE154" s="7">
        <f t="shared" si="307"/>
        <v>17059740.91</v>
      </c>
      <c r="AF154" s="64">
        <f t="shared" si="307"/>
        <v>17059740.91</v>
      </c>
      <c r="AG154" s="7">
        <f t="shared" si="307"/>
        <v>0</v>
      </c>
      <c r="AH154" s="64">
        <f t="shared" si="307"/>
        <v>17059740.91</v>
      </c>
      <c r="AI154" s="7">
        <f t="shared" si="307"/>
        <v>0</v>
      </c>
    </row>
    <row r="155" spans="1:35" ht="25.5" hidden="1" outlineLevel="4" x14ac:dyDescent="0.25">
      <c r="A155" s="18" t="s">
        <v>153</v>
      </c>
      <c r="B155" s="9"/>
      <c r="C155" s="9"/>
      <c r="D155" s="9"/>
      <c r="E155" s="17" t="s">
        <v>74</v>
      </c>
      <c r="F155" s="17" t="s">
        <v>90</v>
      </c>
      <c r="G155" s="17" t="s">
        <v>85</v>
      </c>
      <c r="H155" s="17" t="s">
        <v>0</v>
      </c>
      <c r="I155" s="8" t="s">
        <v>106</v>
      </c>
      <c r="J155" s="9">
        <v>610</v>
      </c>
      <c r="K155" s="7">
        <f t="shared" si="307"/>
        <v>16989978.780000001</v>
      </c>
      <c r="L155" s="7">
        <f t="shared" si="307"/>
        <v>16989978.780000001</v>
      </c>
      <c r="M155" s="7">
        <f t="shared" si="307"/>
        <v>-0.9</v>
      </c>
      <c r="N155" s="34">
        <f t="shared" si="307"/>
        <v>0</v>
      </c>
      <c r="O155" s="34">
        <f t="shared" si="307"/>
        <v>-0.9</v>
      </c>
      <c r="P155" s="34">
        <f t="shared" si="307"/>
        <v>0</v>
      </c>
      <c r="Q155" s="34">
        <f t="shared" si="307"/>
        <v>0</v>
      </c>
      <c r="R155" s="34">
        <f t="shared" si="307"/>
        <v>0</v>
      </c>
      <c r="S155" s="7">
        <f t="shared" si="307"/>
        <v>16989977.880000003</v>
      </c>
      <c r="T155" s="7">
        <f t="shared" si="307"/>
        <v>0</v>
      </c>
      <c r="U155" s="34">
        <f t="shared" si="307"/>
        <v>0</v>
      </c>
      <c r="V155" s="34">
        <f t="shared" si="307"/>
        <v>0</v>
      </c>
      <c r="W155" s="34">
        <f t="shared" si="307"/>
        <v>0</v>
      </c>
      <c r="X155" s="34">
        <f t="shared" si="307"/>
        <v>0</v>
      </c>
      <c r="Y155" s="34">
        <f t="shared" si="307"/>
        <v>0</v>
      </c>
      <c r="Z155" s="64">
        <f t="shared" si="280"/>
        <v>16989977.880000003</v>
      </c>
      <c r="AA155" s="7">
        <f t="shared" si="307"/>
        <v>17024175.91</v>
      </c>
      <c r="AB155" s="64">
        <f t="shared" si="307"/>
        <v>17024175.91</v>
      </c>
      <c r="AC155" s="7">
        <f t="shared" si="307"/>
        <v>0</v>
      </c>
      <c r="AD155" s="64">
        <f t="shared" si="307"/>
        <v>17024175.91</v>
      </c>
      <c r="AE155" s="7">
        <f t="shared" si="307"/>
        <v>17059740.91</v>
      </c>
      <c r="AF155" s="64">
        <f t="shared" si="307"/>
        <v>17059740.91</v>
      </c>
      <c r="AG155" s="7">
        <f t="shared" si="307"/>
        <v>0</v>
      </c>
      <c r="AH155" s="64">
        <f t="shared" si="307"/>
        <v>17059740.91</v>
      </c>
      <c r="AI155" s="7">
        <f t="shared" si="307"/>
        <v>0</v>
      </c>
    </row>
    <row r="156" spans="1:35" ht="76.5" hidden="1" outlineLevel="4" x14ac:dyDescent="0.25">
      <c r="A156" s="18" t="s">
        <v>154</v>
      </c>
      <c r="B156" s="9"/>
      <c r="C156" s="9"/>
      <c r="D156" s="9"/>
      <c r="E156" s="17" t="s">
        <v>74</v>
      </c>
      <c r="F156" s="17" t="s">
        <v>90</v>
      </c>
      <c r="G156" s="17" t="s">
        <v>85</v>
      </c>
      <c r="H156" s="17" t="s">
        <v>0</v>
      </c>
      <c r="I156" s="8" t="s">
        <v>106</v>
      </c>
      <c r="J156" s="9">
        <v>611</v>
      </c>
      <c r="K156" s="1">
        <v>16989978.780000001</v>
      </c>
      <c r="L156" s="1">
        <v>16989978.780000001</v>
      </c>
      <c r="M156" s="1">
        <f>SUM(N156:R156)</f>
        <v>-0.9</v>
      </c>
      <c r="N156" s="50">
        <v>0</v>
      </c>
      <c r="O156" s="39">
        <v>-0.9</v>
      </c>
      <c r="P156" s="36"/>
      <c r="Q156" s="36"/>
      <c r="R156" s="36"/>
      <c r="S156" s="1">
        <f>L156+M156</f>
        <v>16989977.880000003</v>
      </c>
      <c r="T156" s="1"/>
      <c r="U156" s="36"/>
      <c r="V156" s="36"/>
      <c r="W156" s="36"/>
      <c r="X156" s="36"/>
      <c r="Y156" s="36"/>
      <c r="Z156" s="64">
        <f t="shared" si="280"/>
        <v>16989977.880000003</v>
      </c>
      <c r="AA156" s="1">
        <v>17024175.91</v>
      </c>
      <c r="AB156" s="66">
        <v>17024175.91</v>
      </c>
      <c r="AC156" s="1"/>
      <c r="AD156" s="66">
        <f t="shared" ref="AD156" si="308">AB156+AC156</f>
        <v>17024175.91</v>
      </c>
      <c r="AE156" s="1">
        <v>17059740.91</v>
      </c>
      <c r="AF156" s="66">
        <v>17059740.91</v>
      </c>
      <c r="AG156" s="1"/>
      <c r="AH156" s="66">
        <f t="shared" ref="AH156" si="309">AF156+AG156</f>
        <v>17059740.91</v>
      </c>
      <c r="AI156" s="1"/>
    </row>
    <row r="157" spans="1:35" ht="25.5" hidden="1" outlineLevel="4" x14ac:dyDescent="0.25">
      <c r="A157" s="18" t="s">
        <v>155</v>
      </c>
      <c r="B157" s="9"/>
      <c r="C157" s="9"/>
      <c r="D157" s="9"/>
      <c r="E157" s="17" t="s">
        <v>74</v>
      </c>
      <c r="F157" s="17" t="s">
        <v>90</v>
      </c>
      <c r="G157" s="17" t="s">
        <v>85</v>
      </c>
      <c r="H157" s="17" t="s">
        <v>0</v>
      </c>
      <c r="I157" s="8" t="s">
        <v>107</v>
      </c>
      <c r="J157" s="9"/>
      <c r="K157" s="7">
        <f t="shared" ref="K157:AI159" si="310">K158</f>
        <v>245862</v>
      </c>
      <c r="L157" s="7">
        <f t="shared" si="310"/>
        <v>245862</v>
      </c>
      <c r="M157" s="7">
        <f t="shared" si="310"/>
        <v>0</v>
      </c>
      <c r="N157" s="34">
        <f t="shared" si="310"/>
        <v>0</v>
      </c>
      <c r="O157" s="34">
        <f t="shared" si="310"/>
        <v>0</v>
      </c>
      <c r="P157" s="34">
        <f t="shared" si="310"/>
        <v>0</v>
      </c>
      <c r="Q157" s="34">
        <f t="shared" si="310"/>
        <v>0</v>
      </c>
      <c r="R157" s="34">
        <f t="shared" si="310"/>
        <v>0</v>
      </c>
      <c r="S157" s="7">
        <f t="shared" si="310"/>
        <v>245862</v>
      </c>
      <c r="T157" s="7">
        <f t="shared" si="310"/>
        <v>0</v>
      </c>
      <c r="U157" s="34">
        <f t="shared" si="310"/>
        <v>0</v>
      </c>
      <c r="V157" s="34">
        <f t="shared" si="310"/>
        <v>0</v>
      </c>
      <c r="W157" s="34">
        <f t="shared" si="310"/>
        <v>0</v>
      </c>
      <c r="X157" s="34">
        <f t="shared" si="310"/>
        <v>0</v>
      </c>
      <c r="Y157" s="34">
        <f t="shared" si="310"/>
        <v>0</v>
      </c>
      <c r="Z157" s="64">
        <f t="shared" si="280"/>
        <v>245862</v>
      </c>
      <c r="AA157" s="7">
        <f t="shared" si="310"/>
        <v>245862</v>
      </c>
      <c r="AB157" s="64">
        <f t="shared" si="310"/>
        <v>245862</v>
      </c>
      <c r="AC157" s="7">
        <f t="shared" si="310"/>
        <v>0</v>
      </c>
      <c r="AD157" s="64">
        <f t="shared" si="310"/>
        <v>245862</v>
      </c>
      <c r="AE157" s="7">
        <f t="shared" si="310"/>
        <v>245862</v>
      </c>
      <c r="AF157" s="64">
        <f t="shared" si="310"/>
        <v>245862</v>
      </c>
      <c r="AG157" s="7">
        <f t="shared" si="310"/>
        <v>0</v>
      </c>
      <c r="AH157" s="64">
        <f t="shared" si="310"/>
        <v>245862</v>
      </c>
      <c r="AI157" s="7">
        <f t="shared" si="310"/>
        <v>0</v>
      </c>
    </row>
    <row r="158" spans="1:35" ht="38.25" hidden="1" outlineLevel="4" x14ac:dyDescent="0.25">
      <c r="A158" s="18" t="s">
        <v>152</v>
      </c>
      <c r="B158" s="9"/>
      <c r="C158" s="9"/>
      <c r="D158" s="9"/>
      <c r="E158" s="17" t="s">
        <v>74</v>
      </c>
      <c r="F158" s="17" t="s">
        <v>90</v>
      </c>
      <c r="G158" s="17" t="s">
        <v>85</v>
      </c>
      <c r="H158" s="17" t="s">
        <v>0</v>
      </c>
      <c r="I158" s="8" t="s">
        <v>107</v>
      </c>
      <c r="J158" s="9">
        <v>600</v>
      </c>
      <c r="K158" s="7">
        <f t="shared" si="310"/>
        <v>245862</v>
      </c>
      <c r="L158" s="7">
        <f t="shared" si="310"/>
        <v>245862</v>
      </c>
      <c r="M158" s="7">
        <f t="shared" si="310"/>
        <v>0</v>
      </c>
      <c r="N158" s="34">
        <f t="shared" si="310"/>
        <v>0</v>
      </c>
      <c r="O158" s="34">
        <f t="shared" si="310"/>
        <v>0</v>
      </c>
      <c r="P158" s="34">
        <f t="shared" si="310"/>
        <v>0</v>
      </c>
      <c r="Q158" s="34">
        <f t="shared" si="310"/>
        <v>0</v>
      </c>
      <c r="R158" s="34">
        <f t="shared" si="310"/>
        <v>0</v>
      </c>
      <c r="S158" s="7">
        <f t="shared" si="310"/>
        <v>245862</v>
      </c>
      <c r="T158" s="7">
        <f t="shared" si="310"/>
        <v>0</v>
      </c>
      <c r="U158" s="34">
        <f t="shared" si="310"/>
        <v>0</v>
      </c>
      <c r="V158" s="34">
        <f t="shared" si="310"/>
        <v>0</v>
      </c>
      <c r="W158" s="34">
        <f t="shared" si="310"/>
        <v>0</v>
      </c>
      <c r="X158" s="34">
        <f t="shared" si="310"/>
        <v>0</v>
      </c>
      <c r="Y158" s="34">
        <f t="shared" si="310"/>
        <v>0</v>
      </c>
      <c r="Z158" s="64">
        <f t="shared" si="280"/>
        <v>245862</v>
      </c>
      <c r="AA158" s="7">
        <f t="shared" si="310"/>
        <v>245862</v>
      </c>
      <c r="AB158" s="64">
        <f t="shared" si="310"/>
        <v>245862</v>
      </c>
      <c r="AC158" s="7">
        <f t="shared" si="310"/>
        <v>0</v>
      </c>
      <c r="AD158" s="64">
        <f t="shared" si="310"/>
        <v>245862</v>
      </c>
      <c r="AE158" s="7">
        <f t="shared" si="310"/>
        <v>245862</v>
      </c>
      <c r="AF158" s="64">
        <f t="shared" si="310"/>
        <v>245862</v>
      </c>
      <c r="AG158" s="7">
        <f t="shared" si="310"/>
        <v>0</v>
      </c>
      <c r="AH158" s="64">
        <f t="shared" si="310"/>
        <v>245862</v>
      </c>
      <c r="AI158" s="7">
        <f t="shared" si="310"/>
        <v>0</v>
      </c>
    </row>
    <row r="159" spans="1:35" ht="25.5" hidden="1" outlineLevel="4" x14ac:dyDescent="0.25">
      <c r="A159" s="18" t="s">
        <v>153</v>
      </c>
      <c r="B159" s="9"/>
      <c r="C159" s="9"/>
      <c r="D159" s="9"/>
      <c r="E159" s="17" t="s">
        <v>74</v>
      </c>
      <c r="F159" s="17" t="s">
        <v>90</v>
      </c>
      <c r="G159" s="17" t="s">
        <v>85</v>
      </c>
      <c r="H159" s="17" t="s">
        <v>0</v>
      </c>
      <c r="I159" s="8" t="s">
        <v>107</v>
      </c>
      <c r="J159" s="9">
        <v>610</v>
      </c>
      <c r="K159" s="7">
        <f t="shared" si="310"/>
        <v>245862</v>
      </c>
      <c r="L159" s="7">
        <f t="shared" si="310"/>
        <v>245862</v>
      </c>
      <c r="M159" s="7">
        <f t="shared" si="310"/>
        <v>0</v>
      </c>
      <c r="N159" s="34">
        <f t="shared" si="310"/>
        <v>0</v>
      </c>
      <c r="O159" s="34">
        <f t="shared" si="310"/>
        <v>0</v>
      </c>
      <c r="P159" s="34">
        <f t="shared" si="310"/>
        <v>0</v>
      </c>
      <c r="Q159" s="34">
        <f t="shared" si="310"/>
        <v>0</v>
      </c>
      <c r="R159" s="34">
        <f t="shared" si="310"/>
        <v>0</v>
      </c>
      <c r="S159" s="7">
        <f t="shared" si="310"/>
        <v>245862</v>
      </c>
      <c r="T159" s="7">
        <f t="shared" si="310"/>
        <v>0</v>
      </c>
      <c r="U159" s="34">
        <f t="shared" si="310"/>
        <v>0</v>
      </c>
      <c r="V159" s="34">
        <f t="shared" si="310"/>
        <v>0</v>
      </c>
      <c r="W159" s="34">
        <f t="shared" si="310"/>
        <v>0</v>
      </c>
      <c r="X159" s="34">
        <f t="shared" si="310"/>
        <v>0</v>
      </c>
      <c r="Y159" s="34">
        <f t="shared" si="310"/>
        <v>0</v>
      </c>
      <c r="Z159" s="64">
        <f t="shared" si="280"/>
        <v>245862</v>
      </c>
      <c r="AA159" s="7">
        <f t="shared" si="310"/>
        <v>245862</v>
      </c>
      <c r="AB159" s="64">
        <f t="shared" si="310"/>
        <v>245862</v>
      </c>
      <c r="AC159" s="7">
        <f t="shared" si="310"/>
        <v>0</v>
      </c>
      <c r="AD159" s="64">
        <f t="shared" si="310"/>
        <v>245862</v>
      </c>
      <c r="AE159" s="7">
        <f t="shared" si="310"/>
        <v>245862</v>
      </c>
      <c r="AF159" s="64">
        <f t="shared" si="310"/>
        <v>245862</v>
      </c>
      <c r="AG159" s="7">
        <f t="shared" si="310"/>
        <v>0</v>
      </c>
      <c r="AH159" s="64">
        <f t="shared" si="310"/>
        <v>245862</v>
      </c>
      <c r="AI159" s="7">
        <f t="shared" si="310"/>
        <v>0</v>
      </c>
    </row>
    <row r="160" spans="1:35" ht="76.5" hidden="1" outlineLevel="4" x14ac:dyDescent="0.25">
      <c r="A160" s="18" t="s">
        <v>154</v>
      </c>
      <c r="B160" s="9"/>
      <c r="C160" s="9"/>
      <c r="D160" s="9"/>
      <c r="E160" s="17" t="s">
        <v>74</v>
      </c>
      <c r="F160" s="17" t="s">
        <v>90</v>
      </c>
      <c r="G160" s="17" t="s">
        <v>85</v>
      </c>
      <c r="H160" s="17" t="s">
        <v>0</v>
      </c>
      <c r="I160" s="8" t="s">
        <v>107</v>
      </c>
      <c r="J160" s="9">
        <v>611</v>
      </c>
      <c r="K160" s="1">
        <v>245862</v>
      </c>
      <c r="L160" s="1">
        <v>245862</v>
      </c>
      <c r="M160" s="1"/>
      <c r="N160" s="36"/>
      <c r="O160" s="36"/>
      <c r="P160" s="36"/>
      <c r="Q160" s="36"/>
      <c r="R160" s="36"/>
      <c r="S160" s="1">
        <v>245862</v>
      </c>
      <c r="T160" s="1"/>
      <c r="U160" s="36"/>
      <c r="V160" s="36"/>
      <c r="W160" s="36"/>
      <c r="X160" s="36"/>
      <c r="Y160" s="36"/>
      <c r="Z160" s="64">
        <f t="shared" si="280"/>
        <v>245862</v>
      </c>
      <c r="AA160" s="1">
        <v>245862</v>
      </c>
      <c r="AB160" s="66">
        <v>245862</v>
      </c>
      <c r="AC160" s="1"/>
      <c r="AD160" s="66">
        <f t="shared" ref="AD160" si="311">AB160+AC160</f>
        <v>245862</v>
      </c>
      <c r="AE160" s="1">
        <v>245862</v>
      </c>
      <c r="AF160" s="66">
        <v>245862</v>
      </c>
      <c r="AG160" s="1"/>
      <c r="AH160" s="66">
        <f t="shared" ref="AH160" si="312">AF160+AG160</f>
        <v>245862</v>
      </c>
      <c r="AI160" s="1"/>
    </row>
    <row r="161" spans="1:35" ht="25.5" hidden="1" outlineLevel="1" x14ac:dyDescent="0.25">
      <c r="A161" s="18" t="s">
        <v>328</v>
      </c>
      <c r="B161" s="9" t="s">
        <v>0</v>
      </c>
      <c r="C161" s="9" t="s">
        <v>329</v>
      </c>
      <c r="D161" s="9" t="s">
        <v>139</v>
      </c>
      <c r="E161" s="17" t="s">
        <v>74</v>
      </c>
      <c r="F161" s="17" t="s">
        <v>90</v>
      </c>
      <c r="G161" s="17" t="s">
        <v>85</v>
      </c>
      <c r="H161" s="17" t="s">
        <v>0</v>
      </c>
      <c r="I161" s="9">
        <v>80480</v>
      </c>
      <c r="J161" s="9"/>
      <c r="K161" s="7">
        <f t="shared" ref="K161:AE164" si="313">K165+K169</f>
        <v>19240184.199999999</v>
      </c>
      <c r="L161" s="7">
        <f t="shared" ref="L161:R163" si="314">L165+L169</f>
        <v>19240184.199999999</v>
      </c>
      <c r="M161" s="7">
        <f t="shared" si="314"/>
        <v>0</v>
      </c>
      <c r="N161" s="34">
        <f t="shared" si="314"/>
        <v>0</v>
      </c>
      <c r="O161" s="34">
        <f t="shared" ref="O161:P161" si="315">O165+O169</f>
        <v>0</v>
      </c>
      <c r="P161" s="34">
        <f t="shared" si="315"/>
        <v>0</v>
      </c>
      <c r="Q161" s="34">
        <f t="shared" ref="Q161" si="316">Q165+Q169</f>
        <v>0</v>
      </c>
      <c r="R161" s="34">
        <f t="shared" si="314"/>
        <v>0</v>
      </c>
      <c r="S161" s="7">
        <f t="shared" ref="S161:Y161" si="317">S165+S169</f>
        <v>19240184.199999999</v>
      </c>
      <c r="T161" s="7">
        <f t="shared" ref="T161:W161" si="318">T165+T169</f>
        <v>0</v>
      </c>
      <c r="U161" s="34">
        <f t="shared" si="318"/>
        <v>0</v>
      </c>
      <c r="V161" s="34">
        <f t="shared" si="318"/>
        <v>0</v>
      </c>
      <c r="W161" s="34">
        <f t="shared" si="318"/>
        <v>0</v>
      </c>
      <c r="X161" s="34">
        <f t="shared" si="317"/>
        <v>0</v>
      </c>
      <c r="Y161" s="34">
        <f t="shared" si="317"/>
        <v>0</v>
      </c>
      <c r="Z161" s="64">
        <f t="shared" si="280"/>
        <v>19240184.199999999</v>
      </c>
      <c r="AA161" s="7">
        <f t="shared" si="313"/>
        <v>19350840.18</v>
      </c>
      <c r="AB161" s="64">
        <f t="shared" ref="AB161:AC161" si="319">AB165+AB169</f>
        <v>19350840.18</v>
      </c>
      <c r="AC161" s="7">
        <f t="shared" si="319"/>
        <v>0</v>
      </c>
      <c r="AD161" s="64">
        <f t="shared" si="313"/>
        <v>19350840.18</v>
      </c>
      <c r="AE161" s="7">
        <f t="shared" si="313"/>
        <v>19465922.399999999</v>
      </c>
      <c r="AF161" s="64">
        <f t="shared" ref="AF161:AG161" si="320">AF165+AF169</f>
        <v>19465922.399999999</v>
      </c>
      <c r="AG161" s="7">
        <f t="shared" si="320"/>
        <v>0</v>
      </c>
      <c r="AH161" s="64">
        <f t="shared" ref="AH161:AI161" si="321">AH165+AH169</f>
        <v>19465922.399999999</v>
      </c>
      <c r="AI161" s="7">
        <f t="shared" si="321"/>
        <v>0</v>
      </c>
    </row>
    <row r="162" spans="1:35" ht="38.25" hidden="1" outlineLevel="2" x14ac:dyDescent="0.25">
      <c r="A162" s="18" t="s">
        <v>208</v>
      </c>
      <c r="B162" s="9" t="s">
        <v>0</v>
      </c>
      <c r="C162" s="9" t="s">
        <v>329</v>
      </c>
      <c r="D162" s="9" t="s">
        <v>25</v>
      </c>
      <c r="E162" s="17" t="s">
        <v>74</v>
      </c>
      <c r="F162" s="17" t="s">
        <v>90</v>
      </c>
      <c r="G162" s="17" t="s">
        <v>85</v>
      </c>
      <c r="H162" s="17" t="s">
        <v>0</v>
      </c>
      <c r="I162" s="9">
        <v>80480</v>
      </c>
      <c r="J162" s="9" t="s">
        <v>25</v>
      </c>
      <c r="K162" s="7">
        <f t="shared" si="313"/>
        <v>19240184.199999999</v>
      </c>
      <c r="L162" s="7">
        <f t="shared" ref="L162:R162" si="322">L166+L170</f>
        <v>19240184.199999999</v>
      </c>
      <c r="M162" s="7">
        <f t="shared" si="314"/>
        <v>0</v>
      </c>
      <c r="N162" s="34">
        <f t="shared" ref="N162" si="323">N166+N170</f>
        <v>0</v>
      </c>
      <c r="O162" s="34">
        <f t="shared" si="314"/>
        <v>0</v>
      </c>
      <c r="P162" s="34">
        <f t="shared" ref="P162" si="324">P166+P170</f>
        <v>0</v>
      </c>
      <c r="Q162" s="34">
        <f t="shared" ref="Q162" si="325">Q166+Q170</f>
        <v>0</v>
      </c>
      <c r="R162" s="34">
        <f t="shared" si="322"/>
        <v>0</v>
      </c>
      <c r="S162" s="7">
        <f t="shared" ref="S162:Y162" si="326">S166+S170</f>
        <v>19240184.199999999</v>
      </c>
      <c r="T162" s="7">
        <f t="shared" ref="T162:W162" si="327">T166+T170</f>
        <v>0</v>
      </c>
      <c r="U162" s="34">
        <f t="shared" si="327"/>
        <v>0</v>
      </c>
      <c r="V162" s="34">
        <f t="shared" si="327"/>
        <v>0</v>
      </c>
      <c r="W162" s="34">
        <f t="shared" si="327"/>
        <v>0</v>
      </c>
      <c r="X162" s="34">
        <f t="shared" si="326"/>
        <v>0</v>
      </c>
      <c r="Y162" s="34">
        <f t="shared" si="326"/>
        <v>0</v>
      </c>
      <c r="Z162" s="64">
        <f t="shared" si="280"/>
        <v>19240184.199999999</v>
      </c>
      <c r="AA162" s="7">
        <f t="shared" si="313"/>
        <v>19350840.18</v>
      </c>
      <c r="AB162" s="64">
        <f t="shared" ref="AB162:AC162" si="328">AB166+AB170</f>
        <v>19350840.18</v>
      </c>
      <c r="AC162" s="7">
        <f t="shared" si="328"/>
        <v>0</v>
      </c>
      <c r="AD162" s="64">
        <f t="shared" si="313"/>
        <v>19350840.18</v>
      </c>
      <c r="AE162" s="7">
        <f t="shared" si="313"/>
        <v>19465922.399999999</v>
      </c>
      <c r="AF162" s="64">
        <f t="shared" ref="AF162:AG162" si="329">AF166+AF170</f>
        <v>19465922.399999999</v>
      </c>
      <c r="AG162" s="7">
        <f t="shared" si="329"/>
        <v>0</v>
      </c>
      <c r="AH162" s="64">
        <f t="shared" ref="AH162:AI162" si="330">AH166+AH170</f>
        <v>19465922.399999999</v>
      </c>
      <c r="AI162" s="7">
        <f t="shared" si="330"/>
        <v>0</v>
      </c>
    </row>
    <row r="163" spans="1:35" ht="25.5" hidden="1" outlineLevel="3" x14ac:dyDescent="0.25">
      <c r="A163" s="18" t="s">
        <v>209</v>
      </c>
      <c r="B163" s="9" t="s">
        <v>0</v>
      </c>
      <c r="C163" s="9" t="s">
        <v>329</v>
      </c>
      <c r="D163" s="9" t="s">
        <v>26</v>
      </c>
      <c r="E163" s="17" t="s">
        <v>74</v>
      </c>
      <c r="F163" s="17" t="s">
        <v>90</v>
      </c>
      <c r="G163" s="17" t="s">
        <v>85</v>
      </c>
      <c r="H163" s="17" t="s">
        <v>0</v>
      </c>
      <c r="I163" s="9">
        <v>80480</v>
      </c>
      <c r="J163" s="9" t="s">
        <v>26</v>
      </c>
      <c r="K163" s="7">
        <f t="shared" si="313"/>
        <v>19240184.199999999</v>
      </c>
      <c r="L163" s="7">
        <f t="shared" ref="L163:R163" si="331">L167+L171</f>
        <v>19240184.199999999</v>
      </c>
      <c r="M163" s="7">
        <f t="shared" si="314"/>
        <v>0</v>
      </c>
      <c r="N163" s="34">
        <f t="shared" ref="N163" si="332">N167+N171</f>
        <v>0</v>
      </c>
      <c r="O163" s="34">
        <f t="shared" si="314"/>
        <v>0</v>
      </c>
      <c r="P163" s="34">
        <f t="shared" ref="P163" si="333">P167+P171</f>
        <v>0</v>
      </c>
      <c r="Q163" s="34">
        <f t="shared" ref="Q163" si="334">Q167+Q171</f>
        <v>0</v>
      </c>
      <c r="R163" s="34">
        <f t="shared" si="331"/>
        <v>0</v>
      </c>
      <c r="S163" s="7">
        <f t="shared" ref="S163:Y163" si="335">S167+S171</f>
        <v>19240184.199999999</v>
      </c>
      <c r="T163" s="7">
        <f t="shared" ref="T163:W163" si="336">T167+T171</f>
        <v>0</v>
      </c>
      <c r="U163" s="34">
        <f t="shared" si="336"/>
        <v>0</v>
      </c>
      <c r="V163" s="34">
        <f t="shared" si="336"/>
        <v>0</v>
      </c>
      <c r="W163" s="34">
        <f t="shared" si="336"/>
        <v>0</v>
      </c>
      <c r="X163" s="34">
        <f t="shared" si="335"/>
        <v>0</v>
      </c>
      <c r="Y163" s="34">
        <f t="shared" si="335"/>
        <v>0</v>
      </c>
      <c r="Z163" s="64">
        <f t="shared" si="280"/>
        <v>19240184.199999999</v>
      </c>
      <c r="AA163" s="7">
        <f t="shared" si="313"/>
        <v>19350840.18</v>
      </c>
      <c r="AB163" s="64">
        <f t="shared" ref="AB163:AC163" si="337">AB167+AB171</f>
        <v>19350840.18</v>
      </c>
      <c r="AC163" s="7">
        <f t="shared" si="337"/>
        <v>0</v>
      </c>
      <c r="AD163" s="64">
        <f t="shared" si="313"/>
        <v>19350840.18</v>
      </c>
      <c r="AE163" s="7">
        <f t="shared" si="313"/>
        <v>19465922.399999999</v>
      </c>
      <c r="AF163" s="64">
        <f t="shared" ref="AF163:AG163" si="338">AF167+AF171</f>
        <v>19465922.399999999</v>
      </c>
      <c r="AG163" s="7">
        <f t="shared" si="338"/>
        <v>0</v>
      </c>
      <c r="AH163" s="64">
        <f t="shared" ref="AH163:AI163" si="339">AH167+AH171</f>
        <v>19465922.399999999</v>
      </c>
      <c r="AI163" s="7">
        <f t="shared" si="339"/>
        <v>0</v>
      </c>
    </row>
    <row r="164" spans="1:35" ht="76.5" hidden="1" outlineLevel="4" x14ac:dyDescent="0.25">
      <c r="A164" s="18" t="s">
        <v>210</v>
      </c>
      <c r="B164" s="9" t="s">
        <v>0</v>
      </c>
      <c r="C164" s="9" t="s">
        <v>329</v>
      </c>
      <c r="D164" s="9" t="s">
        <v>27</v>
      </c>
      <c r="E164" s="17" t="s">
        <v>74</v>
      </c>
      <c r="F164" s="17" t="s">
        <v>90</v>
      </c>
      <c r="G164" s="17" t="s">
        <v>85</v>
      </c>
      <c r="H164" s="17" t="s">
        <v>0</v>
      </c>
      <c r="I164" s="8">
        <v>80480</v>
      </c>
      <c r="J164" s="9" t="s">
        <v>27</v>
      </c>
      <c r="K164" s="7">
        <f t="shared" si="313"/>
        <v>19240184.199999999</v>
      </c>
      <c r="L164" s="7">
        <f t="shared" ref="L164:S164" si="340">L168+L172</f>
        <v>19240184.199999999</v>
      </c>
      <c r="M164" s="7"/>
      <c r="N164" s="34"/>
      <c r="O164" s="34"/>
      <c r="P164" s="34"/>
      <c r="Q164" s="34"/>
      <c r="R164" s="34"/>
      <c r="S164" s="7">
        <f t="shared" si="340"/>
        <v>19240184.199999999</v>
      </c>
      <c r="T164" s="7"/>
      <c r="U164" s="34"/>
      <c r="V164" s="34"/>
      <c r="W164" s="34"/>
      <c r="X164" s="34"/>
      <c r="Y164" s="34"/>
      <c r="Z164" s="64">
        <f t="shared" si="280"/>
        <v>19240184.199999999</v>
      </c>
      <c r="AA164" s="7">
        <f t="shared" si="313"/>
        <v>19350840.18</v>
      </c>
      <c r="AB164" s="64">
        <f t="shared" ref="AB164" si="341">AB168+AB172</f>
        <v>19350840.18</v>
      </c>
      <c r="AC164" s="7"/>
      <c r="AD164" s="66">
        <f t="shared" ref="AD164" si="342">AB164+AC164</f>
        <v>19350840.18</v>
      </c>
      <c r="AE164" s="7">
        <f t="shared" si="313"/>
        <v>19465922.399999999</v>
      </c>
      <c r="AF164" s="64">
        <f t="shared" ref="AF164" si="343">AF168+AF172</f>
        <v>19465922.399999999</v>
      </c>
      <c r="AG164" s="7"/>
      <c r="AH164" s="66">
        <f t="shared" ref="AH164" si="344">AF164+AG164</f>
        <v>19465922.399999999</v>
      </c>
      <c r="AI164" s="7"/>
    </row>
    <row r="165" spans="1:35" ht="25.5" hidden="1" outlineLevel="4" x14ac:dyDescent="0.25">
      <c r="A165" s="18" t="s">
        <v>156</v>
      </c>
      <c r="B165" s="9"/>
      <c r="C165" s="9"/>
      <c r="D165" s="9"/>
      <c r="E165" s="17" t="s">
        <v>74</v>
      </c>
      <c r="F165" s="17" t="s">
        <v>90</v>
      </c>
      <c r="G165" s="17" t="s">
        <v>85</v>
      </c>
      <c r="H165" s="17" t="s">
        <v>0</v>
      </c>
      <c r="I165" s="8" t="s">
        <v>108</v>
      </c>
      <c r="J165" s="9"/>
      <c r="K165" s="7">
        <f t="shared" ref="K165:AI167" si="345">K166</f>
        <v>18887307.199999999</v>
      </c>
      <c r="L165" s="7">
        <f t="shared" si="345"/>
        <v>18887307.199999999</v>
      </c>
      <c r="M165" s="7">
        <f t="shared" si="345"/>
        <v>0</v>
      </c>
      <c r="N165" s="34">
        <f t="shared" si="345"/>
        <v>0</v>
      </c>
      <c r="O165" s="34">
        <f t="shared" si="345"/>
        <v>0</v>
      </c>
      <c r="P165" s="34">
        <f t="shared" si="345"/>
        <v>0</v>
      </c>
      <c r="Q165" s="34">
        <f t="shared" si="345"/>
        <v>0</v>
      </c>
      <c r="R165" s="34">
        <f t="shared" si="345"/>
        <v>0</v>
      </c>
      <c r="S165" s="7">
        <f t="shared" si="345"/>
        <v>18887307.199999999</v>
      </c>
      <c r="T165" s="7">
        <f t="shared" si="345"/>
        <v>0</v>
      </c>
      <c r="U165" s="34">
        <f t="shared" si="345"/>
        <v>0</v>
      </c>
      <c r="V165" s="34">
        <f t="shared" si="345"/>
        <v>0</v>
      </c>
      <c r="W165" s="34">
        <f t="shared" si="345"/>
        <v>0</v>
      </c>
      <c r="X165" s="34">
        <f t="shared" si="345"/>
        <v>0</v>
      </c>
      <c r="Y165" s="34">
        <f t="shared" si="345"/>
        <v>0</v>
      </c>
      <c r="Z165" s="64">
        <f t="shared" si="280"/>
        <v>18887307.199999999</v>
      </c>
      <c r="AA165" s="7">
        <f t="shared" si="345"/>
        <v>18997963.18</v>
      </c>
      <c r="AB165" s="64">
        <f t="shared" si="345"/>
        <v>18997963.18</v>
      </c>
      <c r="AC165" s="7">
        <f t="shared" si="345"/>
        <v>0</v>
      </c>
      <c r="AD165" s="64">
        <f t="shared" si="345"/>
        <v>18997963.18</v>
      </c>
      <c r="AE165" s="7">
        <f t="shared" si="345"/>
        <v>19113045.399999999</v>
      </c>
      <c r="AF165" s="64">
        <f t="shared" si="345"/>
        <v>19113045.399999999</v>
      </c>
      <c r="AG165" s="7">
        <f t="shared" si="345"/>
        <v>0</v>
      </c>
      <c r="AH165" s="64">
        <f t="shared" si="345"/>
        <v>19113045.399999999</v>
      </c>
      <c r="AI165" s="7">
        <f t="shared" si="345"/>
        <v>0</v>
      </c>
    </row>
    <row r="166" spans="1:35" ht="38.25" hidden="1" outlineLevel="4" x14ac:dyDescent="0.25">
      <c r="A166" s="18" t="s">
        <v>152</v>
      </c>
      <c r="B166" s="9"/>
      <c r="C166" s="9"/>
      <c r="D166" s="9"/>
      <c r="E166" s="17" t="s">
        <v>74</v>
      </c>
      <c r="F166" s="17" t="s">
        <v>90</v>
      </c>
      <c r="G166" s="17" t="s">
        <v>85</v>
      </c>
      <c r="H166" s="17" t="s">
        <v>0</v>
      </c>
      <c r="I166" s="8" t="s">
        <v>108</v>
      </c>
      <c r="J166" s="9">
        <v>600</v>
      </c>
      <c r="K166" s="7">
        <f t="shared" si="345"/>
        <v>18887307.199999999</v>
      </c>
      <c r="L166" s="7">
        <f t="shared" si="345"/>
        <v>18887307.199999999</v>
      </c>
      <c r="M166" s="7">
        <f t="shared" si="345"/>
        <v>0</v>
      </c>
      <c r="N166" s="34">
        <f t="shared" si="345"/>
        <v>0</v>
      </c>
      <c r="O166" s="34">
        <f t="shared" si="345"/>
        <v>0</v>
      </c>
      <c r="P166" s="34">
        <f t="shared" si="345"/>
        <v>0</v>
      </c>
      <c r="Q166" s="34">
        <f t="shared" si="345"/>
        <v>0</v>
      </c>
      <c r="R166" s="34">
        <f t="shared" si="345"/>
        <v>0</v>
      </c>
      <c r="S166" s="7">
        <f t="shared" si="345"/>
        <v>18887307.199999999</v>
      </c>
      <c r="T166" s="7">
        <f t="shared" si="345"/>
        <v>0</v>
      </c>
      <c r="U166" s="34">
        <f t="shared" si="345"/>
        <v>0</v>
      </c>
      <c r="V166" s="34">
        <f t="shared" si="345"/>
        <v>0</v>
      </c>
      <c r="W166" s="34">
        <f t="shared" si="345"/>
        <v>0</v>
      </c>
      <c r="X166" s="34">
        <f t="shared" si="345"/>
        <v>0</v>
      </c>
      <c r="Y166" s="34">
        <f t="shared" si="345"/>
        <v>0</v>
      </c>
      <c r="Z166" s="64">
        <f t="shared" si="280"/>
        <v>18887307.199999999</v>
      </c>
      <c r="AA166" s="7">
        <f t="shared" si="345"/>
        <v>18997963.18</v>
      </c>
      <c r="AB166" s="64">
        <f t="shared" si="345"/>
        <v>18997963.18</v>
      </c>
      <c r="AC166" s="7">
        <f t="shared" si="345"/>
        <v>0</v>
      </c>
      <c r="AD166" s="64">
        <f t="shared" si="345"/>
        <v>18997963.18</v>
      </c>
      <c r="AE166" s="7">
        <f t="shared" si="345"/>
        <v>19113045.399999999</v>
      </c>
      <c r="AF166" s="64">
        <f t="shared" si="345"/>
        <v>19113045.399999999</v>
      </c>
      <c r="AG166" s="7">
        <f t="shared" si="345"/>
        <v>0</v>
      </c>
      <c r="AH166" s="64">
        <f t="shared" si="345"/>
        <v>19113045.399999999</v>
      </c>
      <c r="AI166" s="7">
        <f t="shared" si="345"/>
        <v>0</v>
      </c>
    </row>
    <row r="167" spans="1:35" ht="25.5" hidden="1" outlineLevel="4" x14ac:dyDescent="0.25">
      <c r="A167" s="18" t="s">
        <v>153</v>
      </c>
      <c r="B167" s="9"/>
      <c r="C167" s="9"/>
      <c r="D167" s="9"/>
      <c r="E167" s="17" t="s">
        <v>74</v>
      </c>
      <c r="F167" s="17" t="s">
        <v>90</v>
      </c>
      <c r="G167" s="17" t="s">
        <v>85</v>
      </c>
      <c r="H167" s="17" t="s">
        <v>0</v>
      </c>
      <c r="I167" s="8" t="s">
        <v>108</v>
      </c>
      <c r="J167" s="9">
        <v>610</v>
      </c>
      <c r="K167" s="7">
        <f t="shared" si="345"/>
        <v>18887307.199999999</v>
      </c>
      <c r="L167" s="7">
        <f t="shared" si="345"/>
        <v>18887307.199999999</v>
      </c>
      <c r="M167" s="7">
        <f t="shared" si="345"/>
        <v>0</v>
      </c>
      <c r="N167" s="34">
        <f t="shared" si="345"/>
        <v>0</v>
      </c>
      <c r="O167" s="34">
        <f t="shared" si="345"/>
        <v>0</v>
      </c>
      <c r="P167" s="34">
        <f t="shared" si="345"/>
        <v>0</v>
      </c>
      <c r="Q167" s="34">
        <f t="shared" si="345"/>
        <v>0</v>
      </c>
      <c r="R167" s="34">
        <f t="shared" si="345"/>
        <v>0</v>
      </c>
      <c r="S167" s="7">
        <f t="shared" si="345"/>
        <v>18887307.199999999</v>
      </c>
      <c r="T167" s="7">
        <f t="shared" si="345"/>
        <v>0</v>
      </c>
      <c r="U167" s="34">
        <f t="shared" si="345"/>
        <v>0</v>
      </c>
      <c r="V167" s="34">
        <f t="shared" si="345"/>
        <v>0</v>
      </c>
      <c r="W167" s="34">
        <f t="shared" si="345"/>
        <v>0</v>
      </c>
      <c r="X167" s="34">
        <f t="shared" si="345"/>
        <v>0</v>
      </c>
      <c r="Y167" s="34">
        <f t="shared" si="345"/>
        <v>0</v>
      </c>
      <c r="Z167" s="64">
        <f t="shared" si="280"/>
        <v>18887307.199999999</v>
      </c>
      <c r="AA167" s="7">
        <f t="shared" si="345"/>
        <v>18997963.18</v>
      </c>
      <c r="AB167" s="64">
        <f t="shared" si="345"/>
        <v>18997963.18</v>
      </c>
      <c r="AC167" s="7">
        <f t="shared" si="345"/>
        <v>0</v>
      </c>
      <c r="AD167" s="64">
        <f t="shared" si="345"/>
        <v>18997963.18</v>
      </c>
      <c r="AE167" s="7">
        <f t="shared" si="345"/>
        <v>19113045.399999999</v>
      </c>
      <c r="AF167" s="64">
        <f t="shared" si="345"/>
        <v>19113045.399999999</v>
      </c>
      <c r="AG167" s="7">
        <f t="shared" si="345"/>
        <v>0</v>
      </c>
      <c r="AH167" s="64">
        <f t="shared" si="345"/>
        <v>19113045.399999999</v>
      </c>
      <c r="AI167" s="7">
        <f t="shared" si="345"/>
        <v>0</v>
      </c>
    </row>
    <row r="168" spans="1:35" ht="76.5" hidden="1" outlineLevel="4" x14ac:dyDescent="0.25">
      <c r="A168" s="18" t="s">
        <v>154</v>
      </c>
      <c r="B168" s="9"/>
      <c r="C168" s="9"/>
      <c r="D168" s="9"/>
      <c r="E168" s="17" t="s">
        <v>74</v>
      </c>
      <c r="F168" s="17" t="s">
        <v>90</v>
      </c>
      <c r="G168" s="17" t="s">
        <v>85</v>
      </c>
      <c r="H168" s="17" t="s">
        <v>0</v>
      </c>
      <c r="I168" s="8" t="s">
        <v>108</v>
      </c>
      <c r="J168" s="9">
        <v>611</v>
      </c>
      <c r="K168" s="1">
        <v>18887307.199999999</v>
      </c>
      <c r="L168" s="1">
        <v>18887307.199999999</v>
      </c>
      <c r="M168" s="1"/>
      <c r="N168" s="36"/>
      <c r="O168" s="36"/>
      <c r="P168" s="36"/>
      <c r="Q168" s="36"/>
      <c r="R168" s="36"/>
      <c r="S168" s="1">
        <v>18887307.199999999</v>
      </c>
      <c r="T168" s="1"/>
      <c r="U168" s="36"/>
      <c r="V168" s="36"/>
      <c r="W168" s="36"/>
      <c r="X168" s="36"/>
      <c r="Y168" s="36"/>
      <c r="Z168" s="64">
        <f t="shared" si="280"/>
        <v>18887307.199999999</v>
      </c>
      <c r="AA168" s="1">
        <v>18997963.18</v>
      </c>
      <c r="AB168" s="66">
        <v>18997963.18</v>
      </c>
      <c r="AC168" s="1"/>
      <c r="AD168" s="66">
        <f t="shared" ref="AD168" si="346">AB168+AC168</f>
        <v>18997963.18</v>
      </c>
      <c r="AE168" s="1">
        <v>19113045.399999999</v>
      </c>
      <c r="AF168" s="66">
        <v>19113045.399999999</v>
      </c>
      <c r="AG168" s="1"/>
      <c r="AH168" s="66">
        <f t="shared" ref="AH168" si="347">AF168+AG168</f>
        <v>19113045.399999999</v>
      </c>
      <c r="AI168" s="1"/>
    </row>
    <row r="169" spans="1:35" ht="38.25" hidden="1" outlineLevel="4" x14ac:dyDescent="0.25">
      <c r="A169" s="18" t="s">
        <v>157</v>
      </c>
      <c r="B169" s="9"/>
      <c r="C169" s="9"/>
      <c r="D169" s="9"/>
      <c r="E169" s="17" t="s">
        <v>74</v>
      </c>
      <c r="F169" s="17" t="s">
        <v>90</v>
      </c>
      <c r="G169" s="17" t="s">
        <v>85</v>
      </c>
      <c r="H169" s="17" t="s">
        <v>0</v>
      </c>
      <c r="I169" s="8" t="s">
        <v>109</v>
      </c>
      <c r="J169" s="9"/>
      <c r="K169" s="7">
        <f t="shared" ref="K169:AI171" si="348">K170</f>
        <v>352877</v>
      </c>
      <c r="L169" s="7">
        <f t="shared" si="348"/>
        <v>352877</v>
      </c>
      <c r="M169" s="7">
        <f t="shared" si="348"/>
        <v>0</v>
      </c>
      <c r="N169" s="34">
        <f t="shared" si="348"/>
        <v>0</v>
      </c>
      <c r="O169" s="34">
        <f t="shared" si="348"/>
        <v>0</v>
      </c>
      <c r="P169" s="34">
        <f t="shared" si="348"/>
        <v>0</v>
      </c>
      <c r="Q169" s="34">
        <f t="shared" si="348"/>
        <v>0</v>
      </c>
      <c r="R169" s="34">
        <f t="shared" si="348"/>
        <v>0</v>
      </c>
      <c r="S169" s="7">
        <f t="shared" si="348"/>
        <v>352877</v>
      </c>
      <c r="T169" s="7">
        <f t="shared" si="348"/>
        <v>0</v>
      </c>
      <c r="U169" s="34">
        <f t="shared" si="348"/>
        <v>0</v>
      </c>
      <c r="V169" s="34">
        <f t="shared" si="348"/>
        <v>0</v>
      </c>
      <c r="W169" s="34">
        <f t="shared" si="348"/>
        <v>0</v>
      </c>
      <c r="X169" s="34">
        <f t="shared" si="348"/>
        <v>0</v>
      </c>
      <c r="Y169" s="34">
        <f t="shared" si="348"/>
        <v>0</v>
      </c>
      <c r="Z169" s="64">
        <f t="shared" si="280"/>
        <v>352877</v>
      </c>
      <c r="AA169" s="7">
        <f t="shared" si="348"/>
        <v>352877</v>
      </c>
      <c r="AB169" s="64">
        <f t="shared" si="348"/>
        <v>352877</v>
      </c>
      <c r="AC169" s="7">
        <f t="shared" si="348"/>
        <v>0</v>
      </c>
      <c r="AD169" s="64">
        <f t="shared" si="348"/>
        <v>352877</v>
      </c>
      <c r="AE169" s="7">
        <f t="shared" si="348"/>
        <v>352877</v>
      </c>
      <c r="AF169" s="64">
        <f t="shared" si="348"/>
        <v>352877</v>
      </c>
      <c r="AG169" s="7">
        <f t="shared" si="348"/>
        <v>0</v>
      </c>
      <c r="AH169" s="64">
        <f t="shared" si="348"/>
        <v>352877</v>
      </c>
      <c r="AI169" s="7">
        <f t="shared" si="348"/>
        <v>0</v>
      </c>
    </row>
    <row r="170" spans="1:35" ht="38.25" hidden="1" outlineLevel="4" x14ac:dyDescent="0.25">
      <c r="A170" s="18" t="s">
        <v>152</v>
      </c>
      <c r="B170" s="9"/>
      <c r="C170" s="9"/>
      <c r="D170" s="9"/>
      <c r="E170" s="17" t="s">
        <v>74</v>
      </c>
      <c r="F170" s="17" t="s">
        <v>90</v>
      </c>
      <c r="G170" s="17" t="s">
        <v>85</v>
      </c>
      <c r="H170" s="17" t="s">
        <v>0</v>
      </c>
      <c r="I170" s="8" t="s">
        <v>109</v>
      </c>
      <c r="J170" s="9">
        <v>600</v>
      </c>
      <c r="K170" s="7">
        <f t="shared" si="348"/>
        <v>352877</v>
      </c>
      <c r="L170" s="7">
        <f t="shared" si="348"/>
        <v>352877</v>
      </c>
      <c r="M170" s="7">
        <f t="shared" si="348"/>
        <v>0</v>
      </c>
      <c r="N170" s="34">
        <f t="shared" si="348"/>
        <v>0</v>
      </c>
      <c r="O170" s="34">
        <f t="shared" si="348"/>
        <v>0</v>
      </c>
      <c r="P170" s="34">
        <f t="shared" si="348"/>
        <v>0</v>
      </c>
      <c r="Q170" s="34">
        <f t="shared" si="348"/>
        <v>0</v>
      </c>
      <c r="R170" s="34">
        <f t="shared" si="348"/>
        <v>0</v>
      </c>
      <c r="S170" s="7">
        <f t="shared" si="348"/>
        <v>352877</v>
      </c>
      <c r="T170" s="7">
        <f t="shared" si="348"/>
        <v>0</v>
      </c>
      <c r="U170" s="34">
        <f t="shared" si="348"/>
        <v>0</v>
      </c>
      <c r="V170" s="34">
        <f t="shared" si="348"/>
        <v>0</v>
      </c>
      <c r="W170" s="34">
        <f t="shared" si="348"/>
        <v>0</v>
      </c>
      <c r="X170" s="34">
        <f t="shared" si="348"/>
        <v>0</v>
      </c>
      <c r="Y170" s="34">
        <f t="shared" si="348"/>
        <v>0</v>
      </c>
      <c r="Z170" s="64">
        <f t="shared" si="280"/>
        <v>352877</v>
      </c>
      <c r="AA170" s="7">
        <f t="shared" si="348"/>
        <v>352877</v>
      </c>
      <c r="AB170" s="64">
        <f t="shared" si="348"/>
        <v>352877</v>
      </c>
      <c r="AC170" s="7">
        <f t="shared" si="348"/>
        <v>0</v>
      </c>
      <c r="AD170" s="64">
        <f t="shared" si="348"/>
        <v>352877</v>
      </c>
      <c r="AE170" s="7">
        <f t="shared" si="348"/>
        <v>352877</v>
      </c>
      <c r="AF170" s="64">
        <f t="shared" si="348"/>
        <v>352877</v>
      </c>
      <c r="AG170" s="7">
        <f t="shared" si="348"/>
        <v>0</v>
      </c>
      <c r="AH170" s="64">
        <f t="shared" si="348"/>
        <v>352877</v>
      </c>
      <c r="AI170" s="7">
        <f t="shared" si="348"/>
        <v>0</v>
      </c>
    </row>
    <row r="171" spans="1:35" ht="25.5" hidden="1" outlineLevel="4" x14ac:dyDescent="0.25">
      <c r="A171" s="18" t="s">
        <v>153</v>
      </c>
      <c r="B171" s="9"/>
      <c r="C171" s="9"/>
      <c r="D171" s="9"/>
      <c r="E171" s="17" t="s">
        <v>74</v>
      </c>
      <c r="F171" s="17" t="s">
        <v>90</v>
      </c>
      <c r="G171" s="17" t="s">
        <v>85</v>
      </c>
      <c r="H171" s="17" t="s">
        <v>0</v>
      </c>
      <c r="I171" s="8" t="s">
        <v>109</v>
      </c>
      <c r="J171" s="9">
        <v>610</v>
      </c>
      <c r="K171" s="7">
        <f t="shared" si="348"/>
        <v>352877</v>
      </c>
      <c r="L171" s="7">
        <f t="shared" si="348"/>
        <v>352877</v>
      </c>
      <c r="M171" s="7">
        <f t="shared" si="348"/>
        <v>0</v>
      </c>
      <c r="N171" s="34">
        <f t="shared" si="348"/>
        <v>0</v>
      </c>
      <c r="O171" s="34">
        <f t="shared" si="348"/>
        <v>0</v>
      </c>
      <c r="P171" s="34">
        <f t="shared" si="348"/>
        <v>0</v>
      </c>
      <c r="Q171" s="34">
        <f t="shared" si="348"/>
        <v>0</v>
      </c>
      <c r="R171" s="34">
        <f t="shared" si="348"/>
        <v>0</v>
      </c>
      <c r="S171" s="7">
        <f t="shared" si="348"/>
        <v>352877</v>
      </c>
      <c r="T171" s="7">
        <f t="shared" si="348"/>
        <v>0</v>
      </c>
      <c r="U171" s="34">
        <f t="shared" si="348"/>
        <v>0</v>
      </c>
      <c r="V171" s="34">
        <f t="shared" si="348"/>
        <v>0</v>
      </c>
      <c r="W171" s="34">
        <f t="shared" si="348"/>
        <v>0</v>
      </c>
      <c r="X171" s="34">
        <f t="shared" si="348"/>
        <v>0</v>
      </c>
      <c r="Y171" s="34">
        <f t="shared" si="348"/>
        <v>0</v>
      </c>
      <c r="Z171" s="64">
        <f t="shared" si="280"/>
        <v>352877</v>
      </c>
      <c r="AA171" s="7">
        <f t="shared" si="348"/>
        <v>352877</v>
      </c>
      <c r="AB171" s="64">
        <f t="shared" si="348"/>
        <v>352877</v>
      </c>
      <c r="AC171" s="7">
        <f t="shared" si="348"/>
        <v>0</v>
      </c>
      <c r="AD171" s="64">
        <f t="shared" si="348"/>
        <v>352877</v>
      </c>
      <c r="AE171" s="7">
        <f t="shared" si="348"/>
        <v>352877</v>
      </c>
      <c r="AF171" s="64">
        <f t="shared" si="348"/>
        <v>352877</v>
      </c>
      <c r="AG171" s="7">
        <f t="shared" si="348"/>
        <v>0</v>
      </c>
      <c r="AH171" s="64">
        <f t="shared" si="348"/>
        <v>352877</v>
      </c>
      <c r="AI171" s="7">
        <f t="shared" si="348"/>
        <v>0</v>
      </c>
    </row>
    <row r="172" spans="1:35" ht="76.5" hidden="1" outlineLevel="4" x14ac:dyDescent="0.25">
      <c r="A172" s="18" t="s">
        <v>154</v>
      </c>
      <c r="B172" s="9"/>
      <c r="C172" s="9"/>
      <c r="D172" s="9"/>
      <c r="E172" s="17" t="s">
        <v>74</v>
      </c>
      <c r="F172" s="17" t="s">
        <v>90</v>
      </c>
      <c r="G172" s="17" t="s">
        <v>85</v>
      </c>
      <c r="H172" s="17" t="s">
        <v>0</v>
      </c>
      <c r="I172" s="8" t="s">
        <v>109</v>
      </c>
      <c r="J172" s="9">
        <v>611</v>
      </c>
      <c r="K172" s="1">
        <v>352877</v>
      </c>
      <c r="L172" s="1">
        <v>352877</v>
      </c>
      <c r="M172" s="1"/>
      <c r="N172" s="36"/>
      <c r="O172" s="36"/>
      <c r="P172" s="36"/>
      <c r="Q172" s="36"/>
      <c r="R172" s="36"/>
      <c r="S172" s="1">
        <v>352877</v>
      </c>
      <c r="T172" s="1"/>
      <c r="U172" s="36"/>
      <c r="V172" s="36"/>
      <c r="W172" s="36"/>
      <c r="X172" s="36"/>
      <c r="Y172" s="36"/>
      <c r="Z172" s="64">
        <f t="shared" si="280"/>
        <v>352877</v>
      </c>
      <c r="AA172" s="1">
        <v>352877</v>
      </c>
      <c r="AB172" s="66">
        <v>352877</v>
      </c>
      <c r="AC172" s="1"/>
      <c r="AD172" s="66">
        <f t="shared" ref="AD172" si="349">AB172+AC172</f>
        <v>352877</v>
      </c>
      <c r="AE172" s="1">
        <v>352877</v>
      </c>
      <c r="AF172" s="66">
        <v>352877</v>
      </c>
      <c r="AG172" s="1"/>
      <c r="AH172" s="66">
        <f t="shared" ref="AH172" si="350">AF172+AG172</f>
        <v>352877</v>
      </c>
      <c r="AI172" s="1"/>
    </row>
    <row r="173" spans="1:35" ht="51" hidden="1" outlineLevel="1" x14ac:dyDescent="0.25">
      <c r="A173" s="18" t="s">
        <v>211</v>
      </c>
      <c r="B173" s="9" t="s">
        <v>0</v>
      </c>
      <c r="C173" s="9" t="s">
        <v>330</v>
      </c>
      <c r="D173" s="9" t="s">
        <v>139</v>
      </c>
      <c r="E173" s="8" t="s">
        <v>74</v>
      </c>
      <c r="F173" s="8" t="s">
        <v>90</v>
      </c>
      <c r="G173" s="8" t="s">
        <v>85</v>
      </c>
      <c r="H173" s="8" t="s">
        <v>0</v>
      </c>
      <c r="I173" s="9">
        <v>80720</v>
      </c>
      <c r="J173" s="9"/>
      <c r="K173" s="7">
        <f t="shared" ref="K173:AE173" si="351">K174+K179+K183</f>
        <v>24378053.91</v>
      </c>
      <c r="L173" s="7">
        <f t="shared" ref="L173:R173" si="352">L174+L179+L183</f>
        <v>24378053.91</v>
      </c>
      <c r="M173" s="7">
        <f t="shared" si="352"/>
        <v>0</v>
      </c>
      <c r="N173" s="34">
        <f t="shared" si="352"/>
        <v>0</v>
      </c>
      <c r="O173" s="34">
        <f t="shared" ref="O173:P173" si="353">O174+O179+O183</f>
        <v>0</v>
      </c>
      <c r="P173" s="34">
        <f t="shared" si="353"/>
        <v>0</v>
      </c>
      <c r="Q173" s="34">
        <f t="shared" ref="Q173" si="354">Q174+Q179+Q183</f>
        <v>0</v>
      </c>
      <c r="R173" s="34">
        <f t="shared" si="352"/>
        <v>0</v>
      </c>
      <c r="S173" s="7">
        <f t="shared" ref="S173:Y173" si="355">S174+S179+S183</f>
        <v>24378053.91</v>
      </c>
      <c r="T173" s="7">
        <f t="shared" ref="T173:W173" si="356">T174+T179+T183</f>
        <v>0</v>
      </c>
      <c r="U173" s="34">
        <f t="shared" si="356"/>
        <v>0</v>
      </c>
      <c r="V173" s="34">
        <f t="shared" si="356"/>
        <v>0</v>
      </c>
      <c r="W173" s="34">
        <f t="shared" si="356"/>
        <v>0</v>
      </c>
      <c r="X173" s="34">
        <f t="shared" si="355"/>
        <v>0</v>
      </c>
      <c r="Y173" s="34">
        <f t="shared" si="355"/>
        <v>0</v>
      </c>
      <c r="Z173" s="64">
        <f t="shared" si="280"/>
        <v>24378053.91</v>
      </c>
      <c r="AA173" s="7">
        <f t="shared" si="351"/>
        <v>19855069.52</v>
      </c>
      <c r="AB173" s="64">
        <f t="shared" ref="AB173:AC173" si="357">AB174+AB179+AB183</f>
        <v>19855069.52</v>
      </c>
      <c r="AC173" s="7">
        <f t="shared" si="357"/>
        <v>0</v>
      </c>
      <c r="AD173" s="64">
        <f t="shared" si="351"/>
        <v>19855069.52</v>
      </c>
      <c r="AE173" s="7">
        <f t="shared" si="351"/>
        <v>20323176.27</v>
      </c>
      <c r="AF173" s="64">
        <f t="shared" ref="AF173:AG173" si="358">AF174+AF179+AF183</f>
        <v>20323176.27</v>
      </c>
      <c r="AG173" s="7">
        <f t="shared" si="358"/>
        <v>0</v>
      </c>
      <c r="AH173" s="64">
        <f t="shared" ref="AH173:AI173" si="359">AH174+AH179+AH183</f>
        <v>20323176.27</v>
      </c>
      <c r="AI173" s="7">
        <f t="shared" si="359"/>
        <v>0</v>
      </c>
    </row>
    <row r="174" spans="1:35" ht="89.25" hidden="1" outlineLevel="2" x14ac:dyDescent="0.25">
      <c r="A174" s="18" t="s">
        <v>185</v>
      </c>
      <c r="B174" s="9" t="s">
        <v>0</v>
      </c>
      <c r="C174" s="9" t="s">
        <v>330</v>
      </c>
      <c r="D174" s="9" t="s">
        <v>2</v>
      </c>
      <c r="E174" s="17" t="s">
        <v>74</v>
      </c>
      <c r="F174" s="17" t="s">
        <v>90</v>
      </c>
      <c r="G174" s="17" t="s">
        <v>85</v>
      </c>
      <c r="H174" s="17" t="s">
        <v>0</v>
      </c>
      <c r="I174" s="9">
        <v>80720</v>
      </c>
      <c r="J174" s="9" t="s">
        <v>2</v>
      </c>
      <c r="K174" s="7">
        <f t="shared" ref="K174:AI174" si="360">K175</f>
        <v>13711605.91</v>
      </c>
      <c r="L174" s="7">
        <f t="shared" si="360"/>
        <v>13711605.91</v>
      </c>
      <c r="M174" s="7">
        <f t="shared" si="360"/>
        <v>0</v>
      </c>
      <c r="N174" s="34">
        <f t="shared" si="360"/>
        <v>0</v>
      </c>
      <c r="O174" s="34">
        <f t="shared" si="360"/>
        <v>0</v>
      </c>
      <c r="P174" s="34">
        <f t="shared" si="360"/>
        <v>0</v>
      </c>
      <c r="Q174" s="34">
        <f t="shared" si="360"/>
        <v>0</v>
      </c>
      <c r="R174" s="34">
        <f t="shared" si="360"/>
        <v>0</v>
      </c>
      <c r="S174" s="7">
        <f t="shared" si="360"/>
        <v>13711605.91</v>
      </c>
      <c r="T174" s="7">
        <f t="shared" si="360"/>
        <v>0</v>
      </c>
      <c r="U174" s="34">
        <f t="shared" si="360"/>
        <v>0</v>
      </c>
      <c r="V174" s="34">
        <f t="shared" si="360"/>
        <v>0</v>
      </c>
      <c r="W174" s="34">
        <f t="shared" si="360"/>
        <v>0</v>
      </c>
      <c r="X174" s="34">
        <f t="shared" si="360"/>
        <v>0</v>
      </c>
      <c r="Y174" s="34">
        <f t="shared" si="360"/>
        <v>0</v>
      </c>
      <c r="Z174" s="64">
        <f t="shared" si="280"/>
        <v>13711605.91</v>
      </c>
      <c r="AA174" s="7">
        <f t="shared" si="360"/>
        <v>14051140.949999999</v>
      </c>
      <c r="AB174" s="64">
        <f t="shared" si="360"/>
        <v>14051140.949999999</v>
      </c>
      <c r="AC174" s="7">
        <f t="shared" si="360"/>
        <v>0</v>
      </c>
      <c r="AD174" s="64">
        <f t="shared" si="360"/>
        <v>14051140.949999999</v>
      </c>
      <c r="AE174" s="7">
        <f t="shared" si="360"/>
        <v>14325181.49</v>
      </c>
      <c r="AF174" s="64">
        <f t="shared" si="360"/>
        <v>14325181.49</v>
      </c>
      <c r="AG174" s="7">
        <f t="shared" si="360"/>
        <v>0</v>
      </c>
      <c r="AH174" s="64">
        <f t="shared" si="360"/>
        <v>14325181.49</v>
      </c>
      <c r="AI174" s="7">
        <f t="shared" si="360"/>
        <v>0</v>
      </c>
    </row>
    <row r="175" spans="1:35" ht="25.5" hidden="1" outlineLevel="3" x14ac:dyDescent="0.25">
      <c r="A175" s="18" t="s">
        <v>212</v>
      </c>
      <c r="B175" s="9" t="s">
        <v>0</v>
      </c>
      <c r="C175" s="9" t="s">
        <v>330</v>
      </c>
      <c r="D175" s="9" t="s">
        <v>28</v>
      </c>
      <c r="E175" s="17" t="s">
        <v>74</v>
      </c>
      <c r="F175" s="17" t="s">
        <v>90</v>
      </c>
      <c r="G175" s="17" t="s">
        <v>85</v>
      </c>
      <c r="H175" s="17" t="s">
        <v>0</v>
      </c>
      <c r="I175" s="9">
        <v>80720</v>
      </c>
      <c r="J175" s="9" t="s">
        <v>28</v>
      </c>
      <c r="K175" s="7">
        <f t="shared" ref="K175:AE175" si="361">K176+K177+K178</f>
        <v>13711605.91</v>
      </c>
      <c r="L175" s="7">
        <f t="shared" ref="L175:R175" si="362">L176+L177+L178</f>
        <v>13711605.91</v>
      </c>
      <c r="M175" s="7">
        <f t="shared" si="362"/>
        <v>0</v>
      </c>
      <c r="N175" s="34">
        <f t="shared" si="362"/>
        <v>0</v>
      </c>
      <c r="O175" s="34">
        <f t="shared" ref="O175:P175" si="363">O176+O177+O178</f>
        <v>0</v>
      </c>
      <c r="P175" s="34">
        <f t="shared" si="363"/>
        <v>0</v>
      </c>
      <c r="Q175" s="34">
        <f t="shared" ref="Q175" si="364">Q176+Q177+Q178</f>
        <v>0</v>
      </c>
      <c r="R175" s="34">
        <f t="shared" si="362"/>
        <v>0</v>
      </c>
      <c r="S175" s="7">
        <f t="shared" ref="S175:Y175" si="365">S176+S177+S178</f>
        <v>13711605.91</v>
      </c>
      <c r="T175" s="7">
        <f t="shared" ref="T175:W175" si="366">T176+T177+T178</f>
        <v>0</v>
      </c>
      <c r="U175" s="34">
        <f t="shared" si="366"/>
        <v>0</v>
      </c>
      <c r="V175" s="34">
        <f t="shared" si="366"/>
        <v>0</v>
      </c>
      <c r="W175" s="34">
        <f t="shared" si="366"/>
        <v>0</v>
      </c>
      <c r="X175" s="34">
        <f t="shared" si="365"/>
        <v>0</v>
      </c>
      <c r="Y175" s="34">
        <f t="shared" si="365"/>
        <v>0</v>
      </c>
      <c r="Z175" s="64">
        <f t="shared" si="280"/>
        <v>13711605.91</v>
      </c>
      <c r="AA175" s="7">
        <f t="shared" si="361"/>
        <v>14051140.949999999</v>
      </c>
      <c r="AB175" s="64">
        <f t="shared" ref="AB175:AC175" si="367">AB176+AB177+AB178</f>
        <v>14051140.949999999</v>
      </c>
      <c r="AC175" s="7">
        <f t="shared" si="367"/>
        <v>0</v>
      </c>
      <c r="AD175" s="64">
        <f t="shared" si="361"/>
        <v>14051140.949999999</v>
      </c>
      <c r="AE175" s="7">
        <f t="shared" si="361"/>
        <v>14325181.49</v>
      </c>
      <c r="AF175" s="64">
        <f t="shared" ref="AF175:AG175" si="368">AF176+AF177+AF178</f>
        <v>14325181.49</v>
      </c>
      <c r="AG175" s="7">
        <f t="shared" si="368"/>
        <v>0</v>
      </c>
      <c r="AH175" s="64">
        <f t="shared" ref="AH175:AI175" si="369">AH176+AH177+AH178</f>
        <v>14325181.49</v>
      </c>
      <c r="AI175" s="7">
        <f t="shared" si="369"/>
        <v>0</v>
      </c>
    </row>
    <row r="176" spans="1:35" hidden="1" outlineLevel="4" x14ac:dyDescent="0.25">
      <c r="A176" s="18" t="s">
        <v>213</v>
      </c>
      <c r="B176" s="9" t="s">
        <v>0</v>
      </c>
      <c r="C176" s="9" t="s">
        <v>330</v>
      </c>
      <c r="D176" s="9" t="s">
        <v>29</v>
      </c>
      <c r="E176" s="17" t="s">
        <v>74</v>
      </c>
      <c r="F176" s="17" t="s">
        <v>90</v>
      </c>
      <c r="G176" s="17" t="s">
        <v>85</v>
      </c>
      <c r="H176" s="17" t="s">
        <v>0</v>
      </c>
      <c r="I176" s="9">
        <v>80720</v>
      </c>
      <c r="J176" s="9" t="s">
        <v>29</v>
      </c>
      <c r="K176" s="7">
        <v>10480065.98</v>
      </c>
      <c r="L176" s="7">
        <v>10480065.98</v>
      </c>
      <c r="M176" s="7"/>
      <c r="N176" s="34"/>
      <c r="O176" s="34"/>
      <c r="P176" s="34"/>
      <c r="Q176" s="34"/>
      <c r="R176" s="34"/>
      <c r="S176" s="7">
        <v>10480065.98</v>
      </c>
      <c r="T176" s="7"/>
      <c r="U176" s="34"/>
      <c r="V176" s="34"/>
      <c r="W176" s="34"/>
      <c r="X176" s="34"/>
      <c r="Y176" s="34"/>
      <c r="Z176" s="64">
        <f t="shared" si="280"/>
        <v>10480065.98</v>
      </c>
      <c r="AA176" s="7">
        <v>10726928.529999999</v>
      </c>
      <c r="AB176" s="64">
        <v>10726928.529999999</v>
      </c>
      <c r="AC176" s="7"/>
      <c r="AD176" s="66">
        <f t="shared" ref="AD176:AD178" si="370">AB176+AC176</f>
        <v>10726928.529999999</v>
      </c>
      <c r="AE176" s="7">
        <v>10937405.140000001</v>
      </c>
      <c r="AF176" s="64">
        <v>10937405.140000001</v>
      </c>
      <c r="AG176" s="7"/>
      <c r="AH176" s="66">
        <f t="shared" ref="AH176:AH178" si="371">AF176+AG176</f>
        <v>10937405.140000001</v>
      </c>
      <c r="AI176" s="7"/>
    </row>
    <row r="177" spans="1:35" ht="38.25" hidden="1" outlineLevel="4" x14ac:dyDescent="0.25">
      <c r="A177" s="18" t="s">
        <v>236</v>
      </c>
      <c r="B177" s="9" t="s">
        <v>0</v>
      </c>
      <c r="C177" s="9" t="s">
        <v>330</v>
      </c>
      <c r="D177" s="9" t="s">
        <v>41</v>
      </c>
      <c r="E177" s="17" t="s">
        <v>74</v>
      </c>
      <c r="F177" s="17" t="s">
        <v>90</v>
      </c>
      <c r="G177" s="17" t="s">
        <v>85</v>
      </c>
      <c r="H177" s="17" t="s">
        <v>0</v>
      </c>
      <c r="I177" s="9">
        <v>80720</v>
      </c>
      <c r="J177" s="9" t="s">
        <v>41</v>
      </c>
      <c r="K177" s="7">
        <v>133000</v>
      </c>
      <c r="L177" s="7">
        <v>133000</v>
      </c>
      <c r="M177" s="7"/>
      <c r="N177" s="34"/>
      <c r="O177" s="34"/>
      <c r="P177" s="34"/>
      <c r="Q177" s="34"/>
      <c r="R177" s="34"/>
      <c r="S177" s="7">
        <v>133000</v>
      </c>
      <c r="T177" s="7"/>
      <c r="U177" s="34"/>
      <c r="V177" s="34"/>
      <c r="W177" s="34"/>
      <c r="X177" s="34"/>
      <c r="Y177" s="34"/>
      <c r="Z177" s="64">
        <f t="shared" si="280"/>
        <v>133000</v>
      </c>
      <c r="AA177" s="7">
        <v>133000</v>
      </c>
      <c r="AB177" s="64">
        <v>133000</v>
      </c>
      <c r="AC177" s="7"/>
      <c r="AD177" s="66">
        <f t="shared" si="370"/>
        <v>133000</v>
      </c>
      <c r="AE177" s="7">
        <v>133000</v>
      </c>
      <c r="AF177" s="64">
        <v>133000</v>
      </c>
      <c r="AG177" s="7"/>
      <c r="AH177" s="66">
        <f t="shared" si="371"/>
        <v>133000</v>
      </c>
      <c r="AI177" s="7"/>
    </row>
    <row r="178" spans="1:35" ht="51" hidden="1" outlineLevel="4" x14ac:dyDescent="0.25">
      <c r="A178" s="18" t="s">
        <v>214</v>
      </c>
      <c r="B178" s="9" t="s">
        <v>0</v>
      </c>
      <c r="C178" s="9" t="s">
        <v>330</v>
      </c>
      <c r="D178" s="9" t="s">
        <v>30</v>
      </c>
      <c r="E178" s="17" t="s">
        <v>74</v>
      </c>
      <c r="F178" s="17" t="s">
        <v>90</v>
      </c>
      <c r="G178" s="17" t="s">
        <v>85</v>
      </c>
      <c r="H178" s="17" t="s">
        <v>0</v>
      </c>
      <c r="I178" s="9">
        <v>80720</v>
      </c>
      <c r="J178" s="9" t="s">
        <v>30</v>
      </c>
      <c r="K178" s="7">
        <v>3098539.93</v>
      </c>
      <c r="L178" s="7">
        <v>3098539.93</v>
      </c>
      <c r="M178" s="7"/>
      <c r="N178" s="34"/>
      <c r="O178" s="34"/>
      <c r="P178" s="34"/>
      <c r="Q178" s="34"/>
      <c r="R178" s="34"/>
      <c r="S178" s="7">
        <v>3098539.93</v>
      </c>
      <c r="T178" s="7"/>
      <c r="U178" s="34"/>
      <c r="V178" s="34"/>
      <c r="W178" s="34"/>
      <c r="X178" s="34"/>
      <c r="Y178" s="34"/>
      <c r="Z178" s="64">
        <f t="shared" si="280"/>
        <v>3098539.93</v>
      </c>
      <c r="AA178" s="7">
        <v>3191212.42</v>
      </c>
      <c r="AB178" s="64">
        <v>3191212.42</v>
      </c>
      <c r="AC178" s="7"/>
      <c r="AD178" s="66">
        <f t="shared" si="370"/>
        <v>3191212.42</v>
      </c>
      <c r="AE178" s="7">
        <v>3254776.35</v>
      </c>
      <c r="AF178" s="64">
        <v>3254776.35</v>
      </c>
      <c r="AG178" s="7"/>
      <c r="AH178" s="66">
        <f t="shared" si="371"/>
        <v>3254776.35</v>
      </c>
      <c r="AI178" s="7"/>
    </row>
    <row r="179" spans="1:35" ht="38.25" hidden="1" outlineLevel="2" x14ac:dyDescent="0.25">
      <c r="A179" s="18" t="s">
        <v>164</v>
      </c>
      <c r="B179" s="9" t="s">
        <v>0</v>
      </c>
      <c r="C179" s="9" t="s">
        <v>330</v>
      </c>
      <c r="D179" s="9" t="s">
        <v>12</v>
      </c>
      <c r="E179" s="17" t="s">
        <v>74</v>
      </c>
      <c r="F179" s="17" t="s">
        <v>90</v>
      </c>
      <c r="G179" s="17" t="s">
        <v>85</v>
      </c>
      <c r="H179" s="17" t="s">
        <v>0</v>
      </c>
      <c r="I179" s="9">
        <v>80720</v>
      </c>
      <c r="J179" s="9" t="s">
        <v>12</v>
      </c>
      <c r="K179" s="7">
        <f t="shared" ref="K179:AI179" si="372">K180</f>
        <v>10436309.16</v>
      </c>
      <c r="L179" s="7">
        <f t="shared" si="372"/>
        <v>10436309.16</v>
      </c>
      <c r="M179" s="7">
        <f t="shared" si="372"/>
        <v>0</v>
      </c>
      <c r="N179" s="34">
        <f t="shared" si="372"/>
        <v>0</v>
      </c>
      <c r="O179" s="34">
        <f t="shared" si="372"/>
        <v>0</v>
      </c>
      <c r="P179" s="34">
        <f t="shared" si="372"/>
        <v>0</v>
      </c>
      <c r="Q179" s="34">
        <f t="shared" si="372"/>
        <v>0</v>
      </c>
      <c r="R179" s="34">
        <f t="shared" si="372"/>
        <v>0</v>
      </c>
      <c r="S179" s="7">
        <f t="shared" si="372"/>
        <v>10436309.16</v>
      </c>
      <c r="T179" s="7">
        <f t="shared" si="372"/>
        <v>0</v>
      </c>
      <c r="U179" s="34">
        <f t="shared" si="372"/>
        <v>0</v>
      </c>
      <c r="V179" s="34">
        <f t="shared" si="372"/>
        <v>0</v>
      </c>
      <c r="W179" s="34">
        <f t="shared" si="372"/>
        <v>0</v>
      </c>
      <c r="X179" s="34">
        <f t="shared" si="372"/>
        <v>0</v>
      </c>
      <c r="Y179" s="34">
        <f t="shared" si="372"/>
        <v>0</v>
      </c>
      <c r="Z179" s="64">
        <f t="shared" si="280"/>
        <v>10436309.16</v>
      </c>
      <c r="AA179" s="7">
        <f t="shared" si="372"/>
        <v>5573789.7299999995</v>
      </c>
      <c r="AB179" s="64">
        <f t="shared" si="372"/>
        <v>5573789.7299999995</v>
      </c>
      <c r="AC179" s="7">
        <f t="shared" si="372"/>
        <v>0</v>
      </c>
      <c r="AD179" s="64">
        <f t="shared" si="372"/>
        <v>5573789.7299999995</v>
      </c>
      <c r="AE179" s="7">
        <f t="shared" si="372"/>
        <v>5767855.9400000004</v>
      </c>
      <c r="AF179" s="64">
        <f t="shared" si="372"/>
        <v>5767855.9400000004</v>
      </c>
      <c r="AG179" s="7">
        <f t="shared" si="372"/>
        <v>0</v>
      </c>
      <c r="AH179" s="64">
        <f t="shared" si="372"/>
        <v>5767855.9400000004</v>
      </c>
      <c r="AI179" s="7">
        <f t="shared" si="372"/>
        <v>0</v>
      </c>
    </row>
    <row r="180" spans="1:35" ht="51" hidden="1" outlineLevel="3" x14ac:dyDescent="0.25">
      <c r="A180" s="18" t="s">
        <v>165</v>
      </c>
      <c r="B180" s="9" t="s">
        <v>0</v>
      </c>
      <c r="C180" s="9" t="s">
        <v>330</v>
      </c>
      <c r="D180" s="9" t="s">
        <v>14</v>
      </c>
      <c r="E180" s="17" t="s">
        <v>74</v>
      </c>
      <c r="F180" s="17" t="s">
        <v>90</v>
      </c>
      <c r="G180" s="17" t="s">
        <v>85</v>
      </c>
      <c r="H180" s="17" t="s">
        <v>0</v>
      </c>
      <c r="I180" s="9">
        <v>80720</v>
      </c>
      <c r="J180" s="9" t="s">
        <v>14</v>
      </c>
      <c r="K180" s="7">
        <f t="shared" ref="K180:AE180" si="373">K181+K182</f>
        <v>10436309.16</v>
      </c>
      <c r="L180" s="7">
        <f t="shared" ref="L180:R180" si="374">L181+L182</f>
        <v>10436309.16</v>
      </c>
      <c r="M180" s="7">
        <f t="shared" si="374"/>
        <v>0</v>
      </c>
      <c r="N180" s="34">
        <f t="shared" si="374"/>
        <v>0</v>
      </c>
      <c r="O180" s="34">
        <f t="shared" ref="O180:P180" si="375">O181+O182</f>
        <v>0</v>
      </c>
      <c r="P180" s="34">
        <f t="shared" si="375"/>
        <v>0</v>
      </c>
      <c r="Q180" s="34">
        <f t="shared" ref="Q180" si="376">Q181+Q182</f>
        <v>0</v>
      </c>
      <c r="R180" s="34">
        <f t="shared" si="374"/>
        <v>0</v>
      </c>
      <c r="S180" s="7">
        <f t="shared" ref="S180:Y180" si="377">S181+S182</f>
        <v>10436309.16</v>
      </c>
      <c r="T180" s="7">
        <f t="shared" ref="T180:W180" si="378">T181+T182</f>
        <v>0</v>
      </c>
      <c r="U180" s="34">
        <f t="shared" si="378"/>
        <v>0</v>
      </c>
      <c r="V180" s="34">
        <f t="shared" si="378"/>
        <v>0</v>
      </c>
      <c r="W180" s="34">
        <f t="shared" si="378"/>
        <v>0</v>
      </c>
      <c r="X180" s="34">
        <f t="shared" si="377"/>
        <v>0</v>
      </c>
      <c r="Y180" s="34">
        <f t="shared" si="377"/>
        <v>0</v>
      </c>
      <c r="Z180" s="64">
        <f t="shared" si="280"/>
        <v>10436309.16</v>
      </c>
      <c r="AA180" s="7">
        <f t="shared" si="373"/>
        <v>5573789.7299999995</v>
      </c>
      <c r="AB180" s="64">
        <f t="shared" ref="AB180:AC180" si="379">AB181+AB182</f>
        <v>5573789.7299999995</v>
      </c>
      <c r="AC180" s="7">
        <f t="shared" si="379"/>
        <v>0</v>
      </c>
      <c r="AD180" s="64">
        <f t="shared" si="373"/>
        <v>5573789.7299999995</v>
      </c>
      <c r="AE180" s="7">
        <f t="shared" si="373"/>
        <v>5767855.9400000004</v>
      </c>
      <c r="AF180" s="64">
        <f t="shared" ref="AF180:AG180" si="380">AF181+AF182</f>
        <v>5767855.9400000004</v>
      </c>
      <c r="AG180" s="7">
        <f t="shared" si="380"/>
        <v>0</v>
      </c>
      <c r="AH180" s="64">
        <f t="shared" ref="AH180:AI180" si="381">AH181+AH182</f>
        <v>5767855.9400000004</v>
      </c>
      <c r="AI180" s="7">
        <f t="shared" si="381"/>
        <v>0</v>
      </c>
    </row>
    <row r="181" spans="1:35" ht="25.5" hidden="1" outlineLevel="4" x14ac:dyDescent="0.25">
      <c r="A181" s="18" t="s">
        <v>166</v>
      </c>
      <c r="B181" s="9" t="s">
        <v>0</v>
      </c>
      <c r="C181" s="9" t="s">
        <v>330</v>
      </c>
      <c r="D181" s="9" t="s">
        <v>16</v>
      </c>
      <c r="E181" s="17" t="s">
        <v>74</v>
      </c>
      <c r="F181" s="17" t="s">
        <v>90</v>
      </c>
      <c r="G181" s="17" t="s">
        <v>85</v>
      </c>
      <c r="H181" s="17" t="s">
        <v>0</v>
      </c>
      <c r="I181" s="9">
        <v>80720</v>
      </c>
      <c r="J181" s="9" t="s">
        <v>16</v>
      </c>
      <c r="K181" s="7">
        <v>6154764.46</v>
      </c>
      <c r="L181" s="7">
        <v>6154764.46</v>
      </c>
      <c r="M181" s="7">
        <f>SUM(N181:R181)</f>
        <v>0</v>
      </c>
      <c r="N181" s="51">
        <v>0</v>
      </c>
      <c r="O181" s="15">
        <v>0</v>
      </c>
      <c r="P181" s="34"/>
      <c r="Q181" s="34"/>
      <c r="R181" s="34"/>
      <c r="S181" s="7">
        <f>L181+M181</f>
        <v>6154764.46</v>
      </c>
      <c r="T181" s="7"/>
      <c r="U181" s="34"/>
      <c r="V181" s="34"/>
      <c r="W181" s="34"/>
      <c r="X181" s="34"/>
      <c r="Y181" s="34"/>
      <c r="Z181" s="64">
        <f t="shared" si="280"/>
        <v>6154764.46</v>
      </c>
      <c r="AA181" s="7">
        <v>1125436.97</v>
      </c>
      <c r="AB181" s="64">
        <v>1125436.97</v>
      </c>
      <c r="AC181" s="7"/>
      <c r="AD181" s="66">
        <f t="shared" ref="AD181:AD182" si="382">AB181+AC181</f>
        <v>1125436.97</v>
      </c>
      <c r="AE181" s="7">
        <v>1141569.08</v>
      </c>
      <c r="AF181" s="64">
        <v>1141569.08</v>
      </c>
      <c r="AG181" s="7"/>
      <c r="AH181" s="66">
        <f t="shared" ref="AH181:AH182" si="383">AF181+AG181</f>
        <v>1141569.08</v>
      </c>
      <c r="AI181" s="7"/>
    </row>
    <row r="182" spans="1:35" ht="25.5" hidden="1" outlineLevel="4" x14ac:dyDescent="0.25">
      <c r="A182" s="18" t="s">
        <v>215</v>
      </c>
      <c r="B182" s="9" t="s">
        <v>0</v>
      </c>
      <c r="C182" s="9" t="s">
        <v>330</v>
      </c>
      <c r="D182" s="9" t="s">
        <v>32</v>
      </c>
      <c r="E182" s="17" t="s">
        <v>74</v>
      </c>
      <c r="F182" s="17" t="s">
        <v>90</v>
      </c>
      <c r="G182" s="17" t="s">
        <v>85</v>
      </c>
      <c r="H182" s="17" t="s">
        <v>0</v>
      </c>
      <c r="I182" s="9">
        <v>80720</v>
      </c>
      <c r="J182" s="9" t="s">
        <v>32</v>
      </c>
      <c r="K182" s="1">
        <v>4281544.7</v>
      </c>
      <c r="L182" s="1">
        <v>4281544.7</v>
      </c>
      <c r="M182" s="1"/>
      <c r="N182" s="36"/>
      <c r="O182" s="36"/>
      <c r="P182" s="36"/>
      <c r="Q182" s="36"/>
      <c r="R182" s="36"/>
      <c r="S182" s="1">
        <v>4281544.7</v>
      </c>
      <c r="T182" s="1"/>
      <c r="U182" s="36"/>
      <c r="V182" s="36"/>
      <c r="W182" s="36"/>
      <c r="X182" s="36"/>
      <c r="Y182" s="36"/>
      <c r="Z182" s="64">
        <f t="shared" si="280"/>
        <v>4281544.7</v>
      </c>
      <c r="AA182" s="1">
        <v>4448352.76</v>
      </c>
      <c r="AB182" s="66">
        <v>4448352.76</v>
      </c>
      <c r="AC182" s="1"/>
      <c r="AD182" s="66">
        <f t="shared" si="382"/>
        <v>4448352.76</v>
      </c>
      <c r="AE182" s="1">
        <v>4626286.8600000003</v>
      </c>
      <c r="AF182" s="66">
        <v>4626286.8600000003</v>
      </c>
      <c r="AG182" s="1"/>
      <c r="AH182" s="66">
        <f t="shared" si="383"/>
        <v>4626286.8600000003</v>
      </c>
      <c r="AI182" s="1"/>
    </row>
    <row r="183" spans="1:35" hidden="1" outlineLevel="4" x14ac:dyDescent="0.25">
      <c r="A183" s="18" t="s">
        <v>194</v>
      </c>
      <c r="B183" s="9" t="s">
        <v>0</v>
      </c>
      <c r="C183" s="9" t="s">
        <v>320</v>
      </c>
      <c r="D183" s="9" t="s">
        <v>19</v>
      </c>
      <c r="E183" s="17" t="s">
        <v>74</v>
      </c>
      <c r="F183" s="17" t="s">
        <v>90</v>
      </c>
      <c r="G183" s="17" t="s">
        <v>85</v>
      </c>
      <c r="H183" s="17" t="s">
        <v>0</v>
      </c>
      <c r="I183" s="9">
        <v>80720</v>
      </c>
      <c r="J183" s="9" t="s">
        <v>19</v>
      </c>
      <c r="K183" s="7">
        <f t="shared" ref="K183:AI183" si="384">K184</f>
        <v>230138.84</v>
      </c>
      <c r="L183" s="7">
        <f t="shared" si="384"/>
        <v>230138.84</v>
      </c>
      <c r="M183" s="7">
        <f t="shared" si="384"/>
        <v>0</v>
      </c>
      <c r="N183" s="34">
        <f t="shared" si="384"/>
        <v>0</v>
      </c>
      <c r="O183" s="34">
        <f t="shared" si="384"/>
        <v>0</v>
      </c>
      <c r="P183" s="34">
        <f t="shared" si="384"/>
        <v>0</v>
      </c>
      <c r="Q183" s="34">
        <f t="shared" si="384"/>
        <v>0</v>
      </c>
      <c r="R183" s="34">
        <f t="shared" si="384"/>
        <v>0</v>
      </c>
      <c r="S183" s="7">
        <f t="shared" si="384"/>
        <v>230138.84</v>
      </c>
      <c r="T183" s="7">
        <f t="shared" si="384"/>
        <v>0</v>
      </c>
      <c r="U183" s="34">
        <f t="shared" si="384"/>
        <v>0</v>
      </c>
      <c r="V183" s="34">
        <f t="shared" si="384"/>
        <v>0</v>
      </c>
      <c r="W183" s="34">
        <f t="shared" si="384"/>
        <v>0</v>
      </c>
      <c r="X183" s="34">
        <f t="shared" si="384"/>
        <v>0</v>
      </c>
      <c r="Y183" s="34">
        <f t="shared" si="384"/>
        <v>0</v>
      </c>
      <c r="Z183" s="64">
        <f t="shared" si="280"/>
        <v>230138.84</v>
      </c>
      <c r="AA183" s="7">
        <f t="shared" si="384"/>
        <v>230138.84</v>
      </c>
      <c r="AB183" s="64">
        <f t="shared" si="384"/>
        <v>230138.84</v>
      </c>
      <c r="AC183" s="7">
        <f t="shared" si="384"/>
        <v>0</v>
      </c>
      <c r="AD183" s="64">
        <f t="shared" si="384"/>
        <v>230138.84</v>
      </c>
      <c r="AE183" s="7">
        <f t="shared" si="384"/>
        <v>230138.84</v>
      </c>
      <c r="AF183" s="64">
        <f t="shared" si="384"/>
        <v>230138.84</v>
      </c>
      <c r="AG183" s="7">
        <f t="shared" si="384"/>
        <v>0</v>
      </c>
      <c r="AH183" s="64">
        <f t="shared" si="384"/>
        <v>230138.84</v>
      </c>
      <c r="AI183" s="7">
        <f t="shared" si="384"/>
        <v>0</v>
      </c>
    </row>
    <row r="184" spans="1:35" ht="25.5" hidden="1" outlineLevel="4" x14ac:dyDescent="0.25">
      <c r="A184" s="18" t="s">
        <v>195</v>
      </c>
      <c r="B184" s="9" t="s">
        <v>0</v>
      </c>
      <c r="C184" s="9" t="s">
        <v>320</v>
      </c>
      <c r="D184" s="9" t="s">
        <v>20</v>
      </c>
      <c r="E184" s="17" t="s">
        <v>74</v>
      </c>
      <c r="F184" s="17" t="s">
        <v>90</v>
      </c>
      <c r="G184" s="17" t="s">
        <v>85</v>
      </c>
      <c r="H184" s="17" t="s">
        <v>0</v>
      </c>
      <c r="I184" s="9">
        <v>80720</v>
      </c>
      <c r="J184" s="9" t="s">
        <v>20</v>
      </c>
      <c r="K184" s="7">
        <f t="shared" ref="K184:AE184" si="385">K185+K186+K187</f>
        <v>230138.84</v>
      </c>
      <c r="L184" s="7">
        <f t="shared" ref="L184:R184" si="386">L185+L186+L187</f>
        <v>230138.84</v>
      </c>
      <c r="M184" s="7">
        <f t="shared" si="386"/>
        <v>0</v>
      </c>
      <c r="N184" s="34">
        <f t="shared" si="386"/>
        <v>0</v>
      </c>
      <c r="O184" s="34">
        <f t="shared" ref="O184:P184" si="387">O185+O186+O187</f>
        <v>0</v>
      </c>
      <c r="P184" s="34">
        <f t="shared" si="387"/>
        <v>0</v>
      </c>
      <c r="Q184" s="34">
        <f t="shared" ref="Q184" si="388">Q185+Q186+Q187</f>
        <v>0</v>
      </c>
      <c r="R184" s="34">
        <f t="shared" si="386"/>
        <v>0</v>
      </c>
      <c r="S184" s="7">
        <f t="shared" ref="S184:Y184" si="389">S185+S186+S187</f>
        <v>230138.84</v>
      </c>
      <c r="T184" s="7">
        <f t="shared" ref="T184:W184" si="390">T185+T186+T187</f>
        <v>0</v>
      </c>
      <c r="U184" s="34">
        <f t="shared" si="390"/>
        <v>0</v>
      </c>
      <c r="V184" s="34">
        <f t="shared" si="390"/>
        <v>0</v>
      </c>
      <c r="W184" s="34">
        <f t="shared" si="390"/>
        <v>0</v>
      </c>
      <c r="X184" s="34">
        <f t="shared" si="389"/>
        <v>0</v>
      </c>
      <c r="Y184" s="34">
        <f t="shared" si="389"/>
        <v>0</v>
      </c>
      <c r="Z184" s="64">
        <f t="shared" si="280"/>
        <v>230138.84</v>
      </c>
      <c r="AA184" s="7">
        <f t="shared" si="385"/>
        <v>230138.84</v>
      </c>
      <c r="AB184" s="64">
        <f t="shared" ref="AB184:AC184" si="391">AB185+AB186+AB187</f>
        <v>230138.84</v>
      </c>
      <c r="AC184" s="7">
        <f t="shared" si="391"/>
        <v>0</v>
      </c>
      <c r="AD184" s="64">
        <f t="shared" si="385"/>
        <v>230138.84</v>
      </c>
      <c r="AE184" s="7">
        <f t="shared" si="385"/>
        <v>230138.84</v>
      </c>
      <c r="AF184" s="64">
        <f t="shared" ref="AF184:AG184" si="392">AF185+AF186+AF187</f>
        <v>230138.84</v>
      </c>
      <c r="AG184" s="7">
        <f t="shared" si="392"/>
        <v>0</v>
      </c>
      <c r="AH184" s="64">
        <f t="shared" ref="AH184:AI184" si="393">AH185+AH186+AH187</f>
        <v>230138.84</v>
      </c>
      <c r="AI184" s="7">
        <f t="shared" si="393"/>
        <v>0</v>
      </c>
    </row>
    <row r="185" spans="1:35" ht="25.5" hidden="1" outlineLevel="4" x14ac:dyDescent="0.25">
      <c r="A185" s="18" t="s">
        <v>196</v>
      </c>
      <c r="B185" s="9" t="s">
        <v>0</v>
      </c>
      <c r="C185" s="9" t="s">
        <v>320</v>
      </c>
      <c r="D185" s="9" t="s">
        <v>21</v>
      </c>
      <c r="E185" s="17" t="s">
        <v>74</v>
      </c>
      <c r="F185" s="17" t="s">
        <v>90</v>
      </c>
      <c r="G185" s="17" t="s">
        <v>85</v>
      </c>
      <c r="H185" s="17" t="s">
        <v>0</v>
      </c>
      <c r="I185" s="9">
        <v>80720</v>
      </c>
      <c r="J185" s="9" t="s">
        <v>21</v>
      </c>
      <c r="K185" s="1">
        <v>101376.84</v>
      </c>
      <c r="L185" s="1">
        <v>101376.84</v>
      </c>
      <c r="M185" s="1"/>
      <c r="N185" s="36"/>
      <c r="O185" s="36"/>
      <c r="P185" s="36"/>
      <c r="Q185" s="36"/>
      <c r="R185" s="36"/>
      <c r="S185" s="1">
        <v>101376.84</v>
      </c>
      <c r="T185" s="1"/>
      <c r="U185" s="36"/>
      <c r="V185" s="36"/>
      <c r="W185" s="36"/>
      <c r="X185" s="36"/>
      <c r="Y185" s="36"/>
      <c r="Z185" s="64">
        <f t="shared" si="280"/>
        <v>101376.84</v>
      </c>
      <c r="AA185" s="1">
        <v>101376.84</v>
      </c>
      <c r="AB185" s="66">
        <v>101376.84</v>
      </c>
      <c r="AC185" s="1"/>
      <c r="AD185" s="66">
        <f t="shared" ref="AD185:AD187" si="394">AB185+AC185</f>
        <v>101376.84</v>
      </c>
      <c r="AE185" s="1">
        <v>101376.84</v>
      </c>
      <c r="AF185" s="66">
        <v>101376.84</v>
      </c>
      <c r="AG185" s="1"/>
      <c r="AH185" s="66">
        <f t="shared" ref="AH185:AH187" si="395">AF185+AG185</f>
        <v>101376.84</v>
      </c>
      <c r="AI185" s="1"/>
    </row>
    <row r="186" spans="1:35" hidden="1" outlineLevel="4" x14ac:dyDescent="0.25">
      <c r="A186" s="18" t="s">
        <v>229</v>
      </c>
      <c r="B186" s="9" t="s">
        <v>0</v>
      </c>
      <c r="C186" s="9" t="s">
        <v>320</v>
      </c>
      <c r="D186" s="9" t="s">
        <v>38</v>
      </c>
      <c r="E186" s="17" t="s">
        <v>74</v>
      </c>
      <c r="F186" s="17" t="s">
        <v>90</v>
      </c>
      <c r="G186" s="17" t="s">
        <v>85</v>
      </c>
      <c r="H186" s="17" t="s">
        <v>0</v>
      </c>
      <c r="I186" s="9">
        <v>80720</v>
      </c>
      <c r="J186" s="9" t="s">
        <v>38</v>
      </c>
      <c r="K186" s="1">
        <v>106580</v>
      </c>
      <c r="L186" s="1">
        <v>106580</v>
      </c>
      <c r="M186" s="1"/>
      <c r="N186" s="36"/>
      <c r="O186" s="36"/>
      <c r="P186" s="36"/>
      <c r="Q186" s="36"/>
      <c r="R186" s="36"/>
      <c r="S186" s="1">
        <v>106580</v>
      </c>
      <c r="T186" s="1"/>
      <c r="U186" s="36"/>
      <c r="V186" s="36"/>
      <c r="W186" s="36"/>
      <c r="X186" s="36"/>
      <c r="Y186" s="36"/>
      <c r="Z186" s="64">
        <f t="shared" si="280"/>
        <v>106580</v>
      </c>
      <c r="AA186" s="1">
        <v>106580</v>
      </c>
      <c r="AB186" s="66">
        <v>106580</v>
      </c>
      <c r="AC186" s="1"/>
      <c r="AD186" s="66">
        <f t="shared" si="394"/>
        <v>106580</v>
      </c>
      <c r="AE186" s="1">
        <v>106580</v>
      </c>
      <c r="AF186" s="66">
        <v>106580</v>
      </c>
      <c r="AG186" s="1"/>
      <c r="AH186" s="66">
        <f t="shared" si="395"/>
        <v>106580</v>
      </c>
      <c r="AI186" s="1"/>
    </row>
    <row r="187" spans="1:35" hidden="1" outlineLevel="4" x14ac:dyDescent="0.25">
      <c r="A187" s="18" t="s">
        <v>197</v>
      </c>
      <c r="B187" s="9" t="s">
        <v>0</v>
      </c>
      <c r="C187" s="9" t="s">
        <v>320</v>
      </c>
      <c r="D187" s="9" t="s">
        <v>22</v>
      </c>
      <c r="E187" s="17" t="s">
        <v>74</v>
      </c>
      <c r="F187" s="17" t="s">
        <v>90</v>
      </c>
      <c r="G187" s="17" t="s">
        <v>85</v>
      </c>
      <c r="H187" s="17" t="s">
        <v>0</v>
      </c>
      <c r="I187" s="9">
        <v>80720</v>
      </c>
      <c r="J187" s="9" t="s">
        <v>22</v>
      </c>
      <c r="K187" s="1">
        <v>22182</v>
      </c>
      <c r="L187" s="1">
        <v>22182</v>
      </c>
      <c r="M187" s="1"/>
      <c r="N187" s="36"/>
      <c r="O187" s="36"/>
      <c r="P187" s="36"/>
      <c r="Q187" s="36"/>
      <c r="R187" s="36"/>
      <c r="S187" s="1">
        <v>22182</v>
      </c>
      <c r="T187" s="1"/>
      <c r="U187" s="36"/>
      <c r="V187" s="36"/>
      <c r="W187" s="36"/>
      <c r="X187" s="36"/>
      <c r="Y187" s="36"/>
      <c r="Z187" s="64">
        <f t="shared" si="280"/>
        <v>22182</v>
      </c>
      <c r="AA187" s="1">
        <v>22182</v>
      </c>
      <c r="AB187" s="66">
        <v>22182</v>
      </c>
      <c r="AC187" s="1"/>
      <c r="AD187" s="66">
        <f t="shared" si="394"/>
        <v>22182</v>
      </c>
      <c r="AE187" s="1">
        <v>22182</v>
      </c>
      <c r="AF187" s="66">
        <v>22182</v>
      </c>
      <c r="AG187" s="1"/>
      <c r="AH187" s="66">
        <f t="shared" si="395"/>
        <v>22182</v>
      </c>
      <c r="AI187" s="1"/>
    </row>
    <row r="188" spans="1:35" ht="25.5" hidden="1" outlineLevel="1" x14ac:dyDescent="0.25">
      <c r="A188" s="18" t="s">
        <v>278</v>
      </c>
      <c r="B188" s="9" t="s">
        <v>0</v>
      </c>
      <c r="C188" s="9" t="s">
        <v>331</v>
      </c>
      <c r="D188" s="9" t="s">
        <v>139</v>
      </c>
      <c r="E188" s="8" t="s">
        <v>74</v>
      </c>
      <c r="F188" s="8" t="s">
        <v>90</v>
      </c>
      <c r="G188" s="8" t="s">
        <v>85</v>
      </c>
      <c r="H188" s="8" t="s">
        <v>0</v>
      </c>
      <c r="I188" s="9">
        <v>81150</v>
      </c>
      <c r="J188" s="9"/>
      <c r="K188" s="7">
        <f t="shared" ref="K188:AI190" si="396">K189</f>
        <v>57000</v>
      </c>
      <c r="L188" s="7">
        <f t="shared" si="396"/>
        <v>57000</v>
      </c>
      <c r="M188" s="7">
        <f t="shared" si="396"/>
        <v>0</v>
      </c>
      <c r="N188" s="34">
        <f t="shared" si="396"/>
        <v>0</v>
      </c>
      <c r="O188" s="34">
        <f t="shared" si="396"/>
        <v>0</v>
      </c>
      <c r="P188" s="34">
        <f t="shared" si="396"/>
        <v>0</v>
      </c>
      <c r="Q188" s="34">
        <f t="shared" si="396"/>
        <v>0</v>
      </c>
      <c r="R188" s="34">
        <f t="shared" si="396"/>
        <v>0</v>
      </c>
      <c r="S188" s="7">
        <f t="shared" si="396"/>
        <v>57000</v>
      </c>
      <c r="T188" s="7">
        <f t="shared" si="396"/>
        <v>0</v>
      </c>
      <c r="U188" s="34">
        <f t="shared" si="396"/>
        <v>0</v>
      </c>
      <c r="V188" s="34">
        <f t="shared" si="396"/>
        <v>0</v>
      </c>
      <c r="W188" s="34">
        <f t="shared" si="396"/>
        <v>0</v>
      </c>
      <c r="X188" s="34">
        <f t="shared" si="396"/>
        <v>0</v>
      </c>
      <c r="Y188" s="34">
        <f t="shared" si="396"/>
        <v>0</v>
      </c>
      <c r="Z188" s="64">
        <f t="shared" si="280"/>
        <v>57000</v>
      </c>
      <c r="AA188" s="7">
        <f t="shared" si="396"/>
        <v>0</v>
      </c>
      <c r="AB188" s="64">
        <f t="shared" si="396"/>
        <v>0</v>
      </c>
      <c r="AC188" s="7">
        <f t="shared" si="396"/>
        <v>0</v>
      </c>
      <c r="AD188" s="64">
        <f t="shared" si="396"/>
        <v>0</v>
      </c>
      <c r="AE188" s="7">
        <f t="shared" si="396"/>
        <v>0</v>
      </c>
      <c r="AF188" s="64">
        <f t="shared" si="396"/>
        <v>0</v>
      </c>
      <c r="AG188" s="7">
        <f t="shared" si="396"/>
        <v>0</v>
      </c>
      <c r="AH188" s="64">
        <f t="shared" si="396"/>
        <v>0</v>
      </c>
      <c r="AI188" s="7">
        <f t="shared" si="396"/>
        <v>0</v>
      </c>
    </row>
    <row r="189" spans="1:35" ht="38.25" hidden="1" outlineLevel="2" x14ac:dyDescent="0.25">
      <c r="A189" s="18" t="s">
        <v>164</v>
      </c>
      <c r="B189" s="9" t="s">
        <v>0</v>
      </c>
      <c r="C189" s="9" t="s">
        <v>331</v>
      </c>
      <c r="D189" s="9" t="s">
        <v>12</v>
      </c>
      <c r="E189" s="17" t="s">
        <v>74</v>
      </c>
      <c r="F189" s="17" t="s">
        <v>90</v>
      </c>
      <c r="G189" s="17" t="s">
        <v>85</v>
      </c>
      <c r="H189" s="17" t="s">
        <v>0</v>
      </c>
      <c r="I189" s="9">
        <v>81150</v>
      </c>
      <c r="J189" s="9" t="s">
        <v>12</v>
      </c>
      <c r="K189" s="7">
        <f t="shared" si="396"/>
        <v>57000</v>
      </c>
      <c r="L189" s="7">
        <f t="shared" si="396"/>
        <v>57000</v>
      </c>
      <c r="M189" s="7">
        <f t="shared" si="396"/>
        <v>0</v>
      </c>
      <c r="N189" s="34">
        <f t="shared" si="396"/>
        <v>0</v>
      </c>
      <c r="O189" s="34">
        <f t="shared" si="396"/>
        <v>0</v>
      </c>
      <c r="P189" s="34">
        <f t="shared" si="396"/>
        <v>0</v>
      </c>
      <c r="Q189" s="34">
        <f t="shared" si="396"/>
        <v>0</v>
      </c>
      <c r="R189" s="34">
        <f t="shared" si="396"/>
        <v>0</v>
      </c>
      <c r="S189" s="7">
        <f t="shared" si="396"/>
        <v>57000</v>
      </c>
      <c r="T189" s="7">
        <f t="shared" si="396"/>
        <v>0</v>
      </c>
      <c r="U189" s="34">
        <f t="shared" si="396"/>
        <v>0</v>
      </c>
      <c r="V189" s="34">
        <f t="shared" si="396"/>
        <v>0</v>
      </c>
      <c r="W189" s="34">
        <f t="shared" si="396"/>
        <v>0</v>
      </c>
      <c r="X189" s="34">
        <f t="shared" si="396"/>
        <v>0</v>
      </c>
      <c r="Y189" s="34">
        <f t="shared" si="396"/>
        <v>0</v>
      </c>
      <c r="Z189" s="64">
        <f t="shared" si="280"/>
        <v>57000</v>
      </c>
      <c r="AA189" s="7">
        <f t="shared" si="396"/>
        <v>0</v>
      </c>
      <c r="AB189" s="64">
        <f t="shared" si="396"/>
        <v>0</v>
      </c>
      <c r="AC189" s="7">
        <f t="shared" si="396"/>
        <v>0</v>
      </c>
      <c r="AD189" s="64">
        <f t="shared" si="396"/>
        <v>0</v>
      </c>
      <c r="AE189" s="7">
        <f t="shared" si="396"/>
        <v>0</v>
      </c>
      <c r="AF189" s="64">
        <f t="shared" si="396"/>
        <v>0</v>
      </c>
      <c r="AG189" s="7">
        <f t="shared" si="396"/>
        <v>0</v>
      </c>
      <c r="AH189" s="64">
        <f t="shared" si="396"/>
        <v>0</v>
      </c>
      <c r="AI189" s="7">
        <f t="shared" si="396"/>
        <v>0</v>
      </c>
    </row>
    <row r="190" spans="1:35" ht="51" hidden="1" outlineLevel="3" x14ac:dyDescent="0.25">
      <c r="A190" s="18" t="s">
        <v>165</v>
      </c>
      <c r="B190" s="9" t="s">
        <v>0</v>
      </c>
      <c r="C190" s="9" t="s">
        <v>331</v>
      </c>
      <c r="D190" s="9" t="s">
        <v>14</v>
      </c>
      <c r="E190" s="17" t="s">
        <v>74</v>
      </c>
      <c r="F190" s="17" t="s">
        <v>90</v>
      </c>
      <c r="G190" s="17" t="s">
        <v>85</v>
      </c>
      <c r="H190" s="17" t="s">
        <v>0</v>
      </c>
      <c r="I190" s="9">
        <v>81150</v>
      </c>
      <c r="J190" s="9" t="s">
        <v>14</v>
      </c>
      <c r="K190" s="7">
        <f t="shared" si="396"/>
        <v>57000</v>
      </c>
      <c r="L190" s="7">
        <f t="shared" si="396"/>
        <v>57000</v>
      </c>
      <c r="M190" s="7">
        <f t="shared" si="396"/>
        <v>0</v>
      </c>
      <c r="N190" s="34">
        <f t="shared" si="396"/>
        <v>0</v>
      </c>
      <c r="O190" s="34">
        <f t="shared" si="396"/>
        <v>0</v>
      </c>
      <c r="P190" s="34">
        <f t="shared" si="396"/>
        <v>0</v>
      </c>
      <c r="Q190" s="34">
        <f t="shared" si="396"/>
        <v>0</v>
      </c>
      <c r="R190" s="34">
        <f t="shared" si="396"/>
        <v>0</v>
      </c>
      <c r="S190" s="7">
        <f t="shared" si="396"/>
        <v>57000</v>
      </c>
      <c r="T190" s="7">
        <f t="shared" si="396"/>
        <v>0</v>
      </c>
      <c r="U190" s="34">
        <f t="shared" si="396"/>
        <v>0</v>
      </c>
      <c r="V190" s="34">
        <f t="shared" si="396"/>
        <v>0</v>
      </c>
      <c r="W190" s="34">
        <f t="shared" si="396"/>
        <v>0</v>
      </c>
      <c r="X190" s="34">
        <f t="shared" si="396"/>
        <v>0</v>
      </c>
      <c r="Y190" s="34">
        <f t="shared" si="396"/>
        <v>0</v>
      </c>
      <c r="Z190" s="64">
        <f t="shared" si="280"/>
        <v>57000</v>
      </c>
      <c r="AA190" s="7">
        <f t="shared" si="396"/>
        <v>0</v>
      </c>
      <c r="AB190" s="64">
        <f t="shared" si="396"/>
        <v>0</v>
      </c>
      <c r="AC190" s="7">
        <f t="shared" si="396"/>
        <v>0</v>
      </c>
      <c r="AD190" s="64">
        <f t="shared" si="396"/>
        <v>0</v>
      </c>
      <c r="AE190" s="7">
        <f t="shared" si="396"/>
        <v>0</v>
      </c>
      <c r="AF190" s="64">
        <f t="shared" si="396"/>
        <v>0</v>
      </c>
      <c r="AG190" s="7">
        <f t="shared" si="396"/>
        <v>0</v>
      </c>
      <c r="AH190" s="64">
        <f t="shared" si="396"/>
        <v>0</v>
      </c>
      <c r="AI190" s="7">
        <f t="shared" si="396"/>
        <v>0</v>
      </c>
    </row>
    <row r="191" spans="1:35" ht="25.5" hidden="1" outlineLevel="4" x14ac:dyDescent="0.25">
      <c r="A191" s="18" t="s">
        <v>166</v>
      </c>
      <c r="B191" s="9" t="s">
        <v>0</v>
      </c>
      <c r="C191" s="9" t="s">
        <v>331</v>
      </c>
      <c r="D191" s="9" t="s">
        <v>16</v>
      </c>
      <c r="E191" s="17" t="s">
        <v>74</v>
      </c>
      <c r="F191" s="17" t="s">
        <v>90</v>
      </c>
      <c r="G191" s="17" t="s">
        <v>85</v>
      </c>
      <c r="H191" s="17" t="s">
        <v>0</v>
      </c>
      <c r="I191" s="9">
        <v>81150</v>
      </c>
      <c r="J191" s="9" t="s">
        <v>16</v>
      </c>
      <c r="K191" s="1">
        <v>57000</v>
      </c>
      <c r="L191" s="1">
        <v>57000</v>
      </c>
      <c r="M191" s="1"/>
      <c r="N191" s="36"/>
      <c r="O191" s="36"/>
      <c r="P191" s="36"/>
      <c r="Q191" s="36"/>
      <c r="R191" s="36"/>
      <c r="S191" s="1">
        <v>57000</v>
      </c>
      <c r="T191" s="1"/>
      <c r="U191" s="36"/>
      <c r="V191" s="36"/>
      <c r="W191" s="36"/>
      <c r="X191" s="36"/>
      <c r="Y191" s="36"/>
      <c r="Z191" s="64">
        <f t="shared" si="280"/>
        <v>57000</v>
      </c>
      <c r="AA191" s="1">
        <v>0</v>
      </c>
      <c r="AB191" s="66">
        <v>0</v>
      </c>
      <c r="AC191" s="1"/>
      <c r="AD191" s="66">
        <f t="shared" ref="AD191" si="397">AB191+AC191</f>
        <v>0</v>
      </c>
      <c r="AE191" s="1">
        <v>0</v>
      </c>
      <c r="AF191" s="66">
        <v>0</v>
      </c>
      <c r="AG191" s="1"/>
      <c r="AH191" s="66">
        <f t="shared" ref="AH191" si="398">AF191+AG191</f>
        <v>0</v>
      </c>
      <c r="AI191" s="1"/>
    </row>
    <row r="192" spans="1:35" ht="102" hidden="1" outlineLevel="1" x14ac:dyDescent="0.25">
      <c r="A192" s="18" t="s">
        <v>237</v>
      </c>
      <c r="B192" s="9" t="s">
        <v>0</v>
      </c>
      <c r="C192" s="9" t="s">
        <v>332</v>
      </c>
      <c r="D192" s="9" t="s">
        <v>139</v>
      </c>
      <c r="E192" s="8" t="s">
        <v>74</v>
      </c>
      <c r="F192" s="8" t="s">
        <v>90</v>
      </c>
      <c r="G192" s="8" t="s">
        <v>85</v>
      </c>
      <c r="H192" s="8" t="s">
        <v>0</v>
      </c>
      <c r="I192" s="9">
        <v>81630</v>
      </c>
      <c r="J192" s="9"/>
      <c r="K192" s="7">
        <f t="shared" ref="K192:AI194" si="399">K193</f>
        <v>3559200</v>
      </c>
      <c r="L192" s="7">
        <f t="shared" si="399"/>
        <v>3559200</v>
      </c>
      <c r="M192" s="7">
        <f t="shared" si="399"/>
        <v>0</v>
      </c>
      <c r="N192" s="34">
        <f t="shared" si="399"/>
        <v>0</v>
      </c>
      <c r="O192" s="34">
        <f t="shared" si="399"/>
        <v>0</v>
      </c>
      <c r="P192" s="34">
        <f t="shared" si="399"/>
        <v>0</v>
      </c>
      <c r="Q192" s="34">
        <f t="shared" si="399"/>
        <v>0</v>
      </c>
      <c r="R192" s="34">
        <f t="shared" si="399"/>
        <v>0</v>
      </c>
      <c r="S192" s="7">
        <f t="shared" si="399"/>
        <v>3559200</v>
      </c>
      <c r="T192" s="7">
        <f t="shared" si="399"/>
        <v>0</v>
      </c>
      <c r="U192" s="34">
        <f t="shared" si="399"/>
        <v>0</v>
      </c>
      <c r="V192" s="34">
        <f t="shared" si="399"/>
        <v>0</v>
      </c>
      <c r="W192" s="34">
        <f t="shared" si="399"/>
        <v>0</v>
      </c>
      <c r="X192" s="34">
        <f t="shared" si="399"/>
        <v>0</v>
      </c>
      <c r="Y192" s="34">
        <f t="shared" si="399"/>
        <v>0</v>
      </c>
      <c r="Z192" s="64">
        <f t="shared" si="280"/>
        <v>3559200</v>
      </c>
      <c r="AA192" s="7">
        <f t="shared" si="399"/>
        <v>0</v>
      </c>
      <c r="AB192" s="64">
        <f t="shared" si="399"/>
        <v>0</v>
      </c>
      <c r="AC192" s="7">
        <f t="shared" si="399"/>
        <v>0</v>
      </c>
      <c r="AD192" s="64">
        <f t="shared" si="399"/>
        <v>0</v>
      </c>
      <c r="AE192" s="7">
        <f t="shared" si="399"/>
        <v>0</v>
      </c>
      <c r="AF192" s="64">
        <f t="shared" si="399"/>
        <v>0</v>
      </c>
      <c r="AG192" s="7">
        <f t="shared" si="399"/>
        <v>0</v>
      </c>
      <c r="AH192" s="64">
        <f t="shared" si="399"/>
        <v>0</v>
      </c>
      <c r="AI192" s="7">
        <f t="shared" si="399"/>
        <v>0</v>
      </c>
    </row>
    <row r="193" spans="1:35" hidden="1" outlineLevel="2" x14ac:dyDescent="0.25">
      <c r="A193" s="18" t="s">
        <v>194</v>
      </c>
      <c r="B193" s="9" t="s">
        <v>0</v>
      </c>
      <c r="C193" s="9" t="s">
        <v>332</v>
      </c>
      <c r="D193" s="9" t="s">
        <v>19</v>
      </c>
      <c r="E193" s="17" t="s">
        <v>74</v>
      </c>
      <c r="F193" s="17" t="s">
        <v>90</v>
      </c>
      <c r="G193" s="17" t="s">
        <v>85</v>
      </c>
      <c r="H193" s="17" t="s">
        <v>0</v>
      </c>
      <c r="I193" s="9">
        <v>81630</v>
      </c>
      <c r="J193" s="9" t="s">
        <v>19</v>
      </c>
      <c r="K193" s="7">
        <f t="shared" si="399"/>
        <v>3559200</v>
      </c>
      <c r="L193" s="7">
        <f t="shared" si="399"/>
        <v>3559200</v>
      </c>
      <c r="M193" s="7">
        <f t="shared" si="399"/>
        <v>0</v>
      </c>
      <c r="N193" s="34">
        <f t="shared" si="399"/>
        <v>0</v>
      </c>
      <c r="O193" s="34">
        <f t="shared" si="399"/>
        <v>0</v>
      </c>
      <c r="P193" s="34">
        <f t="shared" si="399"/>
        <v>0</v>
      </c>
      <c r="Q193" s="34">
        <f t="shared" si="399"/>
        <v>0</v>
      </c>
      <c r="R193" s="34">
        <f t="shared" si="399"/>
        <v>0</v>
      </c>
      <c r="S193" s="7">
        <f t="shared" si="399"/>
        <v>3559200</v>
      </c>
      <c r="T193" s="7">
        <f t="shared" si="399"/>
        <v>0</v>
      </c>
      <c r="U193" s="34">
        <f t="shared" si="399"/>
        <v>0</v>
      </c>
      <c r="V193" s="34">
        <f t="shared" si="399"/>
        <v>0</v>
      </c>
      <c r="W193" s="34">
        <f t="shared" si="399"/>
        <v>0</v>
      </c>
      <c r="X193" s="34">
        <f t="shared" si="399"/>
        <v>0</v>
      </c>
      <c r="Y193" s="34">
        <f t="shared" si="399"/>
        <v>0</v>
      </c>
      <c r="Z193" s="64">
        <f t="shared" si="280"/>
        <v>3559200</v>
      </c>
      <c r="AA193" s="7">
        <f t="shared" si="399"/>
        <v>0</v>
      </c>
      <c r="AB193" s="64">
        <f t="shared" si="399"/>
        <v>0</v>
      </c>
      <c r="AC193" s="7">
        <f t="shared" si="399"/>
        <v>0</v>
      </c>
      <c r="AD193" s="64">
        <f t="shared" si="399"/>
        <v>0</v>
      </c>
      <c r="AE193" s="7">
        <f t="shared" si="399"/>
        <v>0</v>
      </c>
      <c r="AF193" s="64">
        <f t="shared" si="399"/>
        <v>0</v>
      </c>
      <c r="AG193" s="7">
        <f t="shared" si="399"/>
        <v>0</v>
      </c>
      <c r="AH193" s="64">
        <f t="shared" si="399"/>
        <v>0</v>
      </c>
      <c r="AI193" s="7">
        <f t="shared" si="399"/>
        <v>0</v>
      </c>
    </row>
    <row r="194" spans="1:35" ht="63.75" hidden="1" outlineLevel="3" x14ac:dyDescent="0.25">
      <c r="A194" s="18" t="s">
        <v>238</v>
      </c>
      <c r="B194" s="9" t="s">
        <v>0</v>
      </c>
      <c r="C194" s="9" t="s">
        <v>332</v>
      </c>
      <c r="D194" s="9" t="s">
        <v>42</v>
      </c>
      <c r="E194" s="17" t="s">
        <v>74</v>
      </c>
      <c r="F194" s="17" t="s">
        <v>90</v>
      </c>
      <c r="G194" s="17" t="s">
        <v>85</v>
      </c>
      <c r="H194" s="17" t="s">
        <v>0</v>
      </c>
      <c r="I194" s="9">
        <v>81630</v>
      </c>
      <c r="J194" s="9" t="s">
        <v>42</v>
      </c>
      <c r="K194" s="7">
        <f t="shared" si="399"/>
        <v>3559200</v>
      </c>
      <c r="L194" s="7">
        <f t="shared" si="399"/>
        <v>3559200</v>
      </c>
      <c r="M194" s="7">
        <f t="shared" si="399"/>
        <v>0</v>
      </c>
      <c r="N194" s="34">
        <f t="shared" si="399"/>
        <v>0</v>
      </c>
      <c r="O194" s="34">
        <f t="shared" si="399"/>
        <v>0</v>
      </c>
      <c r="P194" s="34">
        <f t="shared" si="399"/>
        <v>0</v>
      </c>
      <c r="Q194" s="34">
        <f t="shared" si="399"/>
        <v>0</v>
      </c>
      <c r="R194" s="34">
        <f t="shared" si="399"/>
        <v>0</v>
      </c>
      <c r="S194" s="7">
        <f t="shared" si="399"/>
        <v>3559200</v>
      </c>
      <c r="T194" s="7">
        <f t="shared" si="399"/>
        <v>0</v>
      </c>
      <c r="U194" s="34">
        <f t="shared" si="399"/>
        <v>0</v>
      </c>
      <c r="V194" s="34">
        <f t="shared" si="399"/>
        <v>0</v>
      </c>
      <c r="W194" s="34">
        <f t="shared" si="399"/>
        <v>0</v>
      </c>
      <c r="X194" s="34">
        <f t="shared" si="399"/>
        <v>0</v>
      </c>
      <c r="Y194" s="34">
        <f t="shared" si="399"/>
        <v>0</v>
      </c>
      <c r="Z194" s="64">
        <f t="shared" si="280"/>
        <v>3559200</v>
      </c>
      <c r="AA194" s="7">
        <f t="shared" si="399"/>
        <v>0</v>
      </c>
      <c r="AB194" s="64">
        <f t="shared" si="399"/>
        <v>0</v>
      </c>
      <c r="AC194" s="7">
        <f t="shared" si="399"/>
        <v>0</v>
      </c>
      <c r="AD194" s="64">
        <f t="shared" si="399"/>
        <v>0</v>
      </c>
      <c r="AE194" s="7">
        <f t="shared" si="399"/>
        <v>0</v>
      </c>
      <c r="AF194" s="64">
        <f t="shared" si="399"/>
        <v>0</v>
      </c>
      <c r="AG194" s="7">
        <f t="shared" si="399"/>
        <v>0</v>
      </c>
      <c r="AH194" s="64">
        <f t="shared" si="399"/>
        <v>0</v>
      </c>
      <c r="AI194" s="7">
        <f t="shared" si="399"/>
        <v>0</v>
      </c>
    </row>
    <row r="195" spans="1:35" ht="76.5" hidden="1" outlineLevel="4" x14ac:dyDescent="0.25">
      <c r="A195" s="18" t="s">
        <v>239</v>
      </c>
      <c r="B195" s="9" t="s">
        <v>0</v>
      </c>
      <c r="C195" s="9" t="s">
        <v>332</v>
      </c>
      <c r="D195" s="9" t="s">
        <v>43</v>
      </c>
      <c r="E195" s="17" t="s">
        <v>74</v>
      </c>
      <c r="F195" s="17" t="s">
        <v>90</v>
      </c>
      <c r="G195" s="17" t="s">
        <v>85</v>
      </c>
      <c r="H195" s="17" t="s">
        <v>0</v>
      </c>
      <c r="I195" s="9">
        <v>81630</v>
      </c>
      <c r="J195" s="9" t="s">
        <v>43</v>
      </c>
      <c r="K195" s="1">
        <v>3559200</v>
      </c>
      <c r="L195" s="1">
        <v>3559200</v>
      </c>
      <c r="M195" s="1">
        <f>SUM(N195:R195)</f>
        <v>0</v>
      </c>
      <c r="N195" s="54">
        <v>0</v>
      </c>
      <c r="O195" s="36"/>
      <c r="P195" s="36"/>
      <c r="Q195" s="36"/>
      <c r="R195" s="36"/>
      <c r="S195" s="1">
        <f>L195+M195</f>
        <v>3559200</v>
      </c>
      <c r="T195" s="1"/>
      <c r="U195" s="36"/>
      <c r="V195" s="36"/>
      <c r="W195" s="36"/>
      <c r="X195" s="36"/>
      <c r="Y195" s="36"/>
      <c r="Z195" s="64">
        <f t="shared" si="280"/>
        <v>3559200</v>
      </c>
      <c r="AA195" s="1">
        <v>0</v>
      </c>
      <c r="AB195" s="66">
        <v>0</v>
      </c>
      <c r="AC195" s="1"/>
      <c r="AD195" s="66">
        <f t="shared" ref="AD195" si="400">AB195+AC195</f>
        <v>0</v>
      </c>
      <c r="AE195" s="1">
        <v>0</v>
      </c>
      <c r="AF195" s="66">
        <v>0</v>
      </c>
      <c r="AG195" s="1"/>
      <c r="AH195" s="66">
        <f t="shared" ref="AH195" si="401">AF195+AG195</f>
        <v>0</v>
      </c>
      <c r="AI195" s="1"/>
    </row>
    <row r="196" spans="1:35" ht="25.5" hidden="1" outlineLevel="1" x14ac:dyDescent="0.25">
      <c r="A196" s="18" t="s">
        <v>255</v>
      </c>
      <c r="B196" s="9" t="s">
        <v>0</v>
      </c>
      <c r="C196" s="9" t="s">
        <v>333</v>
      </c>
      <c r="D196" s="9" t="s">
        <v>139</v>
      </c>
      <c r="E196" s="8" t="s">
        <v>74</v>
      </c>
      <c r="F196" s="8" t="s">
        <v>90</v>
      </c>
      <c r="G196" s="8" t="s">
        <v>85</v>
      </c>
      <c r="H196" s="8" t="s">
        <v>0</v>
      </c>
      <c r="I196" s="9">
        <v>81690</v>
      </c>
      <c r="J196" s="9"/>
      <c r="K196" s="7">
        <f t="shared" ref="K196:AI197" si="402">K197</f>
        <v>17191073.66</v>
      </c>
      <c r="L196" s="7">
        <f t="shared" si="402"/>
        <v>17191073.66</v>
      </c>
      <c r="M196" s="7">
        <f t="shared" si="402"/>
        <v>734889.12</v>
      </c>
      <c r="N196" s="34">
        <f t="shared" si="402"/>
        <v>727667.03</v>
      </c>
      <c r="O196" s="34">
        <f t="shared" si="402"/>
        <v>0</v>
      </c>
      <c r="P196" s="34">
        <f t="shared" si="402"/>
        <v>7222.09</v>
      </c>
      <c r="Q196" s="34">
        <f t="shared" si="402"/>
        <v>0</v>
      </c>
      <c r="R196" s="34">
        <f t="shared" si="402"/>
        <v>0</v>
      </c>
      <c r="S196" s="7">
        <f t="shared" si="402"/>
        <v>17925962.780000001</v>
      </c>
      <c r="T196" s="7">
        <f t="shared" si="402"/>
        <v>0</v>
      </c>
      <c r="U196" s="34">
        <f t="shared" si="402"/>
        <v>0</v>
      </c>
      <c r="V196" s="34">
        <f t="shared" si="402"/>
        <v>0</v>
      </c>
      <c r="W196" s="34">
        <f t="shared" si="402"/>
        <v>0</v>
      </c>
      <c r="X196" s="34">
        <f t="shared" si="402"/>
        <v>0</v>
      </c>
      <c r="Y196" s="34">
        <f t="shared" si="402"/>
        <v>0</v>
      </c>
      <c r="Z196" s="64">
        <f t="shared" si="280"/>
        <v>17925962.780000001</v>
      </c>
      <c r="AA196" s="7">
        <f t="shared" si="402"/>
        <v>0</v>
      </c>
      <c r="AB196" s="64">
        <f t="shared" si="402"/>
        <v>0</v>
      </c>
      <c r="AC196" s="7">
        <f t="shared" si="402"/>
        <v>0</v>
      </c>
      <c r="AD196" s="64">
        <f t="shared" si="402"/>
        <v>0</v>
      </c>
      <c r="AE196" s="7">
        <f t="shared" si="402"/>
        <v>0</v>
      </c>
      <c r="AF196" s="64">
        <f t="shared" si="402"/>
        <v>0</v>
      </c>
      <c r="AG196" s="7">
        <f t="shared" si="402"/>
        <v>0</v>
      </c>
      <c r="AH196" s="64">
        <f t="shared" si="402"/>
        <v>0</v>
      </c>
      <c r="AI196" s="7">
        <f t="shared" si="402"/>
        <v>0</v>
      </c>
    </row>
    <row r="197" spans="1:35" ht="38.25" hidden="1" outlineLevel="2" x14ac:dyDescent="0.25">
      <c r="A197" s="18" t="s">
        <v>164</v>
      </c>
      <c r="B197" s="9" t="s">
        <v>0</v>
      </c>
      <c r="C197" s="9" t="s">
        <v>333</v>
      </c>
      <c r="D197" s="9" t="s">
        <v>12</v>
      </c>
      <c r="E197" s="17" t="s">
        <v>74</v>
      </c>
      <c r="F197" s="17" t="s">
        <v>90</v>
      </c>
      <c r="G197" s="17" t="s">
        <v>85</v>
      </c>
      <c r="H197" s="17" t="s">
        <v>0</v>
      </c>
      <c r="I197" s="9">
        <v>81690</v>
      </c>
      <c r="J197" s="9" t="s">
        <v>12</v>
      </c>
      <c r="K197" s="7">
        <f t="shared" si="402"/>
        <v>17191073.66</v>
      </c>
      <c r="L197" s="7">
        <f t="shared" si="402"/>
        <v>17191073.66</v>
      </c>
      <c r="M197" s="7">
        <f t="shared" si="402"/>
        <v>734889.12</v>
      </c>
      <c r="N197" s="34">
        <f t="shared" si="402"/>
        <v>727667.03</v>
      </c>
      <c r="O197" s="34">
        <f t="shared" si="402"/>
        <v>0</v>
      </c>
      <c r="P197" s="34">
        <f t="shared" si="402"/>
        <v>7222.09</v>
      </c>
      <c r="Q197" s="34">
        <f t="shared" si="402"/>
        <v>0</v>
      </c>
      <c r="R197" s="34">
        <f t="shared" si="402"/>
        <v>0</v>
      </c>
      <c r="S197" s="7">
        <f t="shared" si="402"/>
        <v>17925962.780000001</v>
      </c>
      <c r="T197" s="7">
        <f t="shared" si="402"/>
        <v>0</v>
      </c>
      <c r="U197" s="34">
        <f t="shared" si="402"/>
        <v>0</v>
      </c>
      <c r="V197" s="34">
        <f t="shared" si="402"/>
        <v>0</v>
      </c>
      <c r="W197" s="34">
        <f t="shared" si="402"/>
        <v>0</v>
      </c>
      <c r="X197" s="34">
        <f t="shared" si="402"/>
        <v>0</v>
      </c>
      <c r="Y197" s="34">
        <f t="shared" si="402"/>
        <v>0</v>
      </c>
      <c r="Z197" s="64">
        <f t="shared" si="280"/>
        <v>17925962.780000001</v>
      </c>
      <c r="AA197" s="7">
        <f t="shared" si="402"/>
        <v>0</v>
      </c>
      <c r="AB197" s="64">
        <f t="shared" si="402"/>
        <v>0</v>
      </c>
      <c r="AC197" s="7">
        <f t="shared" si="402"/>
        <v>0</v>
      </c>
      <c r="AD197" s="64">
        <f t="shared" si="402"/>
        <v>0</v>
      </c>
      <c r="AE197" s="7">
        <f t="shared" si="402"/>
        <v>0</v>
      </c>
      <c r="AF197" s="64">
        <f t="shared" si="402"/>
        <v>0</v>
      </c>
      <c r="AG197" s="7">
        <f t="shared" si="402"/>
        <v>0</v>
      </c>
      <c r="AH197" s="64">
        <f t="shared" si="402"/>
        <v>0</v>
      </c>
      <c r="AI197" s="7">
        <f t="shared" si="402"/>
        <v>0</v>
      </c>
    </row>
    <row r="198" spans="1:35" ht="51" hidden="1" outlineLevel="3" x14ac:dyDescent="0.25">
      <c r="A198" s="18" t="s">
        <v>165</v>
      </c>
      <c r="B198" s="9" t="s">
        <v>0</v>
      </c>
      <c r="C198" s="9" t="s">
        <v>333</v>
      </c>
      <c r="D198" s="9" t="s">
        <v>14</v>
      </c>
      <c r="E198" s="17" t="s">
        <v>74</v>
      </c>
      <c r="F198" s="17" t="s">
        <v>90</v>
      </c>
      <c r="G198" s="17" t="s">
        <v>85</v>
      </c>
      <c r="H198" s="17" t="s">
        <v>0</v>
      </c>
      <c r="I198" s="9">
        <v>81690</v>
      </c>
      <c r="J198" s="9" t="s">
        <v>14</v>
      </c>
      <c r="K198" s="7">
        <f t="shared" ref="K198:AE198" si="403">K199+K200</f>
        <v>17191073.66</v>
      </c>
      <c r="L198" s="7">
        <f t="shared" ref="L198:R198" si="404">L199+L200</f>
        <v>17191073.66</v>
      </c>
      <c r="M198" s="7">
        <f t="shared" si="404"/>
        <v>734889.12</v>
      </c>
      <c r="N198" s="34">
        <f t="shared" si="404"/>
        <v>727667.03</v>
      </c>
      <c r="O198" s="34">
        <f t="shared" ref="O198:P198" si="405">O199+O200</f>
        <v>0</v>
      </c>
      <c r="P198" s="34">
        <f t="shared" si="405"/>
        <v>7222.09</v>
      </c>
      <c r="Q198" s="34">
        <f t="shared" ref="Q198" si="406">Q199+Q200</f>
        <v>0</v>
      </c>
      <c r="R198" s="34">
        <f t="shared" si="404"/>
        <v>0</v>
      </c>
      <c r="S198" s="7">
        <f t="shared" ref="S198:Y198" si="407">S199+S200</f>
        <v>17925962.780000001</v>
      </c>
      <c r="T198" s="7">
        <f t="shared" ref="T198:W198" si="408">T199+T200</f>
        <v>0</v>
      </c>
      <c r="U198" s="34">
        <f t="shared" si="408"/>
        <v>0</v>
      </c>
      <c r="V198" s="34">
        <f t="shared" si="408"/>
        <v>0</v>
      </c>
      <c r="W198" s="34">
        <f t="shared" si="408"/>
        <v>0</v>
      </c>
      <c r="X198" s="34">
        <f t="shared" si="407"/>
        <v>0</v>
      </c>
      <c r="Y198" s="34">
        <f t="shared" si="407"/>
        <v>0</v>
      </c>
      <c r="Z198" s="64">
        <f t="shared" si="280"/>
        <v>17925962.780000001</v>
      </c>
      <c r="AA198" s="7">
        <f t="shared" si="403"/>
        <v>0</v>
      </c>
      <c r="AB198" s="64">
        <f t="shared" ref="AB198:AC198" si="409">AB199+AB200</f>
        <v>0</v>
      </c>
      <c r="AC198" s="7">
        <f t="shared" si="409"/>
        <v>0</v>
      </c>
      <c r="AD198" s="64">
        <f t="shared" si="403"/>
        <v>0</v>
      </c>
      <c r="AE198" s="7">
        <f t="shared" si="403"/>
        <v>0</v>
      </c>
      <c r="AF198" s="64">
        <f t="shared" ref="AF198:AG198" si="410">AF199+AF200</f>
        <v>0</v>
      </c>
      <c r="AG198" s="7">
        <f t="shared" si="410"/>
        <v>0</v>
      </c>
      <c r="AH198" s="64">
        <f t="shared" ref="AH198:AI198" si="411">AH199+AH200</f>
        <v>0</v>
      </c>
      <c r="AI198" s="7">
        <f t="shared" si="411"/>
        <v>0</v>
      </c>
    </row>
    <row r="199" spans="1:35" ht="25.5" hidden="1" outlineLevel="4" x14ac:dyDescent="0.25">
      <c r="A199" s="18" t="s">
        <v>166</v>
      </c>
      <c r="B199" s="9" t="s">
        <v>0</v>
      </c>
      <c r="C199" s="9" t="s">
        <v>333</v>
      </c>
      <c r="D199" s="9" t="s">
        <v>16</v>
      </c>
      <c r="E199" s="17" t="s">
        <v>74</v>
      </c>
      <c r="F199" s="17" t="s">
        <v>90</v>
      </c>
      <c r="G199" s="17" t="s">
        <v>85</v>
      </c>
      <c r="H199" s="17" t="s">
        <v>0</v>
      </c>
      <c r="I199" s="9">
        <v>81690</v>
      </c>
      <c r="J199" s="9" t="s">
        <v>16</v>
      </c>
      <c r="K199" s="1">
        <v>333114.31</v>
      </c>
      <c r="L199" s="1">
        <v>333114.31</v>
      </c>
      <c r="M199" s="1">
        <f>SUM(N199:R199)</f>
        <v>-7222.09</v>
      </c>
      <c r="N199" s="39"/>
      <c r="O199" s="53">
        <v>-7222.09</v>
      </c>
      <c r="P199" s="36"/>
      <c r="Q199" s="36"/>
      <c r="R199" s="36"/>
      <c r="S199" s="1">
        <f>L199+M199</f>
        <v>325892.21999999997</v>
      </c>
      <c r="T199" s="1"/>
      <c r="U199" s="36"/>
      <c r="V199" s="36"/>
      <c r="W199" s="36"/>
      <c r="X199" s="36"/>
      <c r="Y199" s="36"/>
      <c r="Z199" s="64">
        <f t="shared" si="280"/>
        <v>325892.21999999997</v>
      </c>
      <c r="AA199" s="1">
        <v>0</v>
      </c>
      <c r="AB199" s="66">
        <v>0</v>
      </c>
      <c r="AC199" s="1"/>
      <c r="AD199" s="66">
        <f t="shared" ref="AD199:AD200" si="412">AB199+AC199</f>
        <v>0</v>
      </c>
      <c r="AE199" s="1">
        <v>0</v>
      </c>
      <c r="AF199" s="66">
        <v>0</v>
      </c>
      <c r="AG199" s="1"/>
      <c r="AH199" s="66">
        <f t="shared" ref="AH199:AH200" si="413">AF199+AG199</f>
        <v>0</v>
      </c>
      <c r="AI199" s="1"/>
    </row>
    <row r="200" spans="1:35" ht="25.5" hidden="1" outlineLevel="4" x14ac:dyDescent="0.25">
      <c r="A200" s="18" t="s">
        <v>215</v>
      </c>
      <c r="B200" s="9" t="s">
        <v>0</v>
      </c>
      <c r="C200" s="9" t="s">
        <v>333</v>
      </c>
      <c r="D200" s="9" t="s">
        <v>32</v>
      </c>
      <c r="E200" s="17" t="s">
        <v>74</v>
      </c>
      <c r="F200" s="17" t="s">
        <v>90</v>
      </c>
      <c r="G200" s="17" t="s">
        <v>85</v>
      </c>
      <c r="H200" s="17" t="s">
        <v>0</v>
      </c>
      <c r="I200" s="9">
        <v>81690</v>
      </c>
      <c r="J200" s="9" t="s">
        <v>32</v>
      </c>
      <c r="K200" s="1">
        <v>16857959.350000001</v>
      </c>
      <c r="L200" s="1">
        <v>16857959.350000001</v>
      </c>
      <c r="M200" s="1">
        <f>SUM(N200:R200)</f>
        <v>742111.21</v>
      </c>
      <c r="N200" s="39">
        <v>727667.03</v>
      </c>
      <c r="O200" s="36">
        <v>7222.09</v>
      </c>
      <c r="P200" s="53">
        <v>7222.09</v>
      </c>
      <c r="Q200" s="36"/>
      <c r="R200" s="36"/>
      <c r="S200" s="1">
        <f>L200+M200</f>
        <v>17600070.560000002</v>
      </c>
      <c r="T200" s="1"/>
      <c r="U200" s="36"/>
      <c r="V200" s="36"/>
      <c r="W200" s="36"/>
      <c r="X200" s="36"/>
      <c r="Y200" s="36"/>
      <c r="Z200" s="64">
        <f t="shared" si="280"/>
        <v>17600070.560000002</v>
      </c>
      <c r="AA200" s="1">
        <v>0</v>
      </c>
      <c r="AB200" s="66">
        <v>0</v>
      </c>
      <c r="AC200" s="1"/>
      <c r="AD200" s="66">
        <f t="shared" si="412"/>
        <v>0</v>
      </c>
      <c r="AE200" s="1">
        <v>0</v>
      </c>
      <c r="AF200" s="66">
        <v>0</v>
      </c>
      <c r="AG200" s="1"/>
      <c r="AH200" s="66">
        <f t="shared" si="413"/>
        <v>0</v>
      </c>
      <c r="AI200" s="1"/>
    </row>
    <row r="201" spans="1:35" outlineLevel="1" collapsed="1" x14ac:dyDescent="0.25">
      <c r="A201" s="18" t="s">
        <v>256</v>
      </c>
      <c r="B201" s="9" t="s">
        <v>0</v>
      </c>
      <c r="C201" s="9" t="s">
        <v>334</v>
      </c>
      <c r="D201" s="9" t="s">
        <v>139</v>
      </c>
      <c r="E201" s="17" t="s">
        <v>74</v>
      </c>
      <c r="F201" s="17" t="s">
        <v>90</v>
      </c>
      <c r="G201" s="17" t="s">
        <v>85</v>
      </c>
      <c r="H201" s="17" t="s">
        <v>0</v>
      </c>
      <c r="I201" s="19">
        <v>81700</v>
      </c>
      <c r="J201" s="19"/>
      <c r="K201" s="15">
        <f t="shared" ref="K201:AI203" si="414">K202</f>
        <v>1336000</v>
      </c>
      <c r="L201" s="15">
        <f t="shared" si="414"/>
        <v>1336000</v>
      </c>
      <c r="M201" s="15">
        <f t="shared" si="414"/>
        <v>496000</v>
      </c>
      <c r="N201" s="37">
        <f t="shared" si="414"/>
        <v>496000</v>
      </c>
      <c r="O201" s="37">
        <f t="shared" si="414"/>
        <v>0</v>
      </c>
      <c r="P201" s="37">
        <f t="shared" si="414"/>
        <v>0</v>
      </c>
      <c r="Q201" s="37">
        <f t="shared" si="414"/>
        <v>0</v>
      </c>
      <c r="R201" s="37">
        <f t="shared" si="414"/>
        <v>0</v>
      </c>
      <c r="S201" s="15">
        <f t="shared" si="414"/>
        <v>1832000</v>
      </c>
      <c r="T201" s="15">
        <f t="shared" si="414"/>
        <v>432000</v>
      </c>
      <c r="U201" s="37">
        <f t="shared" si="414"/>
        <v>432000</v>
      </c>
      <c r="V201" s="37">
        <f t="shared" si="414"/>
        <v>0</v>
      </c>
      <c r="W201" s="37">
        <f t="shared" si="414"/>
        <v>0</v>
      </c>
      <c r="X201" s="37">
        <f t="shared" si="414"/>
        <v>0</v>
      </c>
      <c r="Y201" s="37">
        <f t="shared" si="414"/>
        <v>0</v>
      </c>
      <c r="Z201" s="64">
        <f t="shared" si="280"/>
        <v>2264000</v>
      </c>
      <c r="AA201" s="15">
        <f t="shared" si="414"/>
        <v>1336000</v>
      </c>
      <c r="AB201" s="67">
        <f t="shared" si="414"/>
        <v>1336000</v>
      </c>
      <c r="AC201" s="15">
        <f t="shared" si="414"/>
        <v>0</v>
      </c>
      <c r="AD201" s="67">
        <f t="shared" si="414"/>
        <v>1336000</v>
      </c>
      <c r="AE201" s="15">
        <f t="shared" si="414"/>
        <v>1336000</v>
      </c>
      <c r="AF201" s="67">
        <f t="shared" si="414"/>
        <v>1336000</v>
      </c>
      <c r="AG201" s="15">
        <f t="shared" si="414"/>
        <v>0</v>
      </c>
      <c r="AH201" s="67">
        <f t="shared" si="414"/>
        <v>1336000</v>
      </c>
      <c r="AI201" s="15">
        <f t="shared" si="414"/>
        <v>0</v>
      </c>
    </row>
    <row r="202" spans="1:35" ht="38.25" outlineLevel="2" x14ac:dyDescent="0.25">
      <c r="A202" s="18" t="s">
        <v>164</v>
      </c>
      <c r="B202" s="9" t="s">
        <v>0</v>
      </c>
      <c r="C202" s="9" t="s">
        <v>334</v>
      </c>
      <c r="D202" s="9" t="s">
        <v>12</v>
      </c>
      <c r="E202" s="17" t="s">
        <v>74</v>
      </c>
      <c r="F202" s="17" t="s">
        <v>90</v>
      </c>
      <c r="G202" s="17" t="s">
        <v>85</v>
      </c>
      <c r="H202" s="17" t="s">
        <v>0</v>
      </c>
      <c r="I202" s="9">
        <v>81700</v>
      </c>
      <c r="J202" s="9" t="s">
        <v>12</v>
      </c>
      <c r="K202" s="7">
        <f t="shared" si="414"/>
        <v>1336000</v>
      </c>
      <c r="L202" s="7">
        <f t="shared" si="414"/>
        <v>1336000</v>
      </c>
      <c r="M202" s="15">
        <f t="shared" si="414"/>
        <v>496000</v>
      </c>
      <c r="N202" s="34">
        <f t="shared" si="414"/>
        <v>496000</v>
      </c>
      <c r="O202" s="34">
        <f t="shared" si="414"/>
        <v>0</v>
      </c>
      <c r="P202" s="34">
        <f t="shared" si="414"/>
        <v>0</v>
      </c>
      <c r="Q202" s="34">
        <f t="shared" si="414"/>
        <v>0</v>
      </c>
      <c r="R202" s="34">
        <f t="shared" si="414"/>
        <v>0</v>
      </c>
      <c r="S202" s="7">
        <f t="shared" si="414"/>
        <v>1832000</v>
      </c>
      <c r="T202" s="7">
        <f t="shared" si="414"/>
        <v>432000</v>
      </c>
      <c r="U202" s="34">
        <f t="shared" si="414"/>
        <v>432000</v>
      </c>
      <c r="V202" s="34">
        <f t="shared" si="414"/>
        <v>0</v>
      </c>
      <c r="W202" s="34">
        <f t="shared" si="414"/>
        <v>0</v>
      </c>
      <c r="X202" s="34">
        <f t="shared" si="414"/>
        <v>0</v>
      </c>
      <c r="Y202" s="34">
        <f t="shared" si="414"/>
        <v>0</v>
      </c>
      <c r="Z202" s="64">
        <f t="shared" si="280"/>
        <v>2264000</v>
      </c>
      <c r="AA202" s="7">
        <f t="shared" si="414"/>
        <v>1336000</v>
      </c>
      <c r="AB202" s="64">
        <f t="shared" si="414"/>
        <v>1336000</v>
      </c>
      <c r="AC202" s="7">
        <f t="shared" si="414"/>
        <v>0</v>
      </c>
      <c r="AD202" s="64">
        <f t="shared" si="414"/>
        <v>1336000</v>
      </c>
      <c r="AE202" s="7">
        <f t="shared" si="414"/>
        <v>1336000</v>
      </c>
      <c r="AF202" s="64">
        <f t="shared" si="414"/>
        <v>1336000</v>
      </c>
      <c r="AG202" s="7">
        <f t="shared" si="414"/>
        <v>0</v>
      </c>
      <c r="AH202" s="64">
        <f t="shared" si="414"/>
        <v>1336000</v>
      </c>
      <c r="AI202" s="7">
        <f t="shared" si="414"/>
        <v>0</v>
      </c>
    </row>
    <row r="203" spans="1:35" ht="51" outlineLevel="3" x14ac:dyDescent="0.25">
      <c r="A203" s="18" t="s">
        <v>165</v>
      </c>
      <c r="B203" s="9" t="s">
        <v>0</v>
      </c>
      <c r="C203" s="9" t="s">
        <v>334</v>
      </c>
      <c r="D203" s="9" t="s">
        <v>14</v>
      </c>
      <c r="E203" s="17" t="s">
        <v>74</v>
      </c>
      <c r="F203" s="17" t="s">
        <v>90</v>
      </c>
      <c r="G203" s="17" t="s">
        <v>85</v>
      </c>
      <c r="H203" s="17" t="s">
        <v>0</v>
      </c>
      <c r="I203" s="9">
        <v>81700</v>
      </c>
      <c r="J203" s="9" t="s">
        <v>14</v>
      </c>
      <c r="K203" s="7">
        <f t="shared" si="414"/>
        <v>1336000</v>
      </c>
      <c r="L203" s="7">
        <f t="shared" si="414"/>
        <v>1336000</v>
      </c>
      <c r="M203" s="15">
        <f t="shared" si="414"/>
        <v>496000</v>
      </c>
      <c r="N203" s="34">
        <f t="shared" si="414"/>
        <v>496000</v>
      </c>
      <c r="O203" s="34">
        <f t="shared" si="414"/>
        <v>0</v>
      </c>
      <c r="P203" s="34">
        <f t="shared" si="414"/>
        <v>0</v>
      </c>
      <c r="Q203" s="34">
        <f t="shared" si="414"/>
        <v>0</v>
      </c>
      <c r="R203" s="34">
        <f t="shared" si="414"/>
        <v>0</v>
      </c>
      <c r="S203" s="7">
        <f t="shared" si="414"/>
        <v>1832000</v>
      </c>
      <c r="T203" s="7">
        <f t="shared" si="414"/>
        <v>432000</v>
      </c>
      <c r="U203" s="34">
        <f t="shared" si="414"/>
        <v>432000</v>
      </c>
      <c r="V203" s="34">
        <f t="shared" si="414"/>
        <v>0</v>
      </c>
      <c r="W203" s="34">
        <f t="shared" si="414"/>
        <v>0</v>
      </c>
      <c r="X203" s="34">
        <f t="shared" si="414"/>
        <v>0</v>
      </c>
      <c r="Y203" s="34">
        <f t="shared" si="414"/>
        <v>0</v>
      </c>
      <c r="Z203" s="64">
        <f t="shared" si="280"/>
        <v>2264000</v>
      </c>
      <c r="AA203" s="7">
        <f t="shared" si="414"/>
        <v>1336000</v>
      </c>
      <c r="AB203" s="64">
        <f t="shared" si="414"/>
        <v>1336000</v>
      </c>
      <c r="AC203" s="7">
        <f t="shared" si="414"/>
        <v>0</v>
      </c>
      <c r="AD203" s="64">
        <f t="shared" si="414"/>
        <v>1336000</v>
      </c>
      <c r="AE203" s="7">
        <f t="shared" si="414"/>
        <v>1336000</v>
      </c>
      <c r="AF203" s="64">
        <f t="shared" si="414"/>
        <v>1336000</v>
      </c>
      <c r="AG203" s="7">
        <f t="shared" si="414"/>
        <v>0</v>
      </c>
      <c r="AH203" s="64">
        <f t="shared" si="414"/>
        <v>1336000</v>
      </c>
      <c r="AI203" s="7">
        <f t="shared" si="414"/>
        <v>0</v>
      </c>
    </row>
    <row r="204" spans="1:35" ht="25.5" outlineLevel="4" x14ac:dyDescent="0.25">
      <c r="A204" s="18" t="s">
        <v>166</v>
      </c>
      <c r="B204" s="9" t="s">
        <v>0</v>
      </c>
      <c r="C204" s="9" t="s">
        <v>334</v>
      </c>
      <c r="D204" s="9" t="s">
        <v>16</v>
      </c>
      <c r="E204" s="17" t="s">
        <v>74</v>
      </c>
      <c r="F204" s="17" t="s">
        <v>90</v>
      </c>
      <c r="G204" s="17" t="s">
        <v>85</v>
      </c>
      <c r="H204" s="17" t="s">
        <v>0</v>
      </c>
      <c r="I204" s="9">
        <v>81700</v>
      </c>
      <c r="J204" s="9" t="s">
        <v>16</v>
      </c>
      <c r="K204" s="1">
        <v>1336000</v>
      </c>
      <c r="L204" s="1">
        <v>1336000</v>
      </c>
      <c r="M204" s="39">
        <f>SUM(N204:R204)</f>
        <v>496000</v>
      </c>
      <c r="N204" s="50">
        <v>496000</v>
      </c>
      <c r="O204" s="39">
        <v>0</v>
      </c>
      <c r="P204" s="36"/>
      <c r="Q204" s="36"/>
      <c r="R204" s="36"/>
      <c r="S204" s="1">
        <f>L204+M204</f>
        <v>1832000</v>
      </c>
      <c r="T204" s="1">
        <f>SUM(U204:Y204)</f>
        <v>432000</v>
      </c>
      <c r="U204" s="36">
        <v>432000</v>
      </c>
      <c r="V204" s="36"/>
      <c r="W204" s="36"/>
      <c r="X204" s="36"/>
      <c r="Y204" s="36"/>
      <c r="Z204" s="64">
        <f t="shared" si="280"/>
        <v>2264000</v>
      </c>
      <c r="AA204" s="1">
        <v>1336000</v>
      </c>
      <c r="AB204" s="66">
        <v>1336000</v>
      </c>
      <c r="AC204" s="1"/>
      <c r="AD204" s="66">
        <f t="shared" ref="AD204" si="415">AB204+AC204</f>
        <v>1336000</v>
      </c>
      <c r="AE204" s="1">
        <v>1336000</v>
      </c>
      <c r="AF204" s="66">
        <v>1336000</v>
      </c>
      <c r="AG204" s="1"/>
      <c r="AH204" s="66">
        <f t="shared" ref="AH204" si="416">AF204+AG204</f>
        <v>1336000</v>
      </c>
      <c r="AI204" s="1"/>
    </row>
    <row r="205" spans="1:35" ht="25.5" hidden="1" outlineLevel="4" x14ac:dyDescent="0.25">
      <c r="A205" s="18" t="s">
        <v>335</v>
      </c>
      <c r="B205" s="9"/>
      <c r="C205" s="9"/>
      <c r="D205" s="9"/>
      <c r="E205" s="17" t="s">
        <v>74</v>
      </c>
      <c r="F205" s="17" t="s">
        <v>90</v>
      </c>
      <c r="G205" s="17" t="s">
        <v>85</v>
      </c>
      <c r="H205" s="17" t="s">
        <v>0</v>
      </c>
      <c r="I205" s="19">
        <v>81710</v>
      </c>
      <c r="J205" s="19"/>
      <c r="K205" s="7">
        <f t="shared" ref="K205:AI207" si="417">K206</f>
        <v>300000</v>
      </c>
      <c r="L205" s="7">
        <f t="shared" si="417"/>
        <v>300000</v>
      </c>
      <c r="M205" s="7">
        <f t="shared" si="417"/>
        <v>0</v>
      </c>
      <c r="N205" s="34">
        <f t="shared" si="417"/>
        <v>0</v>
      </c>
      <c r="O205" s="34">
        <f t="shared" si="417"/>
        <v>0</v>
      </c>
      <c r="P205" s="34">
        <f t="shared" si="417"/>
        <v>0</v>
      </c>
      <c r="Q205" s="34">
        <f t="shared" si="417"/>
        <v>0</v>
      </c>
      <c r="R205" s="34">
        <f t="shared" si="417"/>
        <v>0</v>
      </c>
      <c r="S205" s="7">
        <f t="shared" si="417"/>
        <v>300000</v>
      </c>
      <c r="T205" s="7">
        <f t="shared" si="417"/>
        <v>0</v>
      </c>
      <c r="U205" s="34">
        <f t="shared" si="417"/>
        <v>0</v>
      </c>
      <c r="V205" s="34">
        <f t="shared" si="417"/>
        <v>0</v>
      </c>
      <c r="W205" s="34">
        <f t="shared" si="417"/>
        <v>0</v>
      </c>
      <c r="X205" s="34">
        <f t="shared" si="417"/>
        <v>0</v>
      </c>
      <c r="Y205" s="34">
        <f t="shared" si="417"/>
        <v>0</v>
      </c>
      <c r="Z205" s="64">
        <f t="shared" si="280"/>
        <v>300000</v>
      </c>
      <c r="AA205" s="7">
        <f t="shared" si="417"/>
        <v>0</v>
      </c>
      <c r="AB205" s="64">
        <f t="shared" si="417"/>
        <v>0</v>
      </c>
      <c r="AC205" s="7">
        <f t="shared" si="417"/>
        <v>0</v>
      </c>
      <c r="AD205" s="64">
        <f t="shared" si="417"/>
        <v>0</v>
      </c>
      <c r="AE205" s="7">
        <f t="shared" si="417"/>
        <v>0</v>
      </c>
      <c r="AF205" s="64">
        <f t="shared" si="417"/>
        <v>0</v>
      </c>
      <c r="AG205" s="7">
        <f t="shared" si="417"/>
        <v>0</v>
      </c>
      <c r="AH205" s="64">
        <f t="shared" si="417"/>
        <v>0</v>
      </c>
      <c r="AI205" s="7">
        <f t="shared" si="417"/>
        <v>0</v>
      </c>
    </row>
    <row r="206" spans="1:35" ht="38.25" hidden="1" outlineLevel="4" x14ac:dyDescent="0.25">
      <c r="A206" s="18" t="s">
        <v>164</v>
      </c>
      <c r="B206" s="9"/>
      <c r="C206" s="9"/>
      <c r="D206" s="9"/>
      <c r="E206" s="17" t="s">
        <v>74</v>
      </c>
      <c r="F206" s="17" t="s">
        <v>90</v>
      </c>
      <c r="G206" s="17" t="s">
        <v>85</v>
      </c>
      <c r="H206" s="17" t="s">
        <v>0</v>
      </c>
      <c r="I206" s="19">
        <v>81710</v>
      </c>
      <c r="J206" s="9" t="s">
        <v>12</v>
      </c>
      <c r="K206" s="7">
        <f t="shared" si="417"/>
        <v>300000</v>
      </c>
      <c r="L206" s="7">
        <f t="shared" si="417"/>
        <v>300000</v>
      </c>
      <c r="M206" s="7">
        <f t="shared" si="417"/>
        <v>0</v>
      </c>
      <c r="N206" s="34">
        <f t="shared" si="417"/>
        <v>0</v>
      </c>
      <c r="O206" s="34">
        <f t="shared" si="417"/>
        <v>0</v>
      </c>
      <c r="P206" s="34">
        <f t="shared" si="417"/>
        <v>0</v>
      </c>
      <c r="Q206" s="34">
        <f t="shared" si="417"/>
        <v>0</v>
      </c>
      <c r="R206" s="34">
        <f t="shared" si="417"/>
        <v>0</v>
      </c>
      <c r="S206" s="7">
        <f t="shared" si="417"/>
        <v>300000</v>
      </c>
      <c r="T206" s="7">
        <f t="shared" si="417"/>
        <v>0</v>
      </c>
      <c r="U206" s="34">
        <f t="shared" si="417"/>
        <v>0</v>
      </c>
      <c r="V206" s="34">
        <f t="shared" si="417"/>
        <v>0</v>
      </c>
      <c r="W206" s="34">
        <f t="shared" si="417"/>
        <v>0</v>
      </c>
      <c r="X206" s="34">
        <f t="shared" si="417"/>
        <v>0</v>
      </c>
      <c r="Y206" s="34">
        <f t="shared" si="417"/>
        <v>0</v>
      </c>
      <c r="Z206" s="64">
        <f t="shared" si="280"/>
        <v>300000</v>
      </c>
      <c r="AA206" s="7">
        <f t="shared" si="417"/>
        <v>0</v>
      </c>
      <c r="AB206" s="64">
        <f t="shared" si="417"/>
        <v>0</v>
      </c>
      <c r="AC206" s="7">
        <f t="shared" si="417"/>
        <v>0</v>
      </c>
      <c r="AD206" s="64">
        <f t="shared" si="417"/>
        <v>0</v>
      </c>
      <c r="AE206" s="7">
        <f t="shared" si="417"/>
        <v>0</v>
      </c>
      <c r="AF206" s="64">
        <f t="shared" si="417"/>
        <v>0</v>
      </c>
      <c r="AG206" s="7">
        <f t="shared" si="417"/>
        <v>0</v>
      </c>
      <c r="AH206" s="64">
        <f t="shared" si="417"/>
        <v>0</v>
      </c>
      <c r="AI206" s="7">
        <f t="shared" si="417"/>
        <v>0</v>
      </c>
    </row>
    <row r="207" spans="1:35" ht="51" hidden="1" outlineLevel="4" x14ac:dyDescent="0.25">
      <c r="A207" s="18" t="s">
        <v>165</v>
      </c>
      <c r="B207" s="9"/>
      <c r="C207" s="9"/>
      <c r="D207" s="9"/>
      <c r="E207" s="17" t="s">
        <v>74</v>
      </c>
      <c r="F207" s="17" t="s">
        <v>90</v>
      </c>
      <c r="G207" s="17" t="s">
        <v>85</v>
      </c>
      <c r="H207" s="17" t="s">
        <v>0</v>
      </c>
      <c r="I207" s="19">
        <v>81710</v>
      </c>
      <c r="J207" s="9" t="s">
        <v>14</v>
      </c>
      <c r="K207" s="7">
        <f t="shared" si="417"/>
        <v>300000</v>
      </c>
      <c r="L207" s="7">
        <f t="shared" si="417"/>
        <v>300000</v>
      </c>
      <c r="M207" s="7">
        <f t="shared" si="417"/>
        <v>0</v>
      </c>
      <c r="N207" s="34">
        <f t="shared" si="417"/>
        <v>0</v>
      </c>
      <c r="O207" s="34">
        <f t="shared" si="417"/>
        <v>0</v>
      </c>
      <c r="P207" s="34">
        <f t="shared" si="417"/>
        <v>0</v>
      </c>
      <c r="Q207" s="34">
        <f t="shared" si="417"/>
        <v>0</v>
      </c>
      <c r="R207" s="34">
        <f t="shared" si="417"/>
        <v>0</v>
      </c>
      <c r="S207" s="7">
        <f t="shared" si="417"/>
        <v>300000</v>
      </c>
      <c r="T207" s="7">
        <f t="shared" si="417"/>
        <v>0</v>
      </c>
      <c r="U207" s="34">
        <f t="shared" si="417"/>
        <v>0</v>
      </c>
      <c r="V207" s="34">
        <f t="shared" si="417"/>
        <v>0</v>
      </c>
      <c r="W207" s="34">
        <f t="shared" si="417"/>
        <v>0</v>
      </c>
      <c r="X207" s="34">
        <f t="shared" si="417"/>
        <v>0</v>
      </c>
      <c r="Y207" s="34">
        <f t="shared" si="417"/>
        <v>0</v>
      </c>
      <c r="Z207" s="64">
        <f t="shared" si="280"/>
        <v>300000</v>
      </c>
      <c r="AA207" s="7">
        <f t="shared" si="417"/>
        <v>0</v>
      </c>
      <c r="AB207" s="64">
        <f t="shared" si="417"/>
        <v>0</v>
      </c>
      <c r="AC207" s="7">
        <f t="shared" si="417"/>
        <v>0</v>
      </c>
      <c r="AD207" s="64">
        <f t="shared" si="417"/>
        <v>0</v>
      </c>
      <c r="AE207" s="7">
        <f t="shared" si="417"/>
        <v>0</v>
      </c>
      <c r="AF207" s="64">
        <f t="shared" si="417"/>
        <v>0</v>
      </c>
      <c r="AG207" s="7">
        <f t="shared" si="417"/>
        <v>0</v>
      </c>
      <c r="AH207" s="64">
        <f t="shared" si="417"/>
        <v>0</v>
      </c>
      <c r="AI207" s="7">
        <f t="shared" si="417"/>
        <v>0</v>
      </c>
    </row>
    <row r="208" spans="1:35" ht="25.5" hidden="1" outlineLevel="4" x14ac:dyDescent="0.25">
      <c r="A208" s="18" t="s">
        <v>166</v>
      </c>
      <c r="B208" s="9"/>
      <c r="C208" s="9"/>
      <c r="D208" s="9"/>
      <c r="E208" s="17" t="s">
        <v>74</v>
      </c>
      <c r="F208" s="17" t="s">
        <v>90</v>
      </c>
      <c r="G208" s="17" t="s">
        <v>85</v>
      </c>
      <c r="H208" s="17" t="s">
        <v>0</v>
      </c>
      <c r="I208" s="19">
        <v>81710</v>
      </c>
      <c r="J208" s="9" t="s">
        <v>16</v>
      </c>
      <c r="K208" s="1">
        <v>300000</v>
      </c>
      <c r="L208" s="1">
        <v>300000</v>
      </c>
      <c r="M208" s="1">
        <f>SUM(N208:R208)</f>
        <v>0</v>
      </c>
      <c r="N208" s="50">
        <v>0</v>
      </c>
      <c r="O208" s="36"/>
      <c r="P208" s="36"/>
      <c r="Q208" s="36"/>
      <c r="R208" s="36"/>
      <c r="S208" s="39">
        <f>L208+M208</f>
        <v>300000</v>
      </c>
      <c r="T208" s="1"/>
      <c r="U208" s="36"/>
      <c r="V208" s="36"/>
      <c r="W208" s="36"/>
      <c r="X208" s="36"/>
      <c r="Y208" s="36"/>
      <c r="Z208" s="64">
        <f t="shared" si="280"/>
        <v>300000</v>
      </c>
      <c r="AA208" s="1">
        <v>0</v>
      </c>
      <c r="AB208" s="66">
        <v>0</v>
      </c>
      <c r="AC208" s="1"/>
      <c r="AD208" s="66">
        <f t="shared" ref="AD208" si="418">AB208+AC208</f>
        <v>0</v>
      </c>
      <c r="AE208" s="1">
        <v>0</v>
      </c>
      <c r="AF208" s="66">
        <v>0</v>
      </c>
      <c r="AG208" s="1"/>
      <c r="AH208" s="66">
        <f t="shared" ref="AH208" si="419">AF208+AG208</f>
        <v>0</v>
      </c>
      <c r="AI208" s="1"/>
    </row>
    <row r="209" spans="1:35" ht="38.25" hidden="1" outlineLevel="1" collapsed="1" x14ac:dyDescent="0.25">
      <c r="A209" s="18" t="s">
        <v>336</v>
      </c>
      <c r="B209" s="9" t="s">
        <v>0</v>
      </c>
      <c r="C209" s="9" t="s">
        <v>337</v>
      </c>
      <c r="D209" s="9" t="s">
        <v>139</v>
      </c>
      <c r="E209" s="8" t="s">
        <v>74</v>
      </c>
      <c r="F209" s="8" t="s">
        <v>90</v>
      </c>
      <c r="G209" s="8" t="s">
        <v>85</v>
      </c>
      <c r="H209" s="8" t="s">
        <v>0</v>
      </c>
      <c r="I209" s="9">
        <v>81720</v>
      </c>
      <c r="J209" s="9"/>
      <c r="K209" s="7">
        <f t="shared" ref="K209:AI211" si="420">K210</f>
        <v>0</v>
      </c>
      <c r="L209" s="7">
        <f t="shared" si="420"/>
        <v>0</v>
      </c>
      <c r="M209" s="7">
        <f t="shared" si="420"/>
        <v>0</v>
      </c>
      <c r="N209" s="34">
        <f t="shared" si="420"/>
        <v>0</v>
      </c>
      <c r="O209" s="34">
        <f t="shared" si="420"/>
        <v>0</v>
      </c>
      <c r="P209" s="34">
        <f t="shared" si="420"/>
        <v>0</v>
      </c>
      <c r="Q209" s="34">
        <f t="shared" si="420"/>
        <v>0</v>
      </c>
      <c r="R209" s="34">
        <f t="shared" si="420"/>
        <v>0</v>
      </c>
      <c r="S209" s="7">
        <f t="shared" si="420"/>
        <v>0</v>
      </c>
      <c r="T209" s="7">
        <f t="shared" si="420"/>
        <v>0</v>
      </c>
      <c r="U209" s="34">
        <f t="shared" si="420"/>
        <v>0</v>
      </c>
      <c r="V209" s="34">
        <f t="shared" si="420"/>
        <v>0</v>
      </c>
      <c r="W209" s="34">
        <f t="shared" si="420"/>
        <v>0</v>
      </c>
      <c r="X209" s="34">
        <f t="shared" si="420"/>
        <v>0</v>
      </c>
      <c r="Y209" s="34">
        <f t="shared" si="420"/>
        <v>0</v>
      </c>
      <c r="Z209" s="64">
        <f t="shared" si="280"/>
        <v>0</v>
      </c>
      <c r="AA209" s="7">
        <f t="shared" si="420"/>
        <v>0</v>
      </c>
      <c r="AB209" s="64">
        <f t="shared" si="420"/>
        <v>0</v>
      </c>
      <c r="AC209" s="7">
        <f t="shared" si="420"/>
        <v>0</v>
      </c>
      <c r="AD209" s="64">
        <f t="shared" si="420"/>
        <v>0</v>
      </c>
      <c r="AE209" s="7">
        <f t="shared" si="420"/>
        <v>0</v>
      </c>
      <c r="AF209" s="64">
        <f t="shared" si="420"/>
        <v>0</v>
      </c>
      <c r="AG209" s="7">
        <f t="shared" si="420"/>
        <v>0</v>
      </c>
      <c r="AH209" s="64">
        <f t="shared" si="420"/>
        <v>0</v>
      </c>
      <c r="AI209" s="7">
        <f t="shared" si="420"/>
        <v>0</v>
      </c>
    </row>
    <row r="210" spans="1:35" ht="38.25" hidden="1" outlineLevel="2" x14ac:dyDescent="0.25">
      <c r="A210" s="18" t="s">
        <v>164</v>
      </c>
      <c r="B210" s="9" t="s">
        <v>0</v>
      </c>
      <c r="C210" s="9" t="s">
        <v>337</v>
      </c>
      <c r="D210" s="9" t="s">
        <v>12</v>
      </c>
      <c r="E210" s="17" t="s">
        <v>74</v>
      </c>
      <c r="F210" s="17" t="s">
        <v>90</v>
      </c>
      <c r="G210" s="17" t="s">
        <v>85</v>
      </c>
      <c r="H210" s="17" t="s">
        <v>0</v>
      </c>
      <c r="I210" s="9">
        <v>81720</v>
      </c>
      <c r="J210" s="9" t="s">
        <v>12</v>
      </c>
      <c r="K210" s="7">
        <f t="shared" si="420"/>
        <v>0</v>
      </c>
      <c r="L210" s="7">
        <f t="shared" si="420"/>
        <v>0</v>
      </c>
      <c r="M210" s="7">
        <f t="shared" si="420"/>
        <v>0</v>
      </c>
      <c r="N210" s="34">
        <f t="shared" si="420"/>
        <v>0</v>
      </c>
      <c r="O210" s="34">
        <f t="shared" si="420"/>
        <v>0</v>
      </c>
      <c r="P210" s="34">
        <f t="shared" si="420"/>
        <v>0</v>
      </c>
      <c r="Q210" s="34">
        <f t="shared" si="420"/>
        <v>0</v>
      </c>
      <c r="R210" s="34">
        <f t="shared" si="420"/>
        <v>0</v>
      </c>
      <c r="S210" s="7">
        <f t="shared" si="420"/>
        <v>0</v>
      </c>
      <c r="T210" s="7">
        <f t="shared" si="420"/>
        <v>0</v>
      </c>
      <c r="U210" s="34">
        <f t="shared" si="420"/>
        <v>0</v>
      </c>
      <c r="V210" s="34">
        <f t="shared" si="420"/>
        <v>0</v>
      </c>
      <c r="W210" s="34">
        <f t="shared" si="420"/>
        <v>0</v>
      </c>
      <c r="X210" s="34">
        <f t="shared" si="420"/>
        <v>0</v>
      </c>
      <c r="Y210" s="34">
        <f t="shared" si="420"/>
        <v>0</v>
      </c>
      <c r="Z210" s="64">
        <f t="shared" si="280"/>
        <v>0</v>
      </c>
      <c r="AA210" s="7">
        <f t="shared" si="420"/>
        <v>0</v>
      </c>
      <c r="AB210" s="64">
        <f t="shared" si="420"/>
        <v>0</v>
      </c>
      <c r="AC210" s="7">
        <f t="shared" si="420"/>
        <v>0</v>
      </c>
      <c r="AD210" s="64">
        <f t="shared" si="420"/>
        <v>0</v>
      </c>
      <c r="AE210" s="7">
        <f t="shared" si="420"/>
        <v>0</v>
      </c>
      <c r="AF210" s="64">
        <f t="shared" si="420"/>
        <v>0</v>
      </c>
      <c r="AG210" s="7">
        <f t="shared" si="420"/>
        <v>0</v>
      </c>
      <c r="AH210" s="64">
        <f t="shared" si="420"/>
        <v>0</v>
      </c>
      <c r="AI210" s="7">
        <f t="shared" si="420"/>
        <v>0</v>
      </c>
    </row>
    <row r="211" spans="1:35" ht="51" hidden="1" outlineLevel="3" x14ac:dyDescent="0.25">
      <c r="A211" s="18" t="s">
        <v>165</v>
      </c>
      <c r="B211" s="9" t="s">
        <v>0</v>
      </c>
      <c r="C211" s="9" t="s">
        <v>337</v>
      </c>
      <c r="D211" s="9" t="s">
        <v>14</v>
      </c>
      <c r="E211" s="17" t="s">
        <v>74</v>
      </c>
      <c r="F211" s="17" t="s">
        <v>90</v>
      </c>
      <c r="G211" s="17" t="s">
        <v>85</v>
      </c>
      <c r="H211" s="17" t="s">
        <v>0</v>
      </c>
      <c r="I211" s="9">
        <v>81720</v>
      </c>
      <c r="J211" s="9" t="s">
        <v>14</v>
      </c>
      <c r="K211" s="7">
        <f t="shared" si="420"/>
        <v>0</v>
      </c>
      <c r="L211" s="7">
        <f t="shared" si="420"/>
        <v>0</v>
      </c>
      <c r="M211" s="7">
        <f t="shared" si="420"/>
        <v>0</v>
      </c>
      <c r="N211" s="34">
        <f t="shared" si="420"/>
        <v>0</v>
      </c>
      <c r="O211" s="34">
        <f t="shared" si="420"/>
        <v>0</v>
      </c>
      <c r="P211" s="34">
        <f t="shared" si="420"/>
        <v>0</v>
      </c>
      <c r="Q211" s="34">
        <f t="shared" si="420"/>
        <v>0</v>
      </c>
      <c r="R211" s="34">
        <f t="shared" si="420"/>
        <v>0</v>
      </c>
      <c r="S211" s="7">
        <f t="shared" si="420"/>
        <v>0</v>
      </c>
      <c r="T211" s="7">
        <f t="shared" si="420"/>
        <v>0</v>
      </c>
      <c r="U211" s="34">
        <f t="shared" si="420"/>
        <v>0</v>
      </c>
      <c r="V211" s="34">
        <f t="shared" si="420"/>
        <v>0</v>
      </c>
      <c r="W211" s="34">
        <f t="shared" si="420"/>
        <v>0</v>
      </c>
      <c r="X211" s="34">
        <f t="shared" si="420"/>
        <v>0</v>
      </c>
      <c r="Y211" s="34">
        <f t="shared" si="420"/>
        <v>0</v>
      </c>
      <c r="Z211" s="64">
        <f t="shared" si="280"/>
        <v>0</v>
      </c>
      <c r="AA211" s="7">
        <f t="shared" si="420"/>
        <v>0</v>
      </c>
      <c r="AB211" s="64">
        <f t="shared" si="420"/>
        <v>0</v>
      </c>
      <c r="AC211" s="7">
        <f t="shared" si="420"/>
        <v>0</v>
      </c>
      <c r="AD211" s="64">
        <f t="shared" si="420"/>
        <v>0</v>
      </c>
      <c r="AE211" s="7">
        <f t="shared" si="420"/>
        <v>0</v>
      </c>
      <c r="AF211" s="64">
        <f t="shared" si="420"/>
        <v>0</v>
      </c>
      <c r="AG211" s="7">
        <f t="shared" si="420"/>
        <v>0</v>
      </c>
      <c r="AH211" s="64">
        <f t="shared" si="420"/>
        <v>0</v>
      </c>
      <c r="AI211" s="7">
        <f t="shared" si="420"/>
        <v>0</v>
      </c>
    </row>
    <row r="212" spans="1:35" ht="25.5" hidden="1" outlineLevel="4" x14ac:dyDescent="0.25">
      <c r="A212" s="18" t="s">
        <v>166</v>
      </c>
      <c r="B212" s="9" t="s">
        <v>0</v>
      </c>
      <c r="C212" s="9" t="s">
        <v>337</v>
      </c>
      <c r="D212" s="9" t="s">
        <v>16</v>
      </c>
      <c r="E212" s="17" t="s">
        <v>74</v>
      </c>
      <c r="F212" s="17" t="s">
        <v>90</v>
      </c>
      <c r="G212" s="17" t="s">
        <v>85</v>
      </c>
      <c r="H212" s="17" t="s">
        <v>0</v>
      </c>
      <c r="I212" s="9">
        <v>81720</v>
      </c>
      <c r="J212" s="9" t="s">
        <v>16</v>
      </c>
      <c r="K212" s="7">
        <v>0</v>
      </c>
      <c r="L212" s="7">
        <v>0</v>
      </c>
      <c r="M212" s="7">
        <v>0</v>
      </c>
      <c r="N212" s="34">
        <v>0</v>
      </c>
      <c r="O212" s="34">
        <v>0</v>
      </c>
      <c r="P212" s="34">
        <v>0</v>
      </c>
      <c r="Q212" s="34">
        <v>0</v>
      </c>
      <c r="R212" s="34">
        <v>0</v>
      </c>
      <c r="S212" s="7">
        <v>0</v>
      </c>
      <c r="T212" s="7">
        <v>0</v>
      </c>
      <c r="U212" s="34">
        <v>0</v>
      </c>
      <c r="V212" s="34">
        <v>0</v>
      </c>
      <c r="W212" s="34">
        <v>0</v>
      </c>
      <c r="X212" s="34">
        <v>0</v>
      </c>
      <c r="Y212" s="34">
        <v>0</v>
      </c>
      <c r="Z212" s="64">
        <f t="shared" si="280"/>
        <v>0</v>
      </c>
      <c r="AA212" s="7">
        <v>0</v>
      </c>
      <c r="AB212" s="64">
        <v>0</v>
      </c>
      <c r="AC212" s="7">
        <v>0</v>
      </c>
      <c r="AD212" s="64">
        <v>0</v>
      </c>
      <c r="AE212" s="7">
        <v>0</v>
      </c>
      <c r="AF212" s="64">
        <v>0</v>
      </c>
      <c r="AG212" s="7">
        <v>0</v>
      </c>
      <c r="AH212" s="64">
        <v>0</v>
      </c>
      <c r="AI212" s="7">
        <v>0</v>
      </c>
    </row>
    <row r="213" spans="1:35" outlineLevel="1" collapsed="1" x14ac:dyDescent="0.25">
      <c r="A213" s="18" t="s">
        <v>257</v>
      </c>
      <c r="B213" s="9" t="s">
        <v>0</v>
      </c>
      <c r="C213" s="9" t="s">
        <v>338</v>
      </c>
      <c r="D213" s="9" t="s">
        <v>139</v>
      </c>
      <c r="E213" s="17" t="s">
        <v>74</v>
      </c>
      <c r="F213" s="17" t="s">
        <v>90</v>
      </c>
      <c r="G213" s="17" t="s">
        <v>85</v>
      </c>
      <c r="H213" s="17" t="s">
        <v>0</v>
      </c>
      <c r="I213" s="19">
        <v>81730</v>
      </c>
      <c r="J213" s="19"/>
      <c r="K213" s="15">
        <f t="shared" ref="K213:AI218" si="421">K214</f>
        <v>1940114.82</v>
      </c>
      <c r="L213" s="15">
        <f>L214+L217</f>
        <v>1940114.82</v>
      </c>
      <c r="M213" s="15">
        <f t="shared" ref="M213:Y213" si="422">M214+M217</f>
        <v>2001000</v>
      </c>
      <c r="N213" s="15">
        <f t="shared" si="422"/>
        <v>1173639.6000000001</v>
      </c>
      <c r="O213" s="15">
        <f t="shared" si="422"/>
        <v>432360.4</v>
      </c>
      <c r="P213" s="15">
        <f t="shared" si="422"/>
        <v>40000</v>
      </c>
      <c r="Q213" s="15">
        <f t="shared" si="422"/>
        <v>60000</v>
      </c>
      <c r="R213" s="15">
        <f t="shared" si="422"/>
        <v>295000</v>
      </c>
      <c r="S213" s="15">
        <f t="shared" si="422"/>
        <v>3941114.8200000003</v>
      </c>
      <c r="T213" s="15">
        <f t="shared" ref="T213:W213" si="423">T214+T217</f>
        <v>-432000</v>
      </c>
      <c r="U213" s="37">
        <f t="shared" si="423"/>
        <v>-432000</v>
      </c>
      <c r="V213" s="37">
        <f t="shared" si="423"/>
        <v>0</v>
      </c>
      <c r="W213" s="37">
        <f t="shared" si="423"/>
        <v>0</v>
      </c>
      <c r="X213" s="37">
        <f t="shared" si="422"/>
        <v>0</v>
      </c>
      <c r="Y213" s="37">
        <f t="shared" si="422"/>
        <v>0</v>
      </c>
      <c r="Z213" s="64">
        <f t="shared" ref="Z213:Z276" si="424">S213+T213</f>
        <v>3509114.8200000003</v>
      </c>
      <c r="AA213" s="15">
        <f t="shared" si="421"/>
        <v>0</v>
      </c>
      <c r="AB213" s="67">
        <f t="shared" si="421"/>
        <v>0</v>
      </c>
      <c r="AC213" s="15">
        <f t="shared" ref="AC213" si="425">AC214+AC217</f>
        <v>0</v>
      </c>
      <c r="AD213" s="67">
        <f t="shared" ref="AD213:AH213" si="426">AD214+AD217</f>
        <v>0</v>
      </c>
      <c r="AE213" s="15">
        <f t="shared" si="421"/>
        <v>0</v>
      </c>
      <c r="AF213" s="67">
        <f t="shared" si="421"/>
        <v>0</v>
      </c>
      <c r="AG213" s="15">
        <f t="shared" ref="AG213" si="427">AG214+AG217</f>
        <v>0</v>
      </c>
      <c r="AH213" s="67">
        <f t="shared" si="426"/>
        <v>0</v>
      </c>
      <c r="AI213" s="15">
        <f t="shared" ref="AI213" si="428">AI214+AI217</f>
        <v>0</v>
      </c>
    </row>
    <row r="214" spans="1:35" ht="38.25" outlineLevel="2" x14ac:dyDescent="0.25">
      <c r="A214" s="18" t="s">
        <v>164</v>
      </c>
      <c r="B214" s="9" t="s">
        <v>0</v>
      </c>
      <c r="C214" s="9" t="s">
        <v>338</v>
      </c>
      <c r="D214" s="9" t="s">
        <v>12</v>
      </c>
      <c r="E214" s="17" t="s">
        <v>74</v>
      </c>
      <c r="F214" s="17" t="s">
        <v>90</v>
      </c>
      <c r="G214" s="17" t="s">
        <v>85</v>
      </c>
      <c r="H214" s="17" t="s">
        <v>0</v>
      </c>
      <c r="I214" s="9">
        <v>81730</v>
      </c>
      <c r="J214" s="9" t="s">
        <v>12</v>
      </c>
      <c r="K214" s="7">
        <f t="shared" si="421"/>
        <v>1940114.82</v>
      </c>
      <c r="L214" s="7">
        <f t="shared" si="421"/>
        <v>1940114.82</v>
      </c>
      <c r="M214" s="15">
        <f t="shared" si="421"/>
        <v>1601000</v>
      </c>
      <c r="N214" s="34">
        <f t="shared" si="421"/>
        <v>773639.6</v>
      </c>
      <c r="O214" s="34">
        <f t="shared" si="421"/>
        <v>432360.4</v>
      </c>
      <c r="P214" s="34">
        <f t="shared" si="421"/>
        <v>40000</v>
      </c>
      <c r="Q214" s="34">
        <f t="shared" si="421"/>
        <v>60000</v>
      </c>
      <c r="R214" s="34">
        <f t="shared" si="421"/>
        <v>295000</v>
      </c>
      <c r="S214" s="7">
        <f t="shared" si="421"/>
        <v>3541114.8200000003</v>
      </c>
      <c r="T214" s="7">
        <f t="shared" si="421"/>
        <v>-432000</v>
      </c>
      <c r="U214" s="34">
        <f t="shared" si="421"/>
        <v>-432000</v>
      </c>
      <c r="V214" s="34">
        <f t="shared" si="421"/>
        <v>0</v>
      </c>
      <c r="W214" s="34">
        <f t="shared" si="421"/>
        <v>0</v>
      </c>
      <c r="X214" s="34">
        <f t="shared" si="421"/>
        <v>0</v>
      </c>
      <c r="Y214" s="34">
        <f t="shared" si="421"/>
        <v>0</v>
      </c>
      <c r="Z214" s="64">
        <f t="shared" si="424"/>
        <v>3109114.8200000003</v>
      </c>
      <c r="AA214" s="7">
        <f t="shared" si="421"/>
        <v>0</v>
      </c>
      <c r="AB214" s="64">
        <f t="shared" si="421"/>
        <v>0</v>
      </c>
      <c r="AC214" s="7">
        <f t="shared" si="421"/>
        <v>0</v>
      </c>
      <c r="AD214" s="64">
        <f t="shared" si="421"/>
        <v>0</v>
      </c>
      <c r="AE214" s="7">
        <f t="shared" si="421"/>
        <v>0</v>
      </c>
      <c r="AF214" s="64">
        <f t="shared" si="421"/>
        <v>0</v>
      </c>
      <c r="AG214" s="7">
        <f t="shared" si="421"/>
        <v>0</v>
      </c>
      <c r="AH214" s="64">
        <f t="shared" si="421"/>
        <v>0</v>
      </c>
      <c r="AI214" s="7">
        <f t="shared" si="421"/>
        <v>0</v>
      </c>
    </row>
    <row r="215" spans="1:35" ht="51" outlineLevel="3" x14ac:dyDescent="0.25">
      <c r="A215" s="18" t="s">
        <v>165</v>
      </c>
      <c r="B215" s="9" t="s">
        <v>0</v>
      </c>
      <c r="C215" s="9" t="s">
        <v>338</v>
      </c>
      <c r="D215" s="9" t="s">
        <v>14</v>
      </c>
      <c r="E215" s="17" t="s">
        <v>74</v>
      </c>
      <c r="F215" s="17" t="s">
        <v>90</v>
      </c>
      <c r="G215" s="17" t="s">
        <v>85</v>
      </c>
      <c r="H215" s="17" t="s">
        <v>0</v>
      </c>
      <c r="I215" s="9">
        <v>81730</v>
      </c>
      <c r="J215" s="9" t="s">
        <v>14</v>
      </c>
      <c r="K215" s="7">
        <f t="shared" si="421"/>
        <v>1940114.82</v>
      </c>
      <c r="L215" s="7">
        <f t="shared" si="421"/>
        <v>1940114.82</v>
      </c>
      <c r="M215" s="15">
        <f>M216</f>
        <v>1601000</v>
      </c>
      <c r="N215" s="34">
        <f t="shared" si="421"/>
        <v>773639.6</v>
      </c>
      <c r="O215" s="34">
        <f>O216</f>
        <v>432360.4</v>
      </c>
      <c r="P215" s="34">
        <f t="shared" si="421"/>
        <v>40000</v>
      </c>
      <c r="Q215" s="34">
        <f t="shared" si="421"/>
        <v>60000</v>
      </c>
      <c r="R215" s="34">
        <f t="shared" si="421"/>
        <v>295000</v>
      </c>
      <c r="S215" s="7">
        <f t="shared" si="421"/>
        <v>3541114.8200000003</v>
      </c>
      <c r="T215" s="7">
        <f t="shared" si="421"/>
        <v>-432000</v>
      </c>
      <c r="U215" s="34">
        <f t="shared" si="421"/>
        <v>-432000</v>
      </c>
      <c r="V215" s="34">
        <f t="shared" si="421"/>
        <v>0</v>
      </c>
      <c r="W215" s="34">
        <f t="shared" si="421"/>
        <v>0</v>
      </c>
      <c r="X215" s="34">
        <f t="shared" si="421"/>
        <v>0</v>
      </c>
      <c r="Y215" s="34">
        <f t="shared" si="421"/>
        <v>0</v>
      </c>
      <c r="Z215" s="64">
        <f t="shared" si="424"/>
        <v>3109114.8200000003</v>
      </c>
      <c r="AA215" s="7">
        <f t="shared" si="421"/>
        <v>0</v>
      </c>
      <c r="AB215" s="64">
        <f t="shared" si="421"/>
        <v>0</v>
      </c>
      <c r="AC215" s="7">
        <f t="shared" si="421"/>
        <v>0</v>
      </c>
      <c r="AD215" s="64">
        <f t="shared" si="421"/>
        <v>0</v>
      </c>
      <c r="AE215" s="7">
        <f t="shared" si="421"/>
        <v>0</v>
      </c>
      <c r="AF215" s="64">
        <f t="shared" si="421"/>
        <v>0</v>
      </c>
      <c r="AG215" s="7">
        <f t="shared" si="421"/>
        <v>0</v>
      </c>
      <c r="AH215" s="64">
        <f t="shared" si="421"/>
        <v>0</v>
      </c>
      <c r="AI215" s="7">
        <f t="shared" si="421"/>
        <v>0</v>
      </c>
    </row>
    <row r="216" spans="1:35" ht="25.5" outlineLevel="4" x14ac:dyDescent="0.25">
      <c r="A216" s="18" t="s">
        <v>166</v>
      </c>
      <c r="B216" s="9" t="s">
        <v>0</v>
      </c>
      <c r="C216" s="9" t="s">
        <v>338</v>
      </c>
      <c r="D216" s="9" t="s">
        <v>16</v>
      </c>
      <c r="E216" s="17" t="s">
        <v>74</v>
      </c>
      <c r="F216" s="17" t="s">
        <v>90</v>
      </c>
      <c r="G216" s="17" t="s">
        <v>85</v>
      </c>
      <c r="H216" s="17" t="s">
        <v>0</v>
      </c>
      <c r="I216" s="9">
        <v>81730</v>
      </c>
      <c r="J216" s="9" t="s">
        <v>16</v>
      </c>
      <c r="K216" s="1">
        <v>1940114.82</v>
      </c>
      <c r="L216" s="1">
        <v>1940114.82</v>
      </c>
      <c r="M216" s="39">
        <f>SUM(N216:R216)</f>
        <v>1601000</v>
      </c>
      <c r="N216" s="52">
        <v>773639.6</v>
      </c>
      <c r="O216" s="34">
        <v>432360.4</v>
      </c>
      <c r="P216" s="52">
        <v>40000</v>
      </c>
      <c r="Q216" s="52">
        <v>60000</v>
      </c>
      <c r="R216" s="34">
        <v>295000</v>
      </c>
      <c r="S216" s="1">
        <f>L216+M216</f>
        <v>3541114.8200000003</v>
      </c>
      <c r="T216" s="1">
        <f>SUM(U216:Y216)</f>
        <v>-432000</v>
      </c>
      <c r="U216" s="36">
        <v>-432000</v>
      </c>
      <c r="V216" s="36"/>
      <c r="W216" s="36"/>
      <c r="X216" s="36"/>
      <c r="Y216" s="36"/>
      <c r="Z216" s="64">
        <f t="shared" si="424"/>
        <v>3109114.8200000003</v>
      </c>
      <c r="AA216" s="1">
        <v>0</v>
      </c>
      <c r="AB216" s="66">
        <v>0</v>
      </c>
      <c r="AC216" s="1"/>
      <c r="AD216" s="66">
        <f t="shared" ref="AD216" si="429">AB216+AC216</f>
        <v>0</v>
      </c>
      <c r="AE216" s="1">
        <v>0</v>
      </c>
      <c r="AF216" s="66">
        <v>0</v>
      </c>
      <c r="AG216" s="1"/>
      <c r="AH216" s="66">
        <f t="shared" ref="AH216" si="430">AF216+AG216</f>
        <v>0</v>
      </c>
      <c r="AI216" s="1"/>
    </row>
    <row r="217" spans="1:35" hidden="1" outlineLevel="4" x14ac:dyDescent="0.25">
      <c r="A217" s="18" t="s">
        <v>194</v>
      </c>
      <c r="B217" s="9" t="s">
        <v>0</v>
      </c>
      <c r="C217" s="9" t="s">
        <v>339</v>
      </c>
      <c r="D217" s="9" t="s">
        <v>19</v>
      </c>
      <c r="E217" s="17" t="s">
        <v>74</v>
      </c>
      <c r="F217" s="17" t="s">
        <v>90</v>
      </c>
      <c r="G217" s="17" t="s">
        <v>85</v>
      </c>
      <c r="H217" s="17" t="s">
        <v>0</v>
      </c>
      <c r="I217" s="9">
        <v>81730</v>
      </c>
      <c r="J217" s="9" t="s">
        <v>19</v>
      </c>
      <c r="K217" s="1"/>
      <c r="L217" s="7">
        <f t="shared" si="421"/>
        <v>0</v>
      </c>
      <c r="M217" s="15">
        <f t="shared" si="421"/>
        <v>400000</v>
      </c>
      <c r="N217" s="7">
        <f t="shared" si="421"/>
        <v>400000</v>
      </c>
      <c r="O217" s="7">
        <f t="shared" si="421"/>
        <v>0</v>
      </c>
      <c r="P217" s="7">
        <f t="shared" si="421"/>
        <v>0</v>
      </c>
      <c r="Q217" s="7">
        <f t="shared" si="421"/>
        <v>0</v>
      </c>
      <c r="R217" s="7">
        <f t="shared" si="421"/>
        <v>0</v>
      </c>
      <c r="S217" s="7">
        <f t="shared" si="421"/>
        <v>400000</v>
      </c>
      <c r="T217" s="7">
        <f t="shared" si="421"/>
        <v>0</v>
      </c>
      <c r="U217" s="34">
        <f t="shared" si="421"/>
        <v>0</v>
      </c>
      <c r="V217" s="34">
        <f t="shared" si="421"/>
        <v>0</v>
      </c>
      <c r="W217" s="34">
        <f t="shared" si="421"/>
        <v>0</v>
      </c>
      <c r="X217" s="34">
        <f t="shared" si="421"/>
        <v>0</v>
      </c>
      <c r="Y217" s="34">
        <f t="shared" si="421"/>
        <v>0</v>
      </c>
      <c r="Z217" s="64">
        <f t="shared" si="424"/>
        <v>400000</v>
      </c>
      <c r="AA217" s="7">
        <f t="shared" si="421"/>
        <v>0</v>
      </c>
      <c r="AB217" s="64">
        <f t="shared" si="421"/>
        <v>0</v>
      </c>
      <c r="AC217" s="7">
        <f t="shared" si="421"/>
        <v>0</v>
      </c>
      <c r="AD217" s="64">
        <f t="shared" si="421"/>
        <v>0</v>
      </c>
      <c r="AE217" s="7">
        <f t="shared" si="421"/>
        <v>0</v>
      </c>
      <c r="AF217" s="64">
        <f t="shared" si="421"/>
        <v>0</v>
      </c>
      <c r="AG217" s="7">
        <f t="shared" si="421"/>
        <v>0</v>
      </c>
      <c r="AH217" s="64">
        <f t="shared" si="421"/>
        <v>0</v>
      </c>
      <c r="AI217" s="7">
        <f t="shared" si="421"/>
        <v>0</v>
      </c>
    </row>
    <row r="218" spans="1:35" ht="63.75" hidden="1" outlineLevel="4" x14ac:dyDescent="0.25">
      <c r="A218" s="18" t="s">
        <v>238</v>
      </c>
      <c r="B218" s="9" t="s">
        <v>0</v>
      </c>
      <c r="C218" s="9" t="s">
        <v>339</v>
      </c>
      <c r="D218" s="9" t="s">
        <v>42</v>
      </c>
      <c r="E218" s="17" t="s">
        <v>74</v>
      </c>
      <c r="F218" s="17" t="s">
        <v>90</v>
      </c>
      <c r="G218" s="17" t="s">
        <v>85</v>
      </c>
      <c r="H218" s="17" t="s">
        <v>0</v>
      </c>
      <c r="I218" s="9">
        <v>81730</v>
      </c>
      <c r="J218" s="9" t="s">
        <v>42</v>
      </c>
      <c r="K218" s="1"/>
      <c r="L218" s="7">
        <f t="shared" si="421"/>
        <v>0</v>
      </c>
      <c r="M218" s="15">
        <f t="shared" si="421"/>
        <v>400000</v>
      </c>
      <c r="N218" s="7">
        <f t="shared" si="421"/>
        <v>400000</v>
      </c>
      <c r="O218" s="7">
        <f t="shared" si="421"/>
        <v>0</v>
      </c>
      <c r="P218" s="7">
        <f t="shared" si="421"/>
        <v>0</v>
      </c>
      <c r="Q218" s="7">
        <f t="shared" si="421"/>
        <v>0</v>
      </c>
      <c r="R218" s="7">
        <f t="shared" si="421"/>
        <v>0</v>
      </c>
      <c r="S218" s="7">
        <f t="shared" si="421"/>
        <v>400000</v>
      </c>
      <c r="T218" s="7">
        <f t="shared" si="421"/>
        <v>0</v>
      </c>
      <c r="U218" s="34">
        <f t="shared" si="421"/>
        <v>0</v>
      </c>
      <c r="V218" s="34">
        <f t="shared" si="421"/>
        <v>0</v>
      </c>
      <c r="W218" s="34">
        <f t="shared" si="421"/>
        <v>0</v>
      </c>
      <c r="X218" s="34">
        <f t="shared" si="421"/>
        <v>0</v>
      </c>
      <c r="Y218" s="34">
        <f t="shared" si="421"/>
        <v>0</v>
      </c>
      <c r="Z218" s="64">
        <f t="shared" si="424"/>
        <v>400000</v>
      </c>
      <c r="AA218" s="7">
        <f t="shared" si="421"/>
        <v>0</v>
      </c>
      <c r="AB218" s="64">
        <f t="shared" si="421"/>
        <v>0</v>
      </c>
      <c r="AC218" s="7">
        <f t="shared" si="421"/>
        <v>0</v>
      </c>
      <c r="AD218" s="64">
        <f t="shared" si="421"/>
        <v>0</v>
      </c>
      <c r="AE218" s="7">
        <f t="shared" si="421"/>
        <v>0</v>
      </c>
      <c r="AF218" s="64">
        <f t="shared" si="421"/>
        <v>0</v>
      </c>
      <c r="AG218" s="7">
        <f t="shared" si="421"/>
        <v>0</v>
      </c>
      <c r="AH218" s="64">
        <f t="shared" si="421"/>
        <v>0</v>
      </c>
      <c r="AI218" s="7">
        <f t="shared" si="421"/>
        <v>0</v>
      </c>
    </row>
    <row r="219" spans="1:35" ht="89.25" hidden="1" outlineLevel="4" x14ac:dyDescent="0.25">
      <c r="A219" s="18" t="s">
        <v>491</v>
      </c>
      <c r="B219" s="9" t="s">
        <v>0</v>
      </c>
      <c r="C219" s="9" t="s">
        <v>339</v>
      </c>
      <c r="D219" s="9" t="s">
        <v>45</v>
      </c>
      <c r="E219" s="17" t="s">
        <v>74</v>
      </c>
      <c r="F219" s="17" t="s">
        <v>90</v>
      </c>
      <c r="G219" s="17" t="s">
        <v>85</v>
      </c>
      <c r="H219" s="17" t="s">
        <v>0</v>
      </c>
      <c r="I219" s="9">
        <v>81730</v>
      </c>
      <c r="J219" s="9">
        <v>811</v>
      </c>
      <c r="K219" s="1"/>
      <c r="L219" s="1"/>
      <c r="M219" s="39">
        <f>SUM(N219:R219)</f>
        <v>400000</v>
      </c>
      <c r="N219" s="39">
        <v>400000</v>
      </c>
      <c r="O219" s="39"/>
      <c r="P219" s="39"/>
      <c r="Q219" s="39"/>
      <c r="R219" s="36"/>
      <c r="S219" s="1">
        <f>L219+M219</f>
        <v>400000</v>
      </c>
      <c r="T219" s="1"/>
      <c r="U219" s="36"/>
      <c r="V219" s="36"/>
      <c r="W219" s="36"/>
      <c r="X219" s="36"/>
      <c r="Y219" s="36"/>
      <c r="Z219" s="64">
        <f t="shared" si="424"/>
        <v>400000</v>
      </c>
      <c r="AA219" s="1">
        <v>0</v>
      </c>
      <c r="AB219" s="66">
        <v>0</v>
      </c>
      <c r="AC219" s="1"/>
      <c r="AD219" s="66">
        <f t="shared" ref="AD219" si="431">AB219+AC219</f>
        <v>0</v>
      </c>
      <c r="AE219" s="1">
        <v>0</v>
      </c>
      <c r="AF219" s="66">
        <v>0</v>
      </c>
      <c r="AG219" s="1"/>
      <c r="AH219" s="66">
        <f t="shared" ref="AH219" si="432">AF219+AG219</f>
        <v>0</v>
      </c>
      <c r="AI219" s="1"/>
    </row>
    <row r="220" spans="1:35" ht="25.5" hidden="1" outlineLevel="1" x14ac:dyDescent="0.25">
      <c r="A220" s="18" t="s">
        <v>251</v>
      </c>
      <c r="B220" s="9" t="s">
        <v>0</v>
      </c>
      <c r="C220" s="9" t="s">
        <v>339</v>
      </c>
      <c r="D220" s="9" t="s">
        <v>139</v>
      </c>
      <c r="E220" s="8" t="s">
        <v>74</v>
      </c>
      <c r="F220" s="8" t="s">
        <v>90</v>
      </c>
      <c r="G220" s="8" t="s">
        <v>85</v>
      </c>
      <c r="H220" s="8" t="s">
        <v>0</v>
      </c>
      <c r="I220" s="9">
        <v>81740</v>
      </c>
      <c r="J220" s="9"/>
      <c r="K220" s="7">
        <f t="shared" ref="K220:AE220" si="433">K221+K225+K228</f>
        <v>0</v>
      </c>
      <c r="L220" s="7">
        <f t="shared" si="433"/>
        <v>0</v>
      </c>
      <c r="M220" s="7">
        <f t="shared" si="433"/>
        <v>1949760</v>
      </c>
      <c r="N220" s="34">
        <f t="shared" si="433"/>
        <v>1949760</v>
      </c>
      <c r="O220" s="34">
        <f t="shared" si="433"/>
        <v>0</v>
      </c>
      <c r="P220" s="34">
        <f t="shared" si="433"/>
        <v>0</v>
      </c>
      <c r="Q220" s="34">
        <f t="shared" si="433"/>
        <v>0</v>
      </c>
      <c r="R220" s="34">
        <f t="shared" si="433"/>
        <v>0</v>
      </c>
      <c r="S220" s="7">
        <f t="shared" si="433"/>
        <v>1949760</v>
      </c>
      <c r="T220" s="7">
        <f t="shared" ref="T220:W220" si="434">T221+T225+T228</f>
        <v>0</v>
      </c>
      <c r="U220" s="34">
        <f t="shared" si="434"/>
        <v>0</v>
      </c>
      <c r="V220" s="34">
        <f t="shared" si="434"/>
        <v>0</v>
      </c>
      <c r="W220" s="34">
        <f t="shared" si="434"/>
        <v>0</v>
      </c>
      <c r="X220" s="34">
        <f t="shared" si="433"/>
        <v>0</v>
      </c>
      <c r="Y220" s="34">
        <f t="shared" si="433"/>
        <v>0</v>
      </c>
      <c r="Z220" s="64">
        <f t="shared" si="424"/>
        <v>1949760</v>
      </c>
      <c r="AA220" s="7">
        <f t="shared" si="433"/>
        <v>0</v>
      </c>
      <c r="AB220" s="64">
        <f t="shared" ref="AB220:AC220" si="435">AB221+AB225+AB228</f>
        <v>0</v>
      </c>
      <c r="AC220" s="7">
        <f t="shared" si="435"/>
        <v>0</v>
      </c>
      <c r="AD220" s="64">
        <f t="shared" ref="AD220:AH220" si="436">AD221+AD225+AD228</f>
        <v>0</v>
      </c>
      <c r="AE220" s="7">
        <f t="shared" si="433"/>
        <v>0</v>
      </c>
      <c r="AF220" s="64">
        <f t="shared" ref="AF220:AG220" si="437">AF221+AF225+AF228</f>
        <v>0</v>
      </c>
      <c r="AG220" s="7">
        <f t="shared" si="437"/>
        <v>0</v>
      </c>
      <c r="AH220" s="64">
        <f t="shared" si="436"/>
        <v>0</v>
      </c>
      <c r="AI220" s="7">
        <f t="shared" ref="AI220" si="438">AI221+AI225+AI228</f>
        <v>0</v>
      </c>
    </row>
    <row r="221" spans="1:35" ht="38.25" hidden="1" outlineLevel="2" x14ac:dyDescent="0.25">
      <c r="A221" s="18" t="s">
        <v>164</v>
      </c>
      <c r="B221" s="9" t="s">
        <v>0</v>
      </c>
      <c r="C221" s="9" t="s">
        <v>339</v>
      </c>
      <c r="D221" s="9" t="s">
        <v>12</v>
      </c>
      <c r="E221" s="17" t="s">
        <v>74</v>
      </c>
      <c r="F221" s="17" t="s">
        <v>90</v>
      </c>
      <c r="G221" s="17" t="s">
        <v>85</v>
      </c>
      <c r="H221" s="17" t="s">
        <v>0</v>
      </c>
      <c r="I221" s="9">
        <v>81740</v>
      </c>
      <c r="J221" s="9" t="s">
        <v>12</v>
      </c>
      <c r="K221" s="7">
        <f t="shared" ref="K221:AI221" si="439">K222</f>
        <v>0</v>
      </c>
      <c r="L221" s="7">
        <f t="shared" si="439"/>
        <v>0</v>
      </c>
      <c r="M221" s="7">
        <f t="shared" si="439"/>
        <v>449760</v>
      </c>
      <c r="N221" s="34">
        <f t="shared" si="439"/>
        <v>449760</v>
      </c>
      <c r="O221" s="34">
        <f t="shared" si="439"/>
        <v>0</v>
      </c>
      <c r="P221" s="34">
        <f t="shared" si="439"/>
        <v>0</v>
      </c>
      <c r="Q221" s="34">
        <f t="shared" si="439"/>
        <v>0</v>
      </c>
      <c r="R221" s="34">
        <f t="shared" si="439"/>
        <v>0</v>
      </c>
      <c r="S221" s="7">
        <f t="shared" si="439"/>
        <v>449760</v>
      </c>
      <c r="T221" s="7">
        <f t="shared" si="439"/>
        <v>0</v>
      </c>
      <c r="U221" s="34">
        <f t="shared" si="439"/>
        <v>0</v>
      </c>
      <c r="V221" s="34">
        <f t="shared" si="439"/>
        <v>0</v>
      </c>
      <c r="W221" s="34">
        <f t="shared" si="439"/>
        <v>0</v>
      </c>
      <c r="X221" s="34">
        <f t="shared" si="439"/>
        <v>0</v>
      </c>
      <c r="Y221" s="34">
        <f t="shared" si="439"/>
        <v>0</v>
      </c>
      <c r="Z221" s="64">
        <f t="shared" si="424"/>
        <v>449760</v>
      </c>
      <c r="AA221" s="7">
        <f t="shared" si="439"/>
        <v>0</v>
      </c>
      <c r="AB221" s="64">
        <f t="shared" si="439"/>
        <v>0</v>
      </c>
      <c r="AC221" s="7">
        <f t="shared" si="439"/>
        <v>0</v>
      </c>
      <c r="AD221" s="64">
        <f t="shared" si="439"/>
        <v>0</v>
      </c>
      <c r="AE221" s="7">
        <f t="shared" si="439"/>
        <v>0</v>
      </c>
      <c r="AF221" s="64">
        <f t="shared" si="439"/>
        <v>0</v>
      </c>
      <c r="AG221" s="7">
        <f t="shared" si="439"/>
        <v>0</v>
      </c>
      <c r="AH221" s="64">
        <f t="shared" si="439"/>
        <v>0</v>
      </c>
      <c r="AI221" s="7">
        <f t="shared" si="439"/>
        <v>0</v>
      </c>
    </row>
    <row r="222" spans="1:35" ht="51" hidden="1" outlineLevel="3" x14ac:dyDescent="0.25">
      <c r="A222" s="18" t="s">
        <v>165</v>
      </c>
      <c r="B222" s="9" t="s">
        <v>0</v>
      </c>
      <c r="C222" s="9" t="s">
        <v>339</v>
      </c>
      <c r="D222" s="9" t="s">
        <v>14</v>
      </c>
      <c r="E222" s="17" t="s">
        <v>74</v>
      </c>
      <c r="F222" s="17" t="s">
        <v>90</v>
      </c>
      <c r="G222" s="17" t="s">
        <v>85</v>
      </c>
      <c r="H222" s="17" t="s">
        <v>0</v>
      </c>
      <c r="I222" s="9">
        <v>81740</v>
      </c>
      <c r="J222" s="9" t="s">
        <v>14</v>
      </c>
      <c r="K222" s="7">
        <f t="shared" ref="K222:AE222" si="440">K224+K223</f>
        <v>0</v>
      </c>
      <c r="L222" s="7">
        <f t="shared" si="440"/>
        <v>0</v>
      </c>
      <c r="M222" s="7">
        <f t="shared" si="440"/>
        <v>449760</v>
      </c>
      <c r="N222" s="34">
        <f t="shared" si="440"/>
        <v>449760</v>
      </c>
      <c r="O222" s="34">
        <f t="shared" si="440"/>
        <v>0</v>
      </c>
      <c r="P222" s="34">
        <f t="shared" si="440"/>
        <v>0</v>
      </c>
      <c r="Q222" s="34">
        <f t="shared" si="440"/>
        <v>0</v>
      </c>
      <c r="R222" s="34">
        <f t="shared" si="440"/>
        <v>0</v>
      </c>
      <c r="S222" s="7">
        <f t="shared" si="440"/>
        <v>449760</v>
      </c>
      <c r="T222" s="7">
        <f t="shared" ref="T222:W222" si="441">T224+T223</f>
        <v>0</v>
      </c>
      <c r="U222" s="34">
        <f t="shared" si="441"/>
        <v>0</v>
      </c>
      <c r="V222" s="34">
        <f t="shared" si="441"/>
        <v>0</v>
      </c>
      <c r="W222" s="34">
        <f t="shared" si="441"/>
        <v>0</v>
      </c>
      <c r="X222" s="34">
        <f t="shared" si="440"/>
        <v>0</v>
      </c>
      <c r="Y222" s="34">
        <f t="shared" si="440"/>
        <v>0</v>
      </c>
      <c r="Z222" s="64">
        <f t="shared" si="424"/>
        <v>449760</v>
      </c>
      <c r="AA222" s="7">
        <f t="shared" si="440"/>
        <v>0</v>
      </c>
      <c r="AB222" s="64">
        <f t="shared" ref="AB222:AC222" si="442">AB224+AB223</f>
        <v>0</v>
      </c>
      <c r="AC222" s="7">
        <f t="shared" si="442"/>
        <v>0</v>
      </c>
      <c r="AD222" s="64">
        <f t="shared" ref="AD222:AH222" si="443">AD224+AD223</f>
        <v>0</v>
      </c>
      <c r="AE222" s="7">
        <f t="shared" si="440"/>
        <v>0</v>
      </c>
      <c r="AF222" s="64">
        <f t="shared" ref="AF222:AG222" si="444">AF224+AF223</f>
        <v>0</v>
      </c>
      <c r="AG222" s="7">
        <f t="shared" si="444"/>
        <v>0</v>
      </c>
      <c r="AH222" s="64">
        <f t="shared" si="443"/>
        <v>0</v>
      </c>
      <c r="AI222" s="7">
        <f t="shared" ref="AI222" si="445">AI224+AI223</f>
        <v>0</v>
      </c>
    </row>
    <row r="223" spans="1:35" ht="51" hidden="1" outlineLevel="3" x14ac:dyDescent="0.25">
      <c r="A223" s="20" t="s">
        <v>449</v>
      </c>
      <c r="B223" s="9"/>
      <c r="C223" s="9"/>
      <c r="D223" s="9"/>
      <c r="E223" s="17" t="s">
        <v>74</v>
      </c>
      <c r="F223" s="17" t="s">
        <v>90</v>
      </c>
      <c r="G223" s="17" t="s">
        <v>85</v>
      </c>
      <c r="H223" s="17" t="s">
        <v>0</v>
      </c>
      <c r="I223" s="9">
        <v>81740</v>
      </c>
      <c r="J223" s="9">
        <v>243</v>
      </c>
      <c r="K223" s="7">
        <v>0</v>
      </c>
      <c r="L223" s="7">
        <v>0</v>
      </c>
      <c r="M223" s="7">
        <v>0</v>
      </c>
      <c r="N223" s="34">
        <v>0</v>
      </c>
      <c r="O223" s="34">
        <v>0</v>
      </c>
      <c r="P223" s="34">
        <v>0</v>
      </c>
      <c r="Q223" s="34">
        <v>0</v>
      </c>
      <c r="R223" s="34">
        <v>0</v>
      </c>
      <c r="S223" s="7">
        <v>0</v>
      </c>
      <c r="T223" s="7">
        <v>0</v>
      </c>
      <c r="U223" s="34">
        <v>0</v>
      </c>
      <c r="V223" s="34">
        <v>0</v>
      </c>
      <c r="W223" s="34">
        <v>0</v>
      </c>
      <c r="X223" s="34">
        <v>0</v>
      </c>
      <c r="Y223" s="34">
        <v>0</v>
      </c>
      <c r="Z223" s="64">
        <f t="shared" si="424"/>
        <v>0</v>
      </c>
      <c r="AA223" s="7">
        <v>0</v>
      </c>
      <c r="AB223" s="64">
        <v>0</v>
      </c>
      <c r="AC223" s="7">
        <v>0</v>
      </c>
      <c r="AD223" s="64">
        <v>0</v>
      </c>
      <c r="AE223" s="7">
        <v>0</v>
      </c>
      <c r="AF223" s="64">
        <v>0</v>
      </c>
      <c r="AG223" s="7">
        <v>0</v>
      </c>
      <c r="AH223" s="64">
        <v>0</v>
      </c>
      <c r="AI223" s="7">
        <v>0</v>
      </c>
    </row>
    <row r="224" spans="1:35" ht="25.5" hidden="1" outlineLevel="4" x14ac:dyDescent="0.25">
      <c r="A224" s="18" t="s">
        <v>166</v>
      </c>
      <c r="B224" s="9" t="s">
        <v>0</v>
      </c>
      <c r="C224" s="9" t="s">
        <v>339</v>
      </c>
      <c r="D224" s="9" t="s">
        <v>16</v>
      </c>
      <c r="E224" s="17" t="s">
        <v>74</v>
      </c>
      <c r="F224" s="17" t="s">
        <v>90</v>
      </c>
      <c r="G224" s="17" t="s">
        <v>85</v>
      </c>
      <c r="H224" s="17" t="s">
        <v>0</v>
      </c>
      <c r="I224" s="9">
        <v>81740</v>
      </c>
      <c r="J224" s="9" t="s">
        <v>16</v>
      </c>
      <c r="K224" s="7">
        <v>0</v>
      </c>
      <c r="L224" s="7">
        <v>0</v>
      </c>
      <c r="M224" s="1">
        <f>SUM(N224:R224)</f>
        <v>449760</v>
      </c>
      <c r="N224" s="15">
        <v>449760</v>
      </c>
      <c r="O224" s="37"/>
      <c r="P224" s="34">
        <v>0</v>
      </c>
      <c r="Q224" s="34">
        <v>0</v>
      </c>
      <c r="R224" s="34">
        <v>0</v>
      </c>
      <c r="S224" s="1">
        <f>L224+M224</f>
        <v>449760</v>
      </c>
      <c r="T224" s="7">
        <v>0</v>
      </c>
      <c r="U224" s="34">
        <v>0</v>
      </c>
      <c r="V224" s="34">
        <v>0</v>
      </c>
      <c r="W224" s="34">
        <v>0</v>
      </c>
      <c r="X224" s="34">
        <v>0</v>
      </c>
      <c r="Y224" s="34">
        <v>0</v>
      </c>
      <c r="Z224" s="64">
        <f t="shared" si="424"/>
        <v>449760</v>
      </c>
      <c r="AA224" s="7">
        <v>0</v>
      </c>
      <c r="AB224" s="64">
        <v>0</v>
      </c>
      <c r="AC224" s="7">
        <v>0</v>
      </c>
      <c r="AD224" s="64">
        <v>0</v>
      </c>
      <c r="AE224" s="7">
        <v>0</v>
      </c>
      <c r="AF224" s="64">
        <v>0</v>
      </c>
      <c r="AG224" s="7">
        <v>0</v>
      </c>
      <c r="AH224" s="64">
        <v>0</v>
      </c>
      <c r="AI224" s="7">
        <v>0</v>
      </c>
    </row>
    <row r="225" spans="1:35" ht="38.25" hidden="1" outlineLevel="2" x14ac:dyDescent="0.25">
      <c r="A225" s="18" t="s">
        <v>246</v>
      </c>
      <c r="B225" s="9" t="s">
        <v>0</v>
      </c>
      <c r="C225" s="9" t="s">
        <v>339</v>
      </c>
      <c r="D225" s="9" t="s">
        <v>47</v>
      </c>
      <c r="E225" s="17" t="s">
        <v>74</v>
      </c>
      <c r="F225" s="17" t="s">
        <v>90</v>
      </c>
      <c r="G225" s="17" t="s">
        <v>85</v>
      </c>
      <c r="H225" s="17" t="s">
        <v>0</v>
      </c>
      <c r="I225" s="9">
        <v>81740</v>
      </c>
      <c r="J225" s="9" t="s">
        <v>47</v>
      </c>
      <c r="K225" s="7">
        <f t="shared" ref="K225:AI226" si="446">K226</f>
        <v>0</v>
      </c>
      <c r="L225" s="7">
        <f t="shared" si="446"/>
        <v>0</v>
      </c>
      <c r="M225" s="7">
        <f t="shared" si="446"/>
        <v>0</v>
      </c>
      <c r="N225" s="34">
        <f t="shared" si="446"/>
        <v>0</v>
      </c>
      <c r="O225" s="34">
        <f t="shared" si="446"/>
        <v>0</v>
      </c>
      <c r="P225" s="34">
        <f t="shared" si="446"/>
        <v>0</v>
      </c>
      <c r="Q225" s="34">
        <f t="shared" si="446"/>
        <v>0</v>
      </c>
      <c r="R225" s="34">
        <f t="shared" si="446"/>
        <v>0</v>
      </c>
      <c r="S225" s="7">
        <f t="shared" si="446"/>
        <v>0</v>
      </c>
      <c r="T225" s="7">
        <f t="shared" si="446"/>
        <v>0</v>
      </c>
      <c r="U225" s="34">
        <f t="shared" si="446"/>
        <v>0</v>
      </c>
      <c r="V225" s="34">
        <f t="shared" si="446"/>
        <v>0</v>
      </c>
      <c r="W225" s="34">
        <f t="shared" si="446"/>
        <v>0</v>
      </c>
      <c r="X225" s="34">
        <f t="shared" si="446"/>
        <v>0</v>
      </c>
      <c r="Y225" s="34">
        <f t="shared" si="446"/>
        <v>0</v>
      </c>
      <c r="Z225" s="64">
        <f t="shared" si="424"/>
        <v>0</v>
      </c>
      <c r="AA225" s="7">
        <f t="shared" si="446"/>
        <v>0</v>
      </c>
      <c r="AB225" s="64">
        <f t="shared" si="446"/>
        <v>0</v>
      </c>
      <c r="AC225" s="7">
        <f t="shared" si="446"/>
        <v>0</v>
      </c>
      <c r="AD225" s="64">
        <f t="shared" si="446"/>
        <v>0</v>
      </c>
      <c r="AE225" s="7">
        <f t="shared" si="446"/>
        <v>0</v>
      </c>
      <c r="AF225" s="64">
        <f t="shared" si="446"/>
        <v>0</v>
      </c>
      <c r="AG225" s="7">
        <f t="shared" si="446"/>
        <v>0</v>
      </c>
      <c r="AH225" s="64">
        <f t="shared" si="446"/>
        <v>0</v>
      </c>
      <c r="AI225" s="7">
        <f t="shared" si="446"/>
        <v>0</v>
      </c>
    </row>
    <row r="226" spans="1:35" hidden="1" outlineLevel="3" x14ac:dyDescent="0.25">
      <c r="A226" s="18" t="s">
        <v>247</v>
      </c>
      <c r="B226" s="9" t="s">
        <v>0</v>
      </c>
      <c r="C226" s="9" t="s">
        <v>339</v>
      </c>
      <c r="D226" s="9" t="s">
        <v>49</v>
      </c>
      <c r="E226" s="17" t="s">
        <v>74</v>
      </c>
      <c r="F226" s="17" t="s">
        <v>90</v>
      </c>
      <c r="G226" s="17" t="s">
        <v>85</v>
      </c>
      <c r="H226" s="17" t="s">
        <v>0</v>
      </c>
      <c r="I226" s="9">
        <v>81740</v>
      </c>
      <c r="J226" s="9" t="s">
        <v>49</v>
      </c>
      <c r="K226" s="7">
        <f t="shared" si="446"/>
        <v>0</v>
      </c>
      <c r="L226" s="7">
        <f t="shared" si="446"/>
        <v>0</v>
      </c>
      <c r="M226" s="7">
        <f t="shared" si="446"/>
        <v>0</v>
      </c>
      <c r="N226" s="34">
        <f t="shared" si="446"/>
        <v>0</v>
      </c>
      <c r="O226" s="34">
        <f t="shared" si="446"/>
        <v>0</v>
      </c>
      <c r="P226" s="34">
        <f t="shared" si="446"/>
        <v>0</v>
      </c>
      <c r="Q226" s="34">
        <f t="shared" si="446"/>
        <v>0</v>
      </c>
      <c r="R226" s="34">
        <f t="shared" si="446"/>
        <v>0</v>
      </c>
      <c r="S226" s="7">
        <f t="shared" si="446"/>
        <v>0</v>
      </c>
      <c r="T226" s="7">
        <f t="shared" si="446"/>
        <v>0</v>
      </c>
      <c r="U226" s="34">
        <f t="shared" si="446"/>
        <v>0</v>
      </c>
      <c r="V226" s="34">
        <f t="shared" si="446"/>
        <v>0</v>
      </c>
      <c r="W226" s="34">
        <f t="shared" si="446"/>
        <v>0</v>
      </c>
      <c r="X226" s="34">
        <f t="shared" si="446"/>
        <v>0</v>
      </c>
      <c r="Y226" s="34">
        <f t="shared" si="446"/>
        <v>0</v>
      </c>
      <c r="Z226" s="64">
        <f t="shared" si="424"/>
        <v>0</v>
      </c>
      <c r="AA226" s="7">
        <f t="shared" si="446"/>
        <v>0</v>
      </c>
      <c r="AB226" s="64">
        <f t="shared" si="446"/>
        <v>0</v>
      </c>
      <c r="AC226" s="7">
        <f t="shared" si="446"/>
        <v>0</v>
      </c>
      <c r="AD226" s="64">
        <f t="shared" si="446"/>
        <v>0</v>
      </c>
      <c r="AE226" s="7">
        <f t="shared" si="446"/>
        <v>0</v>
      </c>
      <c r="AF226" s="64">
        <f t="shared" si="446"/>
        <v>0</v>
      </c>
      <c r="AG226" s="7">
        <f t="shared" si="446"/>
        <v>0</v>
      </c>
      <c r="AH226" s="64">
        <f t="shared" si="446"/>
        <v>0</v>
      </c>
      <c r="AI226" s="7">
        <f t="shared" si="446"/>
        <v>0</v>
      </c>
    </row>
    <row r="227" spans="1:35" ht="51" hidden="1" outlineLevel="4" x14ac:dyDescent="0.25">
      <c r="A227" s="18" t="s">
        <v>252</v>
      </c>
      <c r="B227" s="9" t="s">
        <v>0</v>
      </c>
      <c r="C227" s="9" t="s">
        <v>339</v>
      </c>
      <c r="D227" s="9" t="s">
        <v>51</v>
      </c>
      <c r="E227" s="17" t="s">
        <v>74</v>
      </c>
      <c r="F227" s="17" t="s">
        <v>90</v>
      </c>
      <c r="G227" s="17" t="s">
        <v>85</v>
      </c>
      <c r="H227" s="17" t="s">
        <v>0</v>
      </c>
      <c r="I227" s="9">
        <v>81740</v>
      </c>
      <c r="J227" s="9" t="s">
        <v>51</v>
      </c>
      <c r="K227" s="7">
        <v>0</v>
      </c>
      <c r="L227" s="7">
        <v>0</v>
      </c>
      <c r="M227" s="1">
        <f>SUM(N227:R227)</f>
        <v>0</v>
      </c>
      <c r="N227" s="51">
        <v>0</v>
      </c>
      <c r="O227" s="34">
        <v>0</v>
      </c>
      <c r="P227" s="34">
        <v>0</v>
      </c>
      <c r="Q227" s="34">
        <v>0</v>
      </c>
      <c r="R227" s="34">
        <v>0</v>
      </c>
      <c r="S227" s="1">
        <f>L227+M227</f>
        <v>0</v>
      </c>
      <c r="T227" s="7">
        <v>0</v>
      </c>
      <c r="U227" s="34">
        <v>0</v>
      </c>
      <c r="V227" s="34">
        <v>0</v>
      </c>
      <c r="W227" s="34">
        <v>0</v>
      </c>
      <c r="X227" s="34">
        <v>0</v>
      </c>
      <c r="Y227" s="34">
        <v>0</v>
      </c>
      <c r="Z227" s="64">
        <f t="shared" si="424"/>
        <v>0</v>
      </c>
      <c r="AA227" s="7">
        <v>0</v>
      </c>
      <c r="AB227" s="64">
        <v>0</v>
      </c>
      <c r="AC227" s="7">
        <v>0</v>
      </c>
      <c r="AD227" s="64">
        <v>0</v>
      </c>
      <c r="AE227" s="7">
        <v>0</v>
      </c>
      <c r="AF227" s="64">
        <v>0</v>
      </c>
      <c r="AG227" s="7">
        <v>0</v>
      </c>
      <c r="AH227" s="64">
        <v>0</v>
      </c>
      <c r="AI227" s="7">
        <v>0</v>
      </c>
    </row>
    <row r="228" spans="1:35" hidden="1" outlineLevel="2" x14ac:dyDescent="0.25">
      <c r="A228" s="18" t="s">
        <v>194</v>
      </c>
      <c r="B228" s="9" t="s">
        <v>0</v>
      </c>
      <c r="C228" s="9" t="s">
        <v>339</v>
      </c>
      <c r="D228" s="9" t="s">
        <v>19</v>
      </c>
      <c r="E228" s="17" t="s">
        <v>74</v>
      </c>
      <c r="F228" s="17" t="s">
        <v>90</v>
      </c>
      <c r="G228" s="17" t="s">
        <v>85</v>
      </c>
      <c r="H228" s="17" t="s">
        <v>0</v>
      </c>
      <c r="I228" s="9">
        <v>81740</v>
      </c>
      <c r="J228" s="9" t="s">
        <v>19</v>
      </c>
      <c r="K228" s="7">
        <f t="shared" ref="K228:AI228" si="447">K229</f>
        <v>0</v>
      </c>
      <c r="L228" s="7">
        <f t="shared" si="447"/>
        <v>0</v>
      </c>
      <c r="M228" s="7">
        <f t="shared" si="447"/>
        <v>1500000</v>
      </c>
      <c r="N228" s="34">
        <f t="shared" si="447"/>
        <v>1500000</v>
      </c>
      <c r="O228" s="34">
        <f t="shared" si="447"/>
        <v>0</v>
      </c>
      <c r="P228" s="34">
        <f t="shared" si="447"/>
        <v>0</v>
      </c>
      <c r="Q228" s="34">
        <f t="shared" si="447"/>
        <v>0</v>
      </c>
      <c r="R228" s="34">
        <f t="shared" si="447"/>
        <v>0</v>
      </c>
      <c r="S228" s="7">
        <f t="shared" si="447"/>
        <v>1500000</v>
      </c>
      <c r="T228" s="7">
        <f t="shared" si="447"/>
        <v>0</v>
      </c>
      <c r="U228" s="34">
        <f t="shared" si="447"/>
        <v>0</v>
      </c>
      <c r="V228" s="34">
        <f t="shared" si="447"/>
        <v>0</v>
      </c>
      <c r="W228" s="34">
        <f t="shared" si="447"/>
        <v>0</v>
      </c>
      <c r="X228" s="34">
        <f t="shared" si="447"/>
        <v>0</v>
      </c>
      <c r="Y228" s="34">
        <f t="shared" si="447"/>
        <v>0</v>
      </c>
      <c r="Z228" s="64">
        <f t="shared" si="424"/>
        <v>1500000</v>
      </c>
      <c r="AA228" s="7">
        <f t="shared" si="447"/>
        <v>0</v>
      </c>
      <c r="AB228" s="64">
        <f t="shared" si="447"/>
        <v>0</v>
      </c>
      <c r="AC228" s="7">
        <f t="shared" si="447"/>
        <v>0</v>
      </c>
      <c r="AD228" s="64">
        <f t="shared" si="447"/>
        <v>0</v>
      </c>
      <c r="AE228" s="7">
        <f t="shared" si="447"/>
        <v>0</v>
      </c>
      <c r="AF228" s="64">
        <f t="shared" si="447"/>
        <v>0</v>
      </c>
      <c r="AG228" s="7">
        <f t="shared" si="447"/>
        <v>0</v>
      </c>
      <c r="AH228" s="64">
        <f t="shared" si="447"/>
        <v>0</v>
      </c>
      <c r="AI228" s="7">
        <f t="shared" si="447"/>
        <v>0</v>
      </c>
    </row>
    <row r="229" spans="1:35" ht="63.75" hidden="1" outlineLevel="3" x14ac:dyDescent="0.25">
      <c r="A229" s="18" t="s">
        <v>238</v>
      </c>
      <c r="B229" s="9" t="s">
        <v>0</v>
      </c>
      <c r="C229" s="9" t="s">
        <v>339</v>
      </c>
      <c r="D229" s="9" t="s">
        <v>42</v>
      </c>
      <c r="E229" s="17" t="s">
        <v>74</v>
      </c>
      <c r="F229" s="17" t="s">
        <v>90</v>
      </c>
      <c r="G229" s="17" t="s">
        <v>85</v>
      </c>
      <c r="H229" s="17" t="s">
        <v>0</v>
      </c>
      <c r="I229" s="9">
        <v>81740</v>
      </c>
      <c r="J229" s="9" t="s">
        <v>42</v>
      </c>
      <c r="K229" s="7">
        <f t="shared" ref="K229:AE229" si="448">K230+K231</f>
        <v>0</v>
      </c>
      <c r="L229" s="7">
        <f t="shared" ref="L229:R229" si="449">L230+L231</f>
        <v>0</v>
      </c>
      <c r="M229" s="7">
        <f t="shared" si="449"/>
        <v>1500000</v>
      </c>
      <c r="N229" s="34">
        <f t="shared" si="449"/>
        <v>1500000</v>
      </c>
      <c r="O229" s="34">
        <f t="shared" ref="O229:P229" si="450">O230+O231</f>
        <v>0</v>
      </c>
      <c r="P229" s="34">
        <f t="shared" si="450"/>
        <v>0</v>
      </c>
      <c r="Q229" s="34">
        <f t="shared" ref="Q229" si="451">Q230+Q231</f>
        <v>0</v>
      </c>
      <c r="R229" s="34">
        <f t="shared" si="449"/>
        <v>0</v>
      </c>
      <c r="S229" s="7">
        <f t="shared" ref="S229:Y229" si="452">S230+S231</f>
        <v>1500000</v>
      </c>
      <c r="T229" s="7">
        <f t="shared" ref="T229:W229" si="453">T230+T231</f>
        <v>0</v>
      </c>
      <c r="U229" s="34">
        <f t="shared" si="453"/>
        <v>0</v>
      </c>
      <c r="V229" s="34">
        <f t="shared" si="453"/>
        <v>0</v>
      </c>
      <c r="W229" s="34">
        <f t="shared" si="453"/>
        <v>0</v>
      </c>
      <c r="X229" s="34">
        <f t="shared" si="452"/>
        <v>0</v>
      </c>
      <c r="Y229" s="34">
        <f t="shared" si="452"/>
        <v>0</v>
      </c>
      <c r="Z229" s="64">
        <f t="shared" si="424"/>
        <v>1500000</v>
      </c>
      <c r="AA229" s="7">
        <f t="shared" si="448"/>
        <v>0</v>
      </c>
      <c r="AB229" s="64">
        <f t="shared" ref="AB229:AC229" si="454">AB230+AB231</f>
        <v>0</v>
      </c>
      <c r="AC229" s="7">
        <f t="shared" si="454"/>
        <v>0</v>
      </c>
      <c r="AD229" s="64">
        <f t="shared" si="448"/>
        <v>0</v>
      </c>
      <c r="AE229" s="7">
        <f t="shared" si="448"/>
        <v>0</v>
      </c>
      <c r="AF229" s="64">
        <f t="shared" ref="AF229:AG229" si="455">AF230+AF231</f>
        <v>0</v>
      </c>
      <c r="AG229" s="7">
        <f t="shared" si="455"/>
        <v>0</v>
      </c>
      <c r="AH229" s="64">
        <f t="shared" ref="AH229:AI229" si="456">AH230+AH231</f>
        <v>0</v>
      </c>
      <c r="AI229" s="7">
        <f t="shared" si="456"/>
        <v>0</v>
      </c>
    </row>
    <row r="230" spans="1:35" ht="87.75" hidden="1" customHeight="1" outlineLevel="4" x14ac:dyDescent="0.25">
      <c r="A230" s="18" t="s">
        <v>239</v>
      </c>
      <c r="B230" s="9" t="s">
        <v>0</v>
      </c>
      <c r="C230" s="9" t="s">
        <v>339</v>
      </c>
      <c r="D230" s="9" t="s">
        <v>43</v>
      </c>
      <c r="E230" s="17" t="s">
        <v>74</v>
      </c>
      <c r="F230" s="17" t="s">
        <v>90</v>
      </c>
      <c r="G230" s="17" t="s">
        <v>85</v>
      </c>
      <c r="H230" s="17" t="s">
        <v>0</v>
      </c>
      <c r="I230" s="9">
        <v>81740</v>
      </c>
      <c r="J230" s="9" t="s">
        <v>43</v>
      </c>
      <c r="K230" s="7">
        <v>0</v>
      </c>
      <c r="L230" s="7">
        <v>0</v>
      </c>
      <c r="M230" s="7">
        <v>0</v>
      </c>
      <c r="N230" s="34">
        <v>0</v>
      </c>
      <c r="O230" s="34">
        <v>0</v>
      </c>
      <c r="P230" s="34">
        <v>0</v>
      </c>
      <c r="Q230" s="34">
        <v>0</v>
      </c>
      <c r="R230" s="34">
        <v>0</v>
      </c>
      <c r="S230" s="7">
        <v>0</v>
      </c>
      <c r="T230" s="7">
        <v>0</v>
      </c>
      <c r="U230" s="34">
        <v>0</v>
      </c>
      <c r="V230" s="34">
        <v>0</v>
      </c>
      <c r="W230" s="34">
        <v>0</v>
      </c>
      <c r="X230" s="34">
        <v>0</v>
      </c>
      <c r="Y230" s="34">
        <v>0</v>
      </c>
      <c r="Z230" s="64">
        <f t="shared" si="424"/>
        <v>0</v>
      </c>
      <c r="AA230" s="7">
        <v>0</v>
      </c>
      <c r="AB230" s="64">
        <v>0</v>
      </c>
      <c r="AC230" s="7">
        <v>0</v>
      </c>
      <c r="AD230" s="64">
        <v>0</v>
      </c>
      <c r="AE230" s="7">
        <v>0</v>
      </c>
      <c r="AF230" s="64">
        <v>0</v>
      </c>
      <c r="AG230" s="7">
        <v>0</v>
      </c>
      <c r="AH230" s="64">
        <v>0</v>
      </c>
      <c r="AI230" s="7">
        <v>0</v>
      </c>
    </row>
    <row r="231" spans="1:35" ht="89.25" hidden="1" outlineLevel="4" x14ac:dyDescent="0.25">
      <c r="A231" s="18" t="s">
        <v>491</v>
      </c>
      <c r="B231" s="9" t="s">
        <v>0</v>
      </c>
      <c r="C231" s="9" t="s">
        <v>339</v>
      </c>
      <c r="D231" s="9" t="s">
        <v>45</v>
      </c>
      <c r="E231" s="17" t="s">
        <v>74</v>
      </c>
      <c r="F231" s="17" t="s">
        <v>90</v>
      </c>
      <c r="G231" s="17" t="s">
        <v>85</v>
      </c>
      <c r="H231" s="17" t="s">
        <v>0</v>
      </c>
      <c r="I231" s="9">
        <v>81740</v>
      </c>
      <c r="J231" s="9">
        <v>811</v>
      </c>
      <c r="K231" s="7">
        <v>0</v>
      </c>
      <c r="L231" s="7">
        <v>0</v>
      </c>
      <c r="M231" s="1">
        <f>SUM(N231:R231)</f>
        <v>1500000</v>
      </c>
      <c r="N231" s="34">
        <v>1500000</v>
      </c>
      <c r="O231" s="34">
        <v>0</v>
      </c>
      <c r="P231" s="34">
        <v>0</v>
      </c>
      <c r="Q231" s="34">
        <v>0</v>
      </c>
      <c r="R231" s="34">
        <v>0</v>
      </c>
      <c r="S231" s="1">
        <f>L231+M231</f>
        <v>1500000</v>
      </c>
      <c r="T231" s="7">
        <v>0</v>
      </c>
      <c r="U231" s="34">
        <v>0</v>
      </c>
      <c r="V231" s="34">
        <v>0</v>
      </c>
      <c r="W231" s="34">
        <v>0</v>
      </c>
      <c r="X231" s="34">
        <v>0</v>
      </c>
      <c r="Y231" s="34">
        <v>0</v>
      </c>
      <c r="Z231" s="64">
        <f t="shared" si="424"/>
        <v>1500000</v>
      </c>
      <c r="AA231" s="7">
        <v>0</v>
      </c>
      <c r="AB231" s="64">
        <v>0</v>
      </c>
      <c r="AC231" s="7">
        <v>0</v>
      </c>
      <c r="AD231" s="64">
        <v>0</v>
      </c>
      <c r="AE231" s="7">
        <v>0</v>
      </c>
      <c r="AF231" s="64">
        <v>0</v>
      </c>
      <c r="AG231" s="7">
        <v>0</v>
      </c>
      <c r="AH231" s="64">
        <v>0</v>
      </c>
      <c r="AI231" s="7">
        <v>0</v>
      </c>
    </row>
    <row r="232" spans="1:35" ht="51" hidden="1" outlineLevel="1" x14ac:dyDescent="0.25">
      <c r="A232" s="25" t="s">
        <v>147</v>
      </c>
      <c r="B232" s="9" t="s">
        <v>0</v>
      </c>
      <c r="C232" s="9" t="s">
        <v>340</v>
      </c>
      <c r="D232" s="9" t="s">
        <v>139</v>
      </c>
      <c r="E232" s="8" t="s">
        <v>74</v>
      </c>
      <c r="F232" s="8" t="s">
        <v>90</v>
      </c>
      <c r="G232" s="8" t="s">
        <v>85</v>
      </c>
      <c r="H232" s="8" t="s">
        <v>0</v>
      </c>
      <c r="I232" s="9">
        <v>81850</v>
      </c>
      <c r="J232" s="9"/>
      <c r="K232" s="7">
        <f t="shared" ref="K232:AI234" si="457">K233</f>
        <v>0</v>
      </c>
      <c r="L232" s="7">
        <f t="shared" si="457"/>
        <v>0</v>
      </c>
      <c r="M232" s="7">
        <f t="shared" si="457"/>
        <v>0</v>
      </c>
      <c r="N232" s="34">
        <f t="shared" si="457"/>
        <v>0</v>
      </c>
      <c r="O232" s="34">
        <f t="shared" si="457"/>
        <v>0</v>
      </c>
      <c r="P232" s="34">
        <f t="shared" si="457"/>
        <v>0</v>
      </c>
      <c r="Q232" s="34">
        <f t="shared" si="457"/>
        <v>0</v>
      </c>
      <c r="R232" s="34">
        <f t="shared" si="457"/>
        <v>0</v>
      </c>
      <c r="S232" s="7">
        <f t="shared" si="457"/>
        <v>0</v>
      </c>
      <c r="T232" s="7">
        <f t="shared" si="457"/>
        <v>0</v>
      </c>
      <c r="U232" s="34">
        <f t="shared" si="457"/>
        <v>0</v>
      </c>
      <c r="V232" s="34">
        <f t="shared" si="457"/>
        <v>0</v>
      </c>
      <c r="W232" s="34">
        <f t="shared" si="457"/>
        <v>0</v>
      </c>
      <c r="X232" s="34">
        <f t="shared" si="457"/>
        <v>0</v>
      </c>
      <c r="Y232" s="34">
        <f t="shared" si="457"/>
        <v>0</v>
      </c>
      <c r="Z232" s="64">
        <f t="shared" si="424"/>
        <v>0</v>
      </c>
      <c r="AA232" s="7">
        <f t="shared" si="457"/>
        <v>0</v>
      </c>
      <c r="AB232" s="64">
        <f t="shared" si="457"/>
        <v>0</v>
      </c>
      <c r="AC232" s="7">
        <f t="shared" si="457"/>
        <v>0</v>
      </c>
      <c r="AD232" s="64">
        <f t="shared" si="457"/>
        <v>0</v>
      </c>
      <c r="AE232" s="7">
        <f t="shared" si="457"/>
        <v>0</v>
      </c>
      <c r="AF232" s="64">
        <f t="shared" si="457"/>
        <v>0</v>
      </c>
      <c r="AG232" s="7">
        <f t="shared" si="457"/>
        <v>0</v>
      </c>
      <c r="AH232" s="64">
        <f t="shared" si="457"/>
        <v>0</v>
      </c>
      <c r="AI232" s="7">
        <f t="shared" si="457"/>
        <v>0</v>
      </c>
    </row>
    <row r="233" spans="1:35" ht="38.25" hidden="1" outlineLevel="2" x14ac:dyDescent="0.25">
      <c r="A233" s="16" t="s">
        <v>11</v>
      </c>
      <c r="B233" s="9" t="s">
        <v>0</v>
      </c>
      <c r="C233" s="9" t="s">
        <v>340</v>
      </c>
      <c r="D233" s="9" t="s">
        <v>12</v>
      </c>
      <c r="E233" s="17" t="s">
        <v>74</v>
      </c>
      <c r="F233" s="17" t="s">
        <v>90</v>
      </c>
      <c r="G233" s="17" t="s">
        <v>85</v>
      </c>
      <c r="H233" s="17" t="s">
        <v>0</v>
      </c>
      <c r="I233" s="9">
        <v>81850</v>
      </c>
      <c r="J233" s="9" t="s">
        <v>12</v>
      </c>
      <c r="K233" s="7">
        <f t="shared" si="457"/>
        <v>0</v>
      </c>
      <c r="L233" s="7">
        <f t="shared" si="457"/>
        <v>0</v>
      </c>
      <c r="M233" s="7">
        <f t="shared" si="457"/>
        <v>0</v>
      </c>
      <c r="N233" s="34">
        <f t="shared" si="457"/>
        <v>0</v>
      </c>
      <c r="O233" s="34">
        <f t="shared" si="457"/>
        <v>0</v>
      </c>
      <c r="P233" s="34">
        <f t="shared" si="457"/>
        <v>0</v>
      </c>
      <c r="Q233" s="34">
        <f t="shared" si="457"/>
        <v>0</v>
      </c>
      <c r="R233" s="34">
        <f t="shared" si="457"/>
        <v>0</v>
      </c>
      <c r="S233" s="7">
        <f t="shared" si="457"/>
        <v>0</v>
      </c>
      <c r="T233" s="7">
        <f t="shared" si="457"/>
        <v>0</v>
      </c>
      <c r="U233" s="34">
        <f t="shared" si="457"/>
        <v>0</v>
      </c>
      <c r="V233" s="34">
        <f t="shared" si="457"/>
        <v>0</v>
      </c>
      <c r="W233" s="34">
        <f t="shared" si="457"/>
        <v>0</v>
      </c>
      <c r="X233" s="34">
        <f t="shared" si="457"/>
        <v>0</v>
      </c>
      <c r="Y233" s="34">
        <f t="shared" si="457"/>
        <v>0</v>
      </c>
      <c r="Z233" s="64">
        <f t="shared" si="424"/>
        <v>0</v>
      </c>
      <c r="AA233" s="7">
        <f t="shared" si="457"/>
        <v>0</v>
      </c>
      <c r="AB233" s="64">
        <f t="shared" si="457"/>
        <v>0</v>
      </c>
      <c r="AC233" s="7">
        <f t="shared" si="457"/>
        <v>0</v>
      </c>
      <c r="AD233" s="64">
        <f t="shared" si="457"/>
        <v>0</v>
      </c>
      <c r="AE233" s="7">
        <f t="shared" si="457"/>
        <v>0</v>
      </c>
      <c r="AF233" s="64">
        <f t="shared" si="457"/>
        <v>0</v>
      </c>
      <c r="AG233" s="7">
        <f t="shared" si="457"/>
        <v>0</v>
      </c>
      <c r="AH233" s="64">
        <f t="shared" si="457"/>
        <v>0</v>
      </c>
      <c r="AI233" s="7">
        <f t="shared" si="457"/>
        <v>0</v>
      </c>
    </row>
    <row r="234" spans="1:35" ht="51" hidden="1" outlineLevel="3" x14ac:dyDescent="0.25">
      <c r="A234" s="16" t="s">
        <v>13</v>
      </c>
      <c r="B234" s="9" t="s">
        <v>0</v>
      </c>
      <c r="C234" s="9" t="s">
        <v>340</v>
      </c>
      <c r="D234" s="9" t="s">
        <v>14</v>
      </c>
      <c r="E234" s="17" t="s">
        <v>74</v>
      </c>
      <c r="F234" s="17" t="s">
        <v>90</v>
      </c>
      <c r="G234" s="17" t="s">
        <v>85</v>
      </c>
      <c r="H234" s="17" t="s">
        <v>0</v>
      </c>
      <c r="I234" s="9">
        <v>81850</v>
      </c>
      <c r="J234" s="9" t="s">
        <v>14</v>
      </c>
      <c r="K234" s="7">
        <f t="shared" si="457"/>
        <v>0</v>
      </c>
      <c r="L234" s="7">
        <f t="shared" si="457"/>
        <v>0</v>
      </c>
      <c r="M234" s="7">
        <f t="shared" si="457"/>
        <v>0</v>
      </c>
      <c r="N234" s="34">
        <f t="shared" si="457"/>
        <v>0</v>
      </c>
      <c r="O234" s="34">
        <f t="shared" si="457"/>
        <v>0</v>
      </c>
      <c r="P234" s="34">
        <f t="shared" si="457"/>
        <v>0</v>
      </c>
      <c r="Q234" s="34">
        <f t="shared" si="457"/>
        <v>0</v>
      </c>
      <c r="R234" s="34">
        <f t="shared" si="457"/>
        <v>0</v>
      </c>
      <c r="S234" s="7">
        <f t="shared" si="457"/>
        <v>0</v>
      </c>
      <c r="T234" s="7">
        <f t="shared" si="457"/>
        <v>0</v>
      </c>
      <c r="U234" s="34">
        <f t="shared" si="457"/>
        <v>0</v>
      </c>
      <c r="V234" s="34">
        <f t="shared" si="457"/>
        <v>0</v>
      </c>
      <c r="W234" s="34">
        <f t="shared" si="457"/>
        <v>0</v>
      </c>
      <c r="X234" s="34">
        <f t="shared" si="457"/>
        <v>0</v>
      </c>
      <c r="Y234" s="34">
        <f t="shared" si="457"/>
        <v>0</v>
      </c>
      <c r="Z234" s="64">
        <f t="shared" si="424"/>
        <v>0</v>
      </c>
      <c r="AA234" s="7">
        <f t="shared" si="457"/>
        <v>0</v>
      </c>
      <c r="AB234" s="64">
        <f t="shared" si="457"/>
        <v>0</v>
      </c>
      <c r="AC234" s="7">
        <f t="shared" si="457"/>
        <v>0</v>
      </c>
      <c r="AD234" s="64">
        <f t="shared" si="457"/>
        <v>0</v>
      </c>
      <c r="AE234" s="7">
        <f t="shared" si="457"/>
        <v>0</v>
      </c>
      <c r="AF234" s="64">
        <f t="shared" si="457"/>
        <v>0</v>
      </c>
      <c r="AG234" s="7">
        <f t="shared" si="457"/>
        <v>0</v>
      </c>
      <c r="AH234" s="64">
        <f t="shared" si="457"/>
        <v>0</v>
      </c>
      <c r="AI234" s="7">
        <f t="shared" si="457"/>
        <v>0</v>
      </c>
    </row>
    <row r="235" spans="1:35" ht="25.5" hidden="1" outlineLevel="4" x14ac:dyDescent="0.25">
      <c r="A235" s="16" t="s">
        <v>15</v>
      </c>
      <c r="B235" s="9" t="s">
        <v>0</v>
      </c>
      <c r="C235" s="9" t="s">
        <v>340</v>
      </c>
      <c r="D235" s="9" t="s">
        <v>16</v>
      </c>
      <c r="E235" s="17" t="s">
        <v>74</v>
      </c>
      <c r="F235" s="17" t="s">
        <v>90</v>
      </c>
      <c r="G235" s="17" t="s">
        <v>85</v>
      </c>
      <c r="H235" s="17" t="s">
        <v>0</v>
      </c>
      <c r="I235" s="9">
        <v>81850</v>
      </c>
      <c r="J235" s="9" t="s">
        <v>16</v>
      </c>
      <c r="K235" s="7">
        <v>0</v>
      </c>
      <c r="L235" s="7">
        <v>0</v>
      </c>
      <c r="M235" s="7">
        <v>0</v>
      </c>
      <c r="N235" s="34">
        <v>0</v>
      </c>
      <c r="O235" s="34">
        <v>0</v>
      </c>
      <c r="P235" s="34">
        <v>0</v>
      </c>
      <c r="Q235" s="34">
        <v>0</v>
      </c>
      <c r="R235" s="34">
        <v>0</v>
      </c>
      <c r="S235" s="7">
        <v>0</v>
      </c>
      <c r="T235" s="7">
        <v>0</v>
      </c>
      <c r="U235" s="34">
        <v>0</v>
      </c>
      <c r="V235" s="34">
        <v>0</v>
      </c>
      <c r="W235" s="34">
        <v>0</v>
      </c>
      <c r="X235" s="34">
        <v>0</v>
      </c>
      <c r="Y235" s="34">
        <v>0</v>
      </c>
      <c r="Z235" s="64">
        <f t="shared" si="424"/>
        <v>0</v>
      </c>
      <c r="AA235" s="7">
        <v>0</v>
      </c>
      <c r="AB235" s="64">
        <v>0</v>
      </c>
      <c r="AC235" s="7">
        <v>0</v>
      </c>
      <c r="AD235" s="64">
        <v>0</v>
      </c>
      <c r="AE235" s="7">
        <v>0</v>
      </c>
      <c r="AF235" s="64">
        <v>0</v>
      </c>
      <c r="AG235" s="7">
        <v>0</v>
      </c>
      <c r="AH235" s="64">
        <v>0</v>
      </c>
      <c r="AI235" s="7">
        <v>0</v>
      </c>
    </row>
    <row r="236" spans="1:35" hidden="1" outlineLevel="4" x14ac:dyDescent="0.25">
      <c r="A236" s="16" t="s">
        <v>144</v>
      </c>
      <c r="B236" s="9"/>
      <c r="C236" s="9"/>
      <c r="D236" s="9"/>
      <c r="E236" s="17" t="s">
        <v>74</v>
      </c>
      <c r="F236" s="17" t="s">
        <v>90</v>
      </c>
      <c r="G236" s="17" t="s">
        <v>85</v>
      </c>
      <c r="H236" s="17" t="s">
        <v>0</v>
      </c>
      <c r="I236" s="9">
        <v>81860</v>
      </c>
      <c r="J236" s="9"/>
      <c r="K236" s="7">
        <f t="shared" ref="K236:AI238" si="458">K237</f>
        <v>0</v>
      </c>
      <c r="L236" s="7">
        <f t="shared" si="458"/>
        <v>0</v>
      </c>
      <c r="M236" s="7">
        <f t="shared" si="458"/>
        <v>0</v>
      </c>
      <c r="N236" s="34">
        <f t="shared" si="458"/>
        <v>0</v>
      </c>
      <c r="O236" s="34">
        <f t="shared" si="458"/>
        <v>0</v>
      </c>
      <c r="P236" s="34">
        <f t="shared" si="458"/>
        <v>0</v>
      </c>
      <c r="Q236" s="34">
        <f t="shared" si="458"/>
        <v>0</v>
      </c>
      <c r="R236" s="34">
        <f t="shared" si="458"/>
        <v>0</v>
      </c>
      <c r="S236" s="7">
        <f t="shared" si="458"/>
        <v>0</v>
      </c>
      <c r="T236" s="7">
        <f t="shared" si="458"/>
        <v>0</v>
      </c>
      <c r="U236" s="34">
        <f t="shared" si="458"/>
        <v>0</v>
      </c>
      <c r="V236" s="34">
        <f t="shared" si="458"/>
        <v>0</v>
      </c>
      <c r="W236" s="34">
        <f t="shared" si="458"/>
        <v>0</v>
      </c>
      <c r="X236" s="34">
        <f t="shared" si="458"/>
        <v>0</v>
      </c>
      <c r="Y236" s="34">
        <f t="shared" si="458"/>
        <v>0</v>
      </c>
      <c r="Z236" s="64">
        <f t="shared" si="424"/>
        <v>0</v>
      </c>
      <c r="AA236" s="7">
        <f t="shared" si="458"/>
        <v>0</v>
      </c>
      <c r="AB236" s="64">
        <f t="shared" si="458"/>
        <v>0</v>
      </c>
      <c r="AC236" s="7">
        <f t="shared" si="458"/>
        <v>0</v>
      </c>
      <c r="AD236" s="64">
        <f t="shared" si="458"/>
        <v>0</v>
      </c>
      <c r="AE236" s="7">
        <f t="shared" si="458"/>
        <v>0</v>
      </c>
      <c r="AF236" s="64">
        <f t="shared" si="458"/>
        <v>0</v>
      </c>
      <c r="AG236" s="7">
        <f t="shared" si="458"/>
        <v>0</v>
      </c>
      <c r="AH236" s="64">
        <f t="shared" si="458"/>
        <v>0</v>
      </c>
      <c r="AI236" s="7">
        <f t="shared" si="458"/>
        <v>0</v>
      </c>
    </row>
    <row r="237" spans="1:35" ht="38.25" hidden="1" outlineLevel="4" x14ac:dyDescent="0.25">
      <c r="A237" s="16" t="s">
        <v>11</v>
      </c>
      <c r="B237" s="9"/>
      <c r="C237" s="9"/>
      <c r="D237" s="9"/>
      <c r="E237" s="17" t="s">
        <v>74</v>
      </c>
      <c r="F237" s="17" t="s">
        <v>90</v>
      </c>
      <c r="G237" s="17" t="s">
        <v>85</v>
      </c>
      <c r="H237" s="17" t="s">
        <v>0</v>
      </c>
      <c r="I237" s="9">
        <v>81860</v>
      </c>
      <c r="J237" s="9" t="s">
        <v>12</v>
      </c>
      <c r="K237" s="7">
        <f t="shared" si="458"/>
        <v>0</v>
      </c>
      <c r="L237" s="7">
        <f t="shared" si="458"/>
        <v>0</v>
      </c>
      <c r="M237" s="7">
        <f t="shared" si="458"/>
        <v>0</v>
      </c>
      <c r="N237" s="34">
        <f t="shared" si="458"/>
        <v>0</v>
      </c>
      <c r="O237" s="34">
        <f t="shared" si="458"/>
        <v>0</v>
      </c>
      <c r="P237" s="34">
        <f t="shared" si="458"/>
        <v>0</v>
      </c>
      <c r="Q237" s="34">
        <f t="shared" si="458"/>
        <v>0</v>
      </c>
      <c r="R237" s="34">
        <f t="shared" si="458"/>
        <v>0</v>
      </c>
      <c r="S237" s="7">
        <f t="shared" si="458"/>
        <v>0</v>
      </c>
      <c r="T237" s="7">
        <f t="shared" si="458"/>
        <v>0</v>
      </c>
      <c r="U237" s="34">
        <f t="shared" si="458"/>
        <v>0</v>
      </c>
      <c r="V237" s="34">
        <f t="shared" si="458"/>
        <v>0</v>
      </c>
      <c r="W237" s="34">
        <f t="shared" si="458"/>
        <v>0</v>
      </c>
      <c r="X237" s="34">
        <f t="shared" si="458"/>
        <v>0</v>
      </c>
      <c r="Y237" s="34">
        <f t="shared" si="458"/>
        <v>0</v>
      </c>
      <c r="Z237" s="64">
        <f t="shared" si="424"/>
        <v>0</v>
      </c>
      <c r="AA237" s="7">
        <f t="shared" si="458"/>
        <v>0</v>
      </c>
      <c r="AB237" s="64">
        <f t="shared" si="458"/>
        <v>0</v>
      </c>
      <c r="AC237" s="7">
        <f t="shared" si="458"/>
        <v>0</v>
      </c>
      <c r="AD237" s="64">
        <f t="shared" si="458"/>
        <v>0</v>
      </c>
      <c r="AE237" s="7">
        <f t="shared" si="458"/>
        <v>0</v>
      </c>
      <c r="AF237" s="64">
        <f t="shared" si="458"/>
        <v>0</v>
      </c>
      <c r="AG237" s="7">
        <f t="shared" si="458"/>
        <v>0</v>
      </c>
      <c r="AH237" s="64">
        <f t="shared" si="458"/>
        <v>0</v>
      </c>
      <c r="AI237" s="7">
        <f t="shared" si="458"/>
        <v>0</v>
      </c>
    </row>
    <row r="238" spans="1:35" ht="51" hidden="1" outlineLevel="4" x14ac:dyDescent="0.25">
      <c r="A238" s="16" t="s">
        <v>13</v>
      </c>
      <c r="B238" s="9"/>
      <c r="C238" s="9"/>
      <c r="D238" s="9"/>
      <c r="E238" s="17" t="s">
        <v>74</v>
      </c>
      <c r="F238" s="17" t="s">
        <v>90</v>
      </c>
      <c r="G238" s="17" t="s">
        <v>85</v>
      </c>
      <c r="H238" s="17" t="s">
        <v>0</v>
      </c>
      <c r="I238" s="9">
        <v>81860</v>
      </c>
      <c r="J238" s="9" t="s">
        <v>14</v>
      </c>
      <c r="K238" s="7">
        <f t="shared" si="458"/>
        <v>0</v>
      </c>
      <c r="L238" s="7">
        <f t="shared" si="458"/>
        <v>0</v>
      </c>
      <c r="M238" s="7">
        <f t="shared" si="458"/>
        <v>0</v>
      </c>
      <c r="N238" s="34">
        <f t="shared" si="458"/>
        <v>0</v>
      </c>
      <c r="O238" s="34">
        <f t="shared" si="458"/>
        <v>0</v>
      </c>
      <c r="P238" s="34">
        <f t="shared" si="458"/>
        <v>0</v>
      </c>
      <c r="Q238" s="34">
        <f t="shared" si="458"/>
        <v>0</v>
      </c>
      <c r="R238" s="34">
        <f t="shared" si="458"/>
        <v>0</v>
      </c>
      <c r="S238" s="7">
        <f t="shared" si="458"/>
        <v>0</v>
      </c>
      <c r="T238" s="7">
        <f t="shared" si="458"/>
        <v>0</v>
      </c>
      <c r="U238" s="34">
        <f t="shared" si="458"/>
        <v>0</v>
      </c>
      <c r="V238" s="34">
        <f t="shared" si="458"/>
        <v>0</v>
      </c>
      <c r="W238" s="34">
        <f t="shared" si="458"/>
        <v>0</v>
      </c>
      <c r="X238" s="34">
        <f t="shared" si="458"/>
        <v>0</v>
      </c>
      <c r="Y238" s="34">
        <f t="shared" si="458"/>
        <v>0</v>
      </c>
      <c r="Z238" s="64">
        <f t="shared" si="424"/>
        <v>0</v>
      </c>
      <c r="AA238" s="7">
        <f t="shared" si="458"/>
        <v>0</v>
      </c>
      <c r="AB238" s="64">
        <f t="shared" si="458"/>
        <v>0</v>
      </c>
      <c r="AC238" s="7">
        <f t="shared" si="458"/>
        <v>0</v>
      </c>
      <c r="AD238" s="64">
        <f t="shared" si="458"/>
        <v>0</v>
      </c>
      <c r="AE238" s="7">
        <f t="shared" si="458"/>
        <v>0</v>
      </c>
      <c r="AF238" s="64">
        <f t="shared" si="458"/>
        <v>0</v>
      </c>
      <c r="AG238" s="7">
        <f t="shared" si="458"/>
        <v>0</v>
      </c>
      <c r="AH238" s="64">
        <f t="shared" si="458"/>
        <v>0</v>
      </c>
      <c r="AI238" s="7">
        <f t="shared" si="458"/>
        <v>0</v>
      </c>
    </row>
    <row r="239" spans="1:35" ht="25.5" hidden="1" outlineLevel="4" x14ac:dyDescent="0.25">
      <c r="A239" s="16" t="s">
        <v>15</v>
      </c>
      <c r="B239" s="9"/>
      <c r="C239" s="9"/>
      <c r="D239" s="9"/>
      <c r="E239" s="17" t="s">
        <v>74</v>
      </c>
      <c r="F239" s="17" t="s">
        <v>90</v>
      </c>
      <c r="G239" s="17" t="s">
        <v>85</v>
      </c>
      <c r="H239" s="17" t="s">
        <v>0</v>
      </c>
      <c r="I239" s="9">
        <v>81860</v>
      </c>
      <c r="J239" s="9" t="s">
        <v>16</v>
      </c>
      <c r="K239" s="7">
        <v>0</v>
      </c>
      <c r="L239" s="7">
        <v>0</v>
      </c>
      <c r="M239" s="7">
        <v>0</v>
      </c>
      <c r="N239" s="34">
        <v>0</v>
      </c>
      <c r="O239" s="34">
        <v>0</v>
      </c>
      <c r="P239" s="34">
        <v>0</v>
      </c>
      <c r="Q239" s="34">
        <v>0</v>
      </c>
      <c r="R239" s="34">
        <v>0</v>
      </c>
      <c r="S239" s="7">
        <v>0</v>
      </c>
      <c r="T239" s="7">
        <v>0</v>
      </c>
      <c r="U239" s="34">
        <v>0</v>
      </c>
      <c r="V239" s="34">
        <v>0</v>
      </c>
      <c r="W239" s="34">
        <v>0</v>
      </c>
      <c r="X239" s="34">
        <v>0</v>
      </c>
      <c r="Y239" s="34">
        <v>0</v>
      </c>
      <c r="Z239" s="64">
        <f t="shared" si="424"/>
        <v>0</v>
      </c>
      <c r="AA239" s="7">
        <v>0</v>
      </c>
      <c r="AB239" s="64">
        <v>0</v>
      </c>
      <c r="AC239" s="7">
        <v>0</v>
      </c>
      <c r="AD239" s="64">
        <v>0</v>
      </c>
      <c r="AE239" s="7">
        <v>0</v>
      </c>
      <c r="AF239" s="64">
        <v>0</v>
      </c>
      <c r="AG239" s="7">
        <v>0</v>
      </c>
      <c r="AH239" s="64">
        <v>0</v>
      </c>
      <c r="AI239" s="7">
        <v>0</v>
      </c>
    </row>
    <row r="240" spans="1:35" ht="25.5" outlineLevel="1" collapsed="1" x14ac:dyDescent="0.25">
      <c r="A240" s="18" t="s">
        <v>243</v>
      </c>
      <c r="B240" s="9" t="s">
        <v>0</v>
      </c>
      <c r="C240" s="9" t="s">
        <v>341</v>
      </c>
      <c r="D240" s="9" t="s">
        <v>139</v>
      </c>
      <c r="E240" s="8" t="s">
        <v>74</v>
      </c>
      <c r="F240" s="8" t="s">
        <v>90</v>
      </c>
      <c r="G240" s="8" t="s">
        <v>85</v>
      </c>
      <c r="H240" s="8" t="s">
        <v>0</v>
      </c>
      <c r="I240" s="9">
        <v>81870</v>
      </c>
      <c r="J240" s="9"/>
      <c r="K240" s="7">
        <f t="shared" ref="K240:AE240" si="459">K241+K245</f>
        <v>0</v>
      </c>
      <c r="L240" s="7">
        <f t="shared" ref="L240:R240" si="460">L241+L245</f>
        <v>0</v>
      </c>
      <c r="M240" s="7">
        <f t="shared" si="460"/>
        <v>220370.5</v>
      </c>
      <c r="N240" s="34">
        <f t="shared" si="460"/>
        <v>220370.5</v>
      </c>
      <c r="O240" s="34">
        <f t="shared" ref="O240:P240" si="461">O241+O245</f>
        <v>0</v>
      </c>
      <c r="P240" s="34">
        <f t="shared" si="461"/>
        <v>0</v>
      </c>
      <c r="Q240" s="34">
        <f t="shared" ref="Q240" si="462">Q241+Q245</f>
        <v>0</v>
      </c>
      <c r="R240" s="34">
        <f t="shared" si="460"/>
        <v>0</v>
      </c>
      <c r="S240" s="7">
        <f t="shared" ref="S240:Y240" si="463">S241+S245</f>
        <v>220370.5</v>
      </c>
      <c r="T240" s="7">
        <f t="shared" ref="T240:W240" si="464">T241+T245</f>
        <v>67983.31</v>
      </c>
      <c r="U240" s="34">
        <f t="shared" si="464"/>
        <v>0</v>
      </c>
      <c r="V240" s="34">
        <f t="shared" si="464"/>
        <v>0</v>
      </c>
      <c r="W240" s="34">
        <f t="shared" si="464"/>
        <v>0</v>
      </c>
      <c r="X240" s="34">
        <f t="shared" si="463"/>
        <v>0</v>
      </c>
      <c r="Y240" s="34">
        <f t="shared" si="463"/>
        <v>0</v>
      </c>
      <c r="Z240" s="64">
        <f t="shared" si="424"/>
        <v>288353.81</v>
      </c>
      <c r="AA240" s="7">
        <f t="shared" si="459"/>
        <v>0</v>
      </c>
      <c r="AB240" s="64">
        <f t="shared" ref="AB240:AC240" si="465">AB241+AB245</f>
        <v>0</v>
      </c>
      <c r="AC240" s="7">
        <f t="shared" si="465"/>
        <v>0</v>
      </c>
      <c r="AD240" s="64">
        <f t="shared" si="459"/>
        <v>0</v>
      </c>
      <c r="AE240" s="7">
        <f t="shared" si="459"/>
        <v>0</v>
      </c>
      <c r="AF240" s="64">
        <f t="shared" ref="AF240:AG240" si="466">AF241+AF245</f>
        <v>0</v>
      </c>
      <c r="AG240" s="7">
        <f t="shared" si="466"/>
        <v>0</v>
      </c>
      <c r="AH240" s="64">
        <f t="shared" ref="AH240:AI240" si="467">AH241+AH245</f>
        <v>0</v>
      </c>
      <c r="AI240" s="7">
        <f t="shared" si="467"/>
        <v>0</v>
      </c>
    </row>
    <row r="241" spans="1:35" ht="38.25" hidden="1" outlineLevel="2" x14ac:dyDescent="0.25">
      <c r="A241" s="18" t="s">
        <v>164</v>
      </c>
      <c r="B241" s="9" t="s">
        <v>0</v>
      </c>
      <c r="C241" s="9" t="s">
        <v>341</v>
      </c>
      <c r="D241" s="9" t="s">
        <v>12</v>
      </c>
      <c r="E241" s="17" t="s">
        <v>74</v>
      </c>
      <c r="F241" s="17" t="s">
        <v>90</v>
      </c>
      <c r="G241" s="17" t="s">
        <v>85</v>
      </c>
      <c r="H241" s="17" t="s">
        <v>0</v>
      </c>
      <c r="I241" s="9">
        <v>81870</v>
      </c>
      <c r="J241" s="9" t="s">
        <v>12</v>
      </c>
      <c r="K241" s="7">
        <f t="shared" ref="K241:AI241" si="468">K242</f>
        <v>0</v>
      </c>
      <c r="L241" s="7">
        <f t="shared" si="468"/>
        <v>0</v>
      </c>
      <c r="M241" s="7">
        <f t="shared" si="468"/>
        <v>143927.56</v>
      </c>
      <c r="N241" s="34">
        <f t="shared" si="468"/>
        <v>143927.56</v>
      </c>
      <c r="O241" s="34">
        <f t="shared" si="468"/>
        <v>0</v>
      </c>
      <c r="P241" s="34">
        <f t="shared" si="468"/>
        <v>0</v>
      </c>
      <c r="Q241" s="34">
        <f t="shared" si="468"/>
        <v>0</v>
      </c>
      <c r="R241" s="34">
        <f t="shared" si="468"/>
        <v>0</v>
      </c>
      <c r="S241" s="7">
        <f t="shared" si="468"/>
        <v>143927.56</v>
      </c>
      <c r="T241" s="7">
        <f t="shared" si="468"/>
        <v>0</v>
      </c>
      <c r="U241" s="34">
        <f t="shared" si="468"/>
        <v>0</v>
      </c>
      <c r="V241" s="34">
        <f t="shared" si="468"/>
        <v>0</v>
      </c>
      <c r="W241" s="34">
        <f t="shared" si="468"/>
        <v>0</v>
      </c>
      <c r="X241" s="34">
        <f t="shared" si="468"/>
        <v>0</v>
      </c>
      <c r="Y241" s="34">
        <f t="shared" si="468"/>
        <v>0</v>
      </c>
      <c r="Z241" s="64">
        <f t="shared" si="424"/>
        <v>143927.56</v>
      </c>
      <c r="AA241" s="7">
        <f t="shared" si="468"/>
        <v>0</v>
      </c>
      <c r="AB241" s="64">
        <f t="shared" si="468"/>
        <v>0</v>
      </c>
      <c r="AC241" s="7">
        <f t="shared" si="468"/>
        <v>0</v>
      </c>
      <c r="AD241" s="64">
        <f t="shared" si="468"/>
        <v>0</v>
      </c>
      <c r="AE241" s="7">
        <f t="shared" si="468"/>
        <v>0</v>
      </c>
      <c r="AF241" s="64">
        <f t="shared" si="468"/>
        <v>0</v>
      </c>
      <c r="AG241" s="7">
        <f t="shared" si="468"/>
        <v>0</v>
      </c>
      <c r="AH241" s="64">
        <f t="shared" si="468"/>
        <v>0</v>
      </c>
      <c r="AI241" s="7">
        <f t="shared" si="468"/>
        <v>0</v>
      </c>
    </row>
    <row r="242" spans="1:35" ht="51" hidden="1" outlineLevel="3" x14ac:dyDescent="0.25">
      <c r="A242" s="18" t="s">
        <v>165</v>
      </c>
      <c r="B242" s="9" t="s">
        <v>0</v>
      </c>
      <c r="C242" s="9" t="s">
        <v>341</v>
      </c>
      <c r="D242" s="9" t="s">
        <v>14</v>
      </c>
      <c r="E242" s="17" t="s">
        <v>74</v>
      </c>
      <c r="F242" s="17" t="s">
        <v>90</v>
      </c>
      <c r="G242" s="17" t="s">
        <v>85</v>
      </c>
      <c r="H242" s="17" t="s">
        <v>0</v>
      </c>
      <c r="I242" s="9">
        <v>81870</v>
      </c>
      <c r="J242" s="9" t="s">
        <v>14</v>
      </c>
      <c r="K242" s="7">
        <f t="shared" ref="K242:AE242" si="469">K243+K244</f>
        <v>0</v>
      </c>
      <c r="L242" s="7">
        <f t="shared" si="469"/>
        <v>0</v>
      </c>
      <c r="M242" s="7">
        <f t="shared" si="469"/>
        <v>143927.56</v>
      </c>
      <c r="N242" s="34">
        <f t="shared" si="469"/>
        <v>143927.56</v>
      </c>
      <c r="O242" s="34">
        <f t="shared" ref="O242:P242" si="470">O243+O244</f>
        <v>0</v>
      </c>
      <c r="P242" s="34">
        <f t="shared" si="470"/>
        <v>0</v>
      </c>
      <c r="Q242" s="34">
        <f t="shared" ref="Q242" si="471">Q243+Q244</f>
        <v>0</v>
      </c>
      <c r="R242" s="34">
        <f t="shared" si="469"/>
        <v>0</v>
      </c>
      <c r="S242" s="7">
        <f t="shared" si="469"/>
        <v>143927.56</v>
      </c>
      <c r="T242" s="7">
        <f t="shared" ref="T242:W242" si="472">T243+T244</f>
        <v>0</v>
      </c>
      <c r="U242" s="34">
        <f t="shared" si="472"/>
        <v>0</v>
      </c>
      <c r="V242" s="34">
        <f t="shared" si="472"/>
        <v>0</v>
      </c>
      <c r="W242" s="34">
        <f t="shared" si="472"/>
        <v>0</v>
      </c>
      <c r="X242" s="34">
        <f t="shared" si="469"/>
        <v>0</v>
      </c>
      <c r="Y242" s="34">
        <f t="shared" si="469"/>
        <v>0</v>
      </c>
      <c r="Z242" s="64">
        <f t="shared" si="424"/>
        <v>143927.56</v>
      </c>
      <c r="AA242" s="7">
        <f t="shared" si="469"/>
        <v>0</v>
      </c>
      <c r="AB242" s="64">
        <f t="shared" ref="AB242:AC242" si="473">AB243+AB244</f>
        <v>0</v>
      </c>
      <c r="AC242" s="7">
        <f t="shared" si="473"/>
        <v>0</v>
      </c>
      <c r="AD242" s="64">
        <f t="shared" ref="AD242:AH242" si="474">AD243+AD244</f>
        <v>0</v>
      </c>
      <c r="AE242" s="7">
        <f t="shared" si="469"/>
        <v>0</v>
      </c>
      <c r="AF242" s="64">
        <f t="shared" ref="AF242:AG242" si="475">AF243+AF244</f>
        <v>0</v>
      </c>
      <c r="AG242" s="7">
        <f t="shared" si="475"/>
        <v>0</v>
      </c>
      <c r="AH242" s="64">
        <f t="shared" si="474"/>
        <v>0</v>
      </c>
      <c r="AI242" s="7">
        <f t="shared" ref="AI242" si="476">AI243+AI244</f>
        <v>0</v>
      </c>
    </row>
    <row r="243" spans="1:35" ht="25.5" hidden="1" outlineLevel="4" x14ac:dyDescent="0.25">
      <c r="A243" s="18" t="s">
        <v>166</v>
      </c>
      <c r="B243" s="9" t="s">
        <v>0</v>
      </c>
      <c r="C243" s="9" t="s">
        <v>341</v>
      </c>
      <c r="D243" s="9" t="s">
        <v>16</v>
      </c>
      <c r="E243" s="17" t="s">
        <v>74</v>
      </c>
      <c r="F243" s="17" t="s">
        <v>90</v>
      </c>
      <c r="G243" s="17" t="s">
        <v>85</v>
      </c>
      <c r="H243" s="17" t="s">
        <v>0</v>
      </c>
      <c r="I243" s="9">
        <v>81870</v>
      </c>
      <c r="J243" s="9" t="s">
        <v>16</v>
      </c>
      <c r="K243" s="7">
        <v>0</v>
      </c>
      <c r="L243" s="7">
        <v>0</v>
      </c>
      <c r="M243" s="7">
        <f>SUM(N243:R243)</f>
        <v>143927.56</v>
      </c>
      <c r="N243" s="15">
        <v>143927.56</v>
      </c>
      <c r="O243" s="34">
        <v>0</v>
      </c>
      <c r="P243" s="34">
        <v>0</v>
      </c>
      <c r="Q243" s="34">
        <v>0</v>
      </c>
      <c r="R243" s="34">
        <v>0</v>
      </c>
      <c r="S243" s="7">
        <f>L243+M243</f>
        <v>143927.56</v>
      </c>
      <c r="T243" s="7">
        <v>0</v>
      </c>
      <c r="U243" s="34">
        <v>0</v>
      </c>
      <c r="V243" s="34">
        <v>0</v>
      </c>
      <c r="W243" s="34">
        <v>0</v>
      </c>
      <c r="X243" s="34">
        <v>0</v>
      </c>
      <c r="Y243" s="34">
        <v>0</v>
      </c>
      <c r="Z243" s="64">
        <f t="shared" si="424"/>
        <v>143927.56</v>
      </c>
      <c r="AA243" s="7">
        <v>0</v>
      </c>
      <c r="AB243" s="64">
        <v>0</v>
      </c>
      <c r="AC243" s="7">
        <v>0</v>
      </c>
      <c r="AD243" s="64">
        <v>0</v>
      </c>
      <c r="AE243" s="7">
        <v>0</v>
      </c>
      <c r="AF243" s="64">
        <v>0</v>
      </c>
      <c r="AG243" s="7">
        <v>0</v>
      </c>
      <c r="AH243" s="64">
        <v>0</v>
      </c>
      <c r="AI243" s="7">
        <v>0</v>
      </c>
    </row>
    <row r="244" spans="1:35" ht="25.5" hidden="1" outlineLevel="4" x14ac:dyDescent="0.25">
      <c r="A244" s="16" t="s">
        <v>31</v>
      </c>
      <c r="B244" s="9"/>
      <c r="C244" s="9"/>
      <c r="D244" s="9"/>
      <c r="E244" s="17" t="s">
        <v>74</v>
      </c>
      <c r="F244" s="17" t="s">
        <v>90</v>
      </c>
      <c r="G244" s="17" t="s">
        <v>85</v>
      </c>
      <c r="H244" s="17" t="s">
        <v>0</v>
      </c>
      <c r="I244" s="9">
        <v>81870</v>
      </c>
      <c r="J244" s="9">
        <v>247</v>
      </c>
      <c r="K244" s="7">
        <v>0</v>
      </c>
      <c r="L244" s="7">
        <v>0</v>
      </c>
      <c r="M244" s="7">
        <v>0</v>
      </c>
      <c r="N244" s="34">
        <v>0</v>
      </c>
      <c r="O244" s="34">
        <v>0</v>
      </c>
      <c r="P244" s="34">
        <v>0</v>
      </c>
      <c r="Q244" s="34">
        <v>0</v>
      </c>
      <c r="R244" s="34">
        <v>0</v>
      </c>
      <c r="S244" s="7">
        <v>0</v>
      </c>
      <c r="T244" s="7">
        <v>0</v>
      </c>
      <c r="U244" s="34">
        <v>0</v>
      </c>
      <c r="V244" s="34">
        <v>0</v>
      </c>
      <c r="W244" s="34">
        <v>0</v>
      </c>
      <c r="X244" s="34">
        <v>0</v>
      </c>
      <c r="Y244" s="34">
        <v>0</v>
      </c>
      <c r="Z244" s="64">
        <f t="shared" si="424"/>
        <v>0</v>
      </c>
      <c r="AA244" s="7">
        <v>0</v>
      </c>
      <c r="AB244" s="64">
        <v>0</v>
      </c>
      <c r="AC244" s="7">
        <v>0</v>
      </c>
      <c r="AD244" s="64">
        <v>0</v>
      </c>
      <c r="AE244" s="7">
        <v>0</v>
      </c>
      <c r="AF244" s="64">
        <v>0</v>
      </c>
      <c r="AG244" s="7">
        <v>0</v>
      </c>
      <c r="AH244" s="64">
        <v>0</v>
      </c>
      <c r="AI244" s="7">
        <v>0</v>
      </c>
    </row>
    <row r="245" spans="1:35" outlineLevel="2" collapsed="1" x14ac:dyDescent="0.25">
      <c r="A245" s="18" t="s">
        <v>194</v>
      </c>
      <c r="B245" s="9" t="s">
        <v>0</v>
      </c>
      <c r="C245" s="9" t="s">
        <v>341</v>
      </c>
      <c r="D245" s="9" t="s">
        <v>19</v>
      </c>
      <c r="E245" s="17" t="s">
        <v>74</v>
      </c>
      <c r="F245" s="17" t="s">
        <v>90</v>
      </c>
      <c r="G245" s="17" t="s">
        <v>85</v>
      </c>
      <c r="H245" s="17" t="s">
        <v>0</v>
      </c>
      <c r="I245" s="9">
        <v>81870</v>
      </c>
      <c r="J245" s="9" t="s">
        <v>19</v>
      </c>
      <c r="K245" s="7">
        <f t="shared" ref="K245:AI246" si="477">K246</f>
        <v>0</v>
      </c>
      <c r="L245" s="7">
        <f t="shared" si="477"/>
        <v>0</v>
      </c>
      <c r="M245" s="7">
        <f t="shared" si="477"/>
        <v>76442.94</v>
      </c>
      <c r="N245" s="34">
        <f t="shared" si="477"/>
        <v>76442.94</v>
      </c>
      <c r="O245" s="34">
        <f t="shared" si="477"/>
        <v>0</v>
      </c>
      <c r="P245" s="34">
        <f t="shared" si="477"/>
        <v>0</v>
      </c>
      <c r="Q245" s="34">
        <f t="shared" si="477"/>
        <v>0</v>
      </c>
      <c r="R245" s="34">
        <f t="shared" si="477"/>
        <v>0</v>
      </c>
      <c r="S245" s="7">
        <f t="shared" si="477"/>
        <v>76442.94</v>
      </c>
      <c r="T245" s="7">
        <f t="shared" si="477"/>
        <v>67983.31</v>
      </c>
      <c r="U245" s="34">
        <f t="shared" si="477"/>
        <v>0</v>
      </c>
      <c r="V245" s="34">
        <f t="shared" si="477"/>
        <v>0</v>
      </c>
      <c r="W245" s="34">
        <f t="shared" si="477"/>
        <v>0</v>
      </c>
      <c r="X245" s="34">
        <f t="shared" si="477"/>
        <v>0</v>
      </c>
      <c r="Y245" s="34">
        <f t="shared" si="477"/>
        <v>0</v>
      </c>
      <c r="Z245" s="64">
        <f t="shared" si="424"/>
        <v>144426.25</v>
      </c>
      <c r="AA245" s="7">
        <f t="shared" si="477"/>
        <v>0</v>
      </c>
      <c r="AB245" s="64">
        <f t="shared" si="477"/>
        <v>0</v>
      </c>
      <c r="AC245" s="7">
        <f t="shared" si="477"/>
        <v>0</v>
      </c>
      <c r="AD245" s="64">
        <f t="shared" si="477"/>
        <v>0</v>
      </c>
      <c r="AE245" s="7">
        <f t="shared" si="477"/>
        <v>0</v>
      </c>
      <c r="AF245" s="64">
        <f t="shared" si="477"/>
        <v>0</v>
      </c>
      <c r="AG245" s="7">
        <f t="shared" si="477"/>
        <v>0</v>
      </c>
      <c r="AH245" s="64">
        <f t="shared" si="477"/>
        <v>0</v>
      </c>
      <c r="AI245" s="7">
        <f t="shared" si="477"/>
        <v>0</v>
      </c>
    </row>
    <row r="246" spans="1:35" outlineLevel="3" x14ac:dyDescent="0.25">
      <c r="A246" s="18" t="s">
        <v>219</v>
      </c>
      <c r="B246" s="9" t="s">
        <v>0</v>
      </c>
      <c r="C246" s="9" t="s">
        <v>341</v>
      </c>
      <c r="D246" s="9" t="s">
        <v>35</v>
      </c>
      <c r="E246" s="17" t="s">
        <v>74</v>
      </c>
      <c r="F246" s="17" t="s">
        <v>90</v>
      </c>
      <c r="G246" s="17" t="s">
        <v>85</v>
      </c>
      <c r="H246" s="17" t="s">
        <v>0</v>
      </c>
      <c r="I246" s="9">
        <v>81870</v>
      </c>
      <c r="J246" s="9" t="s">
        <v>35</v>
      </c>
      <c r="K246" s="7">
        <f t="shared" si="477"/>
        <v>0</v>
      </c>
      <c r="L246" s="7">
        <f t="shared" si="477"/>
        <v>0</v>
      </c>
      <c r="M246" s="7">
        <f t="shared" si="477"/>
        <v>76442.94</v>
      </c>
      <c r="N246" s="34">
        <f t="shared" si="477"/>
        <v>76442.94</v>
      </c>
      <c r="O246" s="34">
        <f t="shared" si="477"/>
        <v>0</v>
      </c>
      <c r="P246" s="34">
        <f t="shared" si="477"/>
        <v>0</v>
      </c>
      <c r="Q246" s="34">
        <f t="shared" si="477"/>
        <v>0</v>
      </c>
      <c r="R246" s="34">
        <f t="shared" si="477"/>
        <v>0</v>
      </c>
      <c r="S246" s="7">
        <f t="shared" si="477"/>
        <v>76442.94</v>
      </c>
      <c r="T246" s="7">
        <f t="shared" si="477"/>
        <v>67983.31</v>
      </c>
      <c r="U246" s="34">
        <f t="shared" si="477"/>
        <v>0</v>
      </c>
      <c r="V246" s="34">
        <f t="shared" si="477"/>
        <v>0</v>
      </c>
      <c r="W246" s="34">
        <f t="shared" si="477"/>
        <v>0</v>
      </c>
      <c r="X246" s="34">
        <f t="shared" si="477"/>
        <v>0</v>
      </c>
      <c r="Y246" s="34">
        <f t="shared" si="477"/>
        <v>0</v>
      </c>
      <c r="Z246" s="64">
        <f t="shared" si="424"/>
        <v>144426.25</v>
      </c>
      <c r="AA246" s="7">
        <f t="shared" si="477"/>
        <v>0</v>
      </c>
      <c r="AB246" s="64">
        <f t="shared" si="477"/>
        <v>0</v>
      </c>
      <c r="AC246" s="7">
        <f t="shared" si="477"/>
        <v>0</v>
      </c>
      <c r="AD246" s="64">
        <f t="shared" si="477"/>
        <v>0</v>
      </c>
      <c r="AE246" s="7">
        <f t="shared" si="477"/>
        <v>0</v>
      </c>
      <c r="AF246" s="64">
        <f t="shared" si="477"/>
        <v>0</v>
      </c>
      <c r="AG246" s="7">
        <f t="shared" si="477"/>
        <v>0</v>
      </c>
      <c r="AH246" s="64">
        <f t="shared" si="477"/>
        <v>0</v>
      </c>
      <c r="AI246" s="7">
        <f t="shared" si="477"/>
        <v>0</v>
      </c>
    </row>
    <row r="247" spans="1:35" ht="51" outlineLevel="4" x14ac:dyDescent="0.25">
      <c r="A247" s="18" t="s">
        <v>220</v>
      </c>
      <c r="B247" s="9" t="s">
        <v>0</v>
      </c>
      <c r="C247" s="9" t="s">
        <v>341</v>
      </c>
      <c r="D247" s="9" t="s">
        <v>37</v>
      </c>
      <c r="E247" s="17" t="s">
        <v>74</v>
      </c>
      <c r="F247" s="17" t="s">
        <v>90</v>
      </c>
      <c r="G247" s="17" t="s">
        <v>85</v>
      </c>
      <c r="H247" s="17" t="s">
        <v>0</v>
      </c>
      <c r="I247" s="9">
        <v>81870</v>
      </c>
      <c r="J247" s="9" t="s">
        <v>37</v>
      </c>
      <c r="K247" s="7">
        <v>0</v>
      </c>
      <c r="L247" s="7">
        <v>0</v>
      </c>
      <c r="M247" s="7">
        <f>SUM(N247:R247)</f>
        <v>76442.94</v>
      </c>
      <c r="N247" s="15">
        <v>76442.94</v>
      </c>
      <c r="O247" s="34">
        <v>0</v>
      </c>
      <c r="P247" s="34">
        <v>0</v>
      </c>
      <c r="Q247" s="34">
        <v>0</v>
      </c>
      <c r="R247" s="34">
        <v>0</v>
      </c>
      <c r="S247" s="7">
        <f>L247+M247</f>
        <v>76442.94</v>
      </c>
      <c r="T247" s="7">
        <v>67983.31</v>
      </c>
      <c r="U247" s="34">
        <v>0</v>
      </c>
      <c r="V247" s="34">
        <v>0</v>
      </c>
      <c r="W247" s="34">
        <v>0</v>
      </c>
      <c r="X247" s="34">
        <v>0</v>
      </c>
      <c r="Y247" s="34">
        <v>0</v>
      </c>
      <c r="Z247" s="64">
        <f t="shared" si="424"/>
        <v>144426.25</v>
      </c>
      <c r="AA247" s="7">
        <v>0</v>
      </c>
      <c r="AB247" s="64">
        <v>0</v>
      </c>
      <c r="AC247" s="7">
        <v>0</v>
      </c>
      <c r="AD247" s="64">
        <v>0</v>
      </c>
      <c r="AE247" s="7">
        <v>0</v>
      </c>
      <c r="AF247" s="64">
        <v>0</v>
      </c>
      <c r="AG247" s="7">
        <v>0</v>
      </c>
      <c r="AH247" s="64">
        <v>0</v>
      </c>
      <c r="AI247" s="7">
        <v>0</v>
      </c>
    </row>
    <row r="248" spans="1:35" ht="25.5" hidden="1" outlineLevel="1" x14ac:dyDescent="0.25">
      <c r="A248" s="18" t="s">
        <v>295</v>
      </c>
      <c r="B248" s="9" t="s">
        <v>0</v>
      </c>
      <c r="C248" s="9" t="s">
        <v>342</v>
      </c>
      <c r="D248" s="9" t="s">
        <v>139</v>
      </c>
      <c r="E248" s="8" t="s">
        <v>74</v>
      </c>
      <c r="F248" s="8" t="s">
        <v>90</v>
      </c>
      <c r="G248" s="8" t="s">
        <v>85</v>
      </c>
      <c r="H248" s="8" t="s">
        <v>0</v>
      </c>
      <c r="I248" s="9">
        <v>82300</v>
      </c>
      <c r="J248" s="9"/>
      <c r="K248" s="7">
        <f t="shared" ref="K248:AE248" si="478">K249+K252+K255</f>
        <v>417250</v>
      </c>
      <c r="L248" s="7">
        <f t="shared" ref="L248:R248" si="479">L249+L252+L255</f>
        <v>417250</v>
      </c>
      <c r="M248" s="7">
        <f t="shared" si="479"/>
        <v>0</v>
      </c>
      <c r="N248" s="34">
        <f t="shared" si="479"/>
        <v>0</v>
      </c>
      <c r="O248" s="34">
        <f t="shared" ref="O248:P248" si="480">O249+O252+O255</f>
        <v>0</v>
      </c>
      <c r="P248" s="34">
        <f t="shared" si="480"/>
        <v>0</v>
      </c>
      <c r="Q248" s="34">
        <f t="shared" ref="Q248" si="481">Q249+Q252+Q255</f>
        <v>0</v>
      </c>
      <c r="R248" s="34">
        <f t="shared" si="479"/>
        <v>0</v>
      </c>
      <c r="S248" s="7">
        <f t="shared" ref="S248:Y248" si="482">S249+S252+S255</f>
        <v>417250</v>
      </c>
      <c r="T248" s="7">
        <f t="shared" ref="T248:W248" si="483">T249+T252+T255</f>
        <v>0</v>
      </c>
      <c r="U248" s="34">
        <f t="shared" si="483"/>
        <v>0</v>
      </c>
      <c r="V248" s="34">
        <f t="shared" si="483"/>
        <v>0</v>
      </c>
      <c r="W248" s="34">
        <f t="shared" si="483"/>
        <v>0</v>
      </c>
      <c r="X248" s="34">
        <f t="shared" si="482"/>
        <v>0</v>
      </c>
      <c r="Y248" s="34">
        <f t="shared" si="482"/>
        <v>0</v>
      </c>
      <c r="Z248" s="64">
        <f t="shared" si="424"/>
        <v>417250</v>
      </c>
      <c r="AA248" s="7">
        <f t="shared" si="478"/>
        <v>0</v>
      </c>
      <c r="AB248" s="64">
        <f t="shared" ref="AB248:AC248" si="484">AB249+AB252+AB255</f>
        <v>0</v>
      </c>
      <c r="AC248" s="7">
        <f t="shared" si="484"/>
        <v>0</v>
      </c>
      <c r="AD248" s="64">
        <f t="shared" si="478"/>
        <v>0</v>
      </c>
      <c r="AE248" s="7">
        <f t="shared" si="478"/>
        <v>0</v>
      </c>
      <c r="AF248" s="64">
        <f t="shared" ref="AF248:AG248" si="485">AF249+AF252+AF255</f>
        <v>0</v>
      </c>
      <c r="AG248" s="7">
        <f t="shared" si="485"/>
        <v>0</v>
      </c>
      <c r="AH248" s="64">
        <f t="shared" ref="AH248:AI248" si="486">AH249+AH252+AH255</f>
        <v>0</v>
      </c>
      <c r="AI248" s="7">
        <f t="shared" si="486"/>
        <v>0</v>
      </c>
    </row>
    <row r="249" spans="1:35" ht="89.25" hidden="1" outlineLevel="2" x14ac:dyDescent="0.25">
      <c r="A249" s="18" t="s">
        <v>185</v>
      </c>
      <c r="B249" s="9" t="s">
        <v>0</v>
      </c>
      <c r="C249" s="9" t="s">
        <v>342</v>
      </c>
      <c r="D249" s="9" t="s">
        <v>2</v>
      </c>
      <c r="E249" s="17" t="s">
        <v>74</v>
      </c>
      <c r="F249" s="17" t="s">
        <v>90</v>
      </c>
      <c r="G249" s="17" t="s">
        <v>85</v>
      </c>
      <c r="H249" s="17" t="s">
        <v>0</v>
      </c>
      <c r="I249" s="9">
        <v>82300</v>
      </c>
      <c r="J249" s="9" t="s">
        <v>2</v>
      </c>
      <c r="K249" s="7">
        <f t="shared" ref="K249:AI250" si="487">K250</f>
        <v>0</v>
      </c>
      <c r="L249" s="7">
        <f t="shared" si="487"/>
        <v>0</v>
      </c>
      <c r="M249" s="7">
        <f t="shared" si="487"/>
        <v>0</v>
      </c>
      <c r="N249" s="34">
        <f t="shared" si="487"/>
        <v>0</v>
      </c>
      <c r="O249" s="34">
        <f t="shared" si="487"/>
        <v>0</v>
      </c>
      <c r="P249" s="34">
        <f t="shared" si="487"/>
        <v>0</v>
      </c>
      <c r="Q249" s="34">
        <f t="shared" si="487"/>
        <v>0</v>
      </c>
      <c r="R249" s="34">
        <f t="shared" si="487"/>
        <v>0</v>
      </c>
      <c r="S249" s="7">
        <f t="shared" si="487"/>
        <v>0</v>
      </c>
      <c r="T249" s="7">
        <f t="shared" si="487"/>
        <v>0</v>
      </c>
      <c r="U249" s="34">
        <f t="shared" si="487"/>
        <v>0</v>
      </c>
      <c r="V249" s="34">
        <f t="shared" si="487"/>
        <v>0</v>
      </c>
      <c r="W249" s="34">
        <f t="shared" si="487"/>
        <v>0</v>
      </c>
      <c r="X249" s="34">
        <f t="shared" si="487"/>
        <v>0</v>
      </c>
      <c r="Y249" s="34">
        <f t="shared" si="487"/>
        <v>0</v>
      </c>
      <c r="Z249" s="64">
        <f t="shared" si="424"/>
        <v>0</v>
      </c>
      <c r="AA249" s="7">
        <f t="shared" si="487"/>
        <v>0</v>
      </c>
      <c r="AB249" s="64">
        <f t="shared" si="487"/>
        <v>0</v>
      </c>
      <c r="AC249" s="7">
        <f t="shared" si="487"/>
        <v>0</v>
      </c>
      <c r="AD249" s="64">
        <f t="shared" si="487"/>
        <v>0</v>
      </c>
      <c r="AE249" s="7">
        <f t="shared" si="487"/>
        <v>0</v>
      </c>
      <c r="AF249" s="64">
        <f t="shared" si="487"/>
        <v>0</v>
      </c>
      <c r="AG249" s="7">
        <f t="shared" si="487"/>
        <v>0</v>
      </c>
      <c r="AH249" s="64">
        <f t="shared" si="487"/>
        <v>0</v>
      </c>
      <c r="AI249" s="7">
        <f t="shared" si="487"/>
        <v>0</v>
      </c>
    </row>
    <row r="250" spans="1:35" ht="25.5" hidden="1" outlineLevel="3" x14ac:dyDescent="0.25">
      <c r="A250" s="18" t="s">
        <v>212</v>
      </c>
      <c r="B250" s="9" t="s">
        <v>0</v>
      </c>
      <c r="C250" s="9" t="s">
        <v>342</v>
      </c>
      <c r="D250" s="9" t="s">
        <v>28</v>
      </c>
      <c r="E250" s="17" t="s">
        <v>74</v>
      </c>
      <c r="F250" s="17" t="s">
        <v>90</v>
      </c>
      <c r="G250" s="17" t="s">
        <v>85</v>
      </c>
      <c r="H250" s="17" t="s">
        <v>0</v>
      </c>
      <c r="I250" s="9">
        <v>82300</v>
      </c>
      <c r="J250" s="9" t="s">
        <v>28</v>
      </c>
      <c r="K250" s="7">
        <f t="shared" si="487"/>
        <v>0</v>
      </c>
      <c r="L250" s="7">
        <f t="shared" si="487"/>
        <v>0</v>
      </c>
      <c r="M250" s="7">
        <f t="shared" si="487"/>
        <v>0</v>
      </c>
      <c r="N250" s="34">
        <f t="shared" si="487"/>
        <v>0</v>
      </c>
      <c r="O250" s="34">
        <f t="shared" si="487"/>
        <v>0</v>
      </c>
      <c r="P250" s="34">
        <f t="shared" si="487"/>
        <v>0</v>
      </c>
      <c r="Q250" s="34">
        <f t="shared" si="487"/>
        <v>0</v>
      </c>
      <c r="R250" s="34">
        <f t="shared" si="487"/>
        <v>0</v>
      </c>
      <c r="S250" s="7">
        <f t="shared" si="487"/>
        <v>0</v>
      </c>
      <c r="T250" s="7">
        <f t="shared" si="487"/>
        <v>0</v>
      </c>
      <c r="U250" s="34">
        <f t="shared" si="487"/>
        <v>0</v>
      </c>
      <c r="V250" s="34">
        <f t="shared" si="487"/>
        <v>0</v>
      </c>
      <c r="W250" s="34">
        <f t="shared" si="487"/>
        <v>0</v>
      </c>
      <c r="X250" s="34">
        <f t="shared" si="487"/>
        <v>0</v>
      </c>
      <c r="Y250" s="34">
        <f t="shared" si="487"/>
        <v>0</v>
      </c>
      <c r="Z250" s="64">
        <f t="shared" si="424"/>
        <v>0</v>
      </c>
      <c r="AA250" s="7">
        <f t="shared" si="487"/>
        <v>0</v>
      </c>
      <c r="AB250" s="64">
        <f t="shared" si="487"/>
        <v>0</v>
      </c>
      <c r="AC250" s="7">
        <f t="shared" si="487"/>
        <v>0</v>
      </c>
      <c r="AD250" s="64">
        <f t="shared" si="487"/>
        <v>0</v>
      </c>
      <c r="AE250" s="7">
        <f t="shared" si="487"/>
        <v>0</v>
      </c>
      <c r="AF250" s="64">
        <f t="shared" si="487"/>
        <v>0</v>
      </c>
      <c r="AG250" s="7">
        <f t="shared" si="487"/>
        <v>0</v>
      </c>
      <c r="AH250" s="64">
        <f t="shared" si="487"/>
        <v>0</v>
      </c>
      <c r="AI250" s="7">
        <f t="shared" si="487"/>
        <v>0</v>
      </c>
    </row>
    <row r="251" spans="1:35" ht="63.75" hidden="1" outlineLevel="4" x14ac:dyDescent="0.25">
      <c r="A251" s="18" t="s">
        <v>343</v>
      </c>
      <c r="B251" s="9" t="s">
        <v>0</v>
      </c>
      <c r="C251" s="9" t="s">
        <v>342</v>
      </c>
      <c r="D251" s="9" t="s">
        <v>162</v>
      </c>
      <c r="E251" s="17" t="s">
        <v>74</v>
      </c>
      <c r="F251" s="17" t="s">
        <v>90</v>
      </c>
      <c r="G251" s="17" t="s">
        <v>85</v>
      </c>
      <c r="H251" s="17" t="s">
        <v>0</v>
      </c>
      <c r="I251" s="9">
        <v>82300</v>
      </c>
      <c r="J251" s="9" t="s">
        <v>162</v>
      </c>
      <c r="K251" s="7">
        <v>0</v>
      </c>
      <c r="L251" s="7">
        <v>0</v>
      </c>
      <c r="M251" s="7">
        <v>0</v>
      </c>
      <c r="N251" s="34">
        <v>0</v>
      </c>
      <c r="O251" s="34">
        <v>0</v>
      </c>
      <c r="P251" s="34">
        <v>0</v>
      </c>
      <c r="Q251" s="34">
        <v>0</v>
      </c>
      <c r="R251" s="34">
        <v>0</v>
      </c>
      <c r="S251" s="7">
        <v>0</v>
      </c>
      <c r="T251" s="7">
        <v>0</v>
      </c>
      <c r="U251" s="34">
        <v>0</v>
      </c>
      <c r="V251" s="34">
        <v>0</v>
      </c>
      <c r="W251" s="34">
        <v>0</v>
      </c>
      <c r="X251" s="34">
        <v>0</v>
      </c>
      <c r="Y251" s="34">
        <v>0</v>
      </c>
      <c r="Z251" s="64">
        <f t="shared" si="424"/>
        <v>0</v>
      </c>
      <c r="AA251" s="7">
        <v>0</v>
      </c>
      <c r="AB251" s="64">
        <v>0</v>
      </c>
      <c r="AC251" s="7">
        <v>0</v>
      </c>
      <c r="AD251" s="64">
        <v>0</v>
      </c>
      <c r="AE251" s="7">
        <v>0</v>
      </c>
      <c r="AF251" s="64">
        <v>0</v>
      </c>
      <c r="AG251" s="7">
        <v>0</v>
      </c>
      <c r="AH251" s="64">
        <v>0</v>
      </c>
      <c r="AI251" s="7">
        <v>0</v>
      </c>
    </row>
    <row r="252" spans="1:35" ht="38.25" hidden="1" outlineLevel="2" x14ac:dyDescent="0.25">
      <c r="A252" s="18" t="s">
        <v>164</v>
      </c>
      <c r="B252" s="9" t="s">
        <v>0</v>
      </c>
      <c r="C252" s="9" t="s">
        <v>342</v>
      </c>
      <c r="D252" s="9" t="s">
        <v>12</v>
      </c>
      <c r="E252" s="17" t="s">
        <v>74</v>
      </c>
      <c r="F252" s="17" t="s">
        <v>90</v>
      </c>
      <c r="G252" s="17" t="s">
        <v>85</v>
      </c>
      <c r="H252" s="17" t="s">
        <v>0</v>
      </c>
      <c r="I252" s="9">
        <v>82300</v>
      </c>
      <c r="J252" s="9" t="s">
        <v>12</v>
      </c>
      <c r="K252" s="7">
        <f t="shared" ref="K252:AI253" si="488">K253</f>
        <v>417250</v>
      </c>
      <c r="L252" s="7">
        <f t="shared" si="488"/>
        <v>417250</v>
      </c>
      <c r="M252" s="7">
        <f t="shared" si="488"/>
        <v>0</v>
      </c>
      <c r="N252" s="34">
        <f t="shared" si="488"/>
        <v>0</v>
      </c>
      <c r="O252" s="34">
        <f t="shared" si="488"/>
        <v>0</v>
      </c>
      <c r="P252" s="34">
        <f t="shared" si="488"/>
        <v>0</v>
      </c>
      <c r="Q252" s="34">
        <f t="shared" si="488"/>
        <v>0</v>
      </c>
      <c r="R252" s="34">
        <f t="shared" si="488"/>
        <v>0</v>
      </c>
      <c r="S252" s="7">
        <f t="shared" si="488"/>
        <v>417250</v>
      </c>
      <c r="T252" s="7">
        <f t="shared" si="488"/>
        <v>0</v>
      </c>
      <c r="U252" s="34">
        <f t="shared" si="488"/>
        <v>0</v>
      </c>
      <c r="V252" s="34">
        <f t="shared" si="488"/>
        <v>0</v>
      </c>
      <c r="W252" s="34">
        <f t="shared" si="488"/>
        <v>0</v>
      </c>
      <c r="X252" s="34">
        <f t="shared" si="488"/>
        <v>0</v>
      </c>
      <c r="Y252" s="34">
        <f t="shared" si="488"/>
        <v>0</v>
      </c>
      <c r="Z252" s="64">
        <f t="shared" si="424"/>
        <v>417250</v>
      </c>
      <c r="AA252" s="7">
        <f t="shared" si="488"/>
        <v>0</v>
      </c>
      <c r="AB252" s="64">
        <f t="shared" si="488"/>
        <v>0</v>
      </c>
      <c r="AC252" s="7">
        <f t="shared" si="488"/>
        <v>0</v>
      </c>
      <c r="AD252" s="64">
        <f t="shared" si="488"/>
        <v>0</v>
      </c>
      <c r="AE252" s="7">
        <f t="shared" si="488"/>
        <v>0</v>
      </c>
      <c r="AF252" s="64">
        <f t="shared" si="488"/>
        <v>0</v>
      </c>
      <c r="AG252" s="7">
        <f t="shared" si="488"/>
        <v>0</v>
      </c>
      <c r="AH252" s="64">
        <f t="shared" si="488"/>
        <v>0</v>
      </c>
      <c r="AI252" s="7">
        <f t="shared" si="488"/>
        <v>0</v>
      </c>
    </row>
    <row r="253" spans="1:35" ht="51" hidden="1" outlineLevel="3" x14ac:dyDescent="0.25">
      <c r="A253" s="18" t="s">
        <v>165</v>
      </c>
      <c r="B253" s="9" t="s">
        <v>0</v>
      </c>
      <c r="C253" s="9" t="s">
        <v>342</v>
      </c>
      <c r="D253" s="9" t="s">
        <v>14</v>
      </c>
      <c r="E253" s="17" t="s">
        <v>74</v>
      </c>
      <c r="F253" s="17" t="s">
        <v>90</v>
      </c>
      <c r="G253" s="17" t="s">
        <v>85</v>
      </c>
      <c r="H253" s="17" t="s">
        <v>0</v>
      </c>
      <c r="I253" s="9">
        <v>82300</v>
      </c>
      <c r="J253" s="9" t="s">
        <v>14</v>
      </c>
      <c r="K253" s="7">
        <f t="shared" si="488"/>
        <v>417250</v>
      </c>
      <c r="L253" s="7">
        <f t="shared" si="488"/>
        <v>417250</v>
      </c>
      <c r="M253" s="7">
        <f t="shared" si="488"/>
        <v>0</v>
      </c>
      <c r="N253" s="34">
        <f t="shared" si="488"/>
        <v>0</v>
      </c>
      <c r="O253" s="34">
        <f t="shared" si="488"/>
        <v>0</v>
      </c>
      <c r="P253" s="34">
        <f t="shared" si="488"/>
        <v>0</v>
      </c>
      <c r="Q253" s="34">
        <f t="shared" si="488"/>
        <v>0</v>
      </c>
      <c r="R253" s="34">
        <f t="shared" si="488"/>
        <v>0</v>
      </c>
      <c r="S253" s="7">
        <f t="shared" si="488"/>
        <v>417250</v>
      </c>
      <c r="T253" s="7">
        <f t="shared" si="488"/>
        <v>0</v>
      </c>
      <c r="U253" s="34">
        <f t="shared" si="488"/>
        <v>0</v>
      </c>
      <c r="V253" s="34">
        <f t="shared" si="488"/>
        <v>0</v>
      </c>
      <c r="W253" s="34">
        <f t="shared" si="488"/>
        <v>0</v>
      </c>
      <c r="X253" s="34">
        <f t="shared" si="488"/>
        <v>0</v>
      </c>
      <c r="Y253" s="34">
        <f t="shared" si="488"/>
        <v>0</v>
      </c>
      <c r="Z253" s="64">
        <f t="shared" si="424"/>
        <v>417250</v>
      </c>
      <c r="AA253" s="7">
        <f t="shared" si="488"/>
        <v>0</v>
      </c>
      <c r="AB253" s="64">
        <f t="shared" si="488"/>
        <v>0</v>
      </c>
      <c r="AC253" s="7">
        <f t="shared" si="488"/>
        <v>0</v>
      </c>
      <c r="AD253" s="64">
        <f t="shared" si="488"/>
        <v>0</v>
      </c>
      <c r="AE253" s="7">
        <f t="shared" si="488"/>
        <v>0</v>
      </c>
      <c r="AF253" s="64">
        <f t="shared" si="488"/>
        <v>0</v>
      </c>
      <c r="AG253" s="7">
        <f t="shared" si="488"/>
        <v>0</v>
      </c>
      <c r="AH253" s="64">
        <f t="shared" si="488"/>
        <v>0</v>
      </c>
      <c r="AI253" s="7">
        <f t="shared" si="488"/>
        <v>0</v>
      </c>
    </row>
    <row r="254" spans="1:35" ht="25.5" hidden="1" outlineLevel="4" x14ac:dyDescent="0.25">
      <c r="A254" s="18" t="s">
        <v>166</v>
      </c>
      <c r="B254" s="9" t="s">
        <v>0</v>
      </c>
      <c r="C254" s="9" t="s">
        <v>342</v>
      </c>
      <c r="D254" s="9" t="s">
        <v>16</v>
      </c>
      <c r="E254" s="17" t="s">
        <v>74</v>
      </c>
      <c r="F254" s="17" t="s">
        <v>90</v>
      </c>
      <c r="G254" s="17" t="s">
        <v>85</v>
      </c>
      <c r="H254" s="17" t="s">
        <v>0</v>
      </c>
      <c r="I254" s="9">
        <v>82300</v>
      </c>
      <c r="J254" s="9" t="s">
        <v>16</v>
      </c>
      <c r="K254" s="1">
        <v>417250</v>
      </c>
      <c r="L254" s="1">
        <v>417250</v>
      </c>
      <c r="M254" s="1">
        <f>SUM(N254:R254)</f>
        <v>0</v>
      </c>
      <c r="N254" s="40">
        <v>0</v>
      </c>
      <c r="O254" s="36"/>
      <c r="P254" s="36"/>
      <c r="Q254" s="36"/>
      <c r="R254" s="36"/>
      <c r="S254" s="1">
        <f>L254+M254</f>
        <v>417250</v>
      </c>
      <c r="T254" s="1"/>
      <c r="U254" s="36"/>
      <c r="V254" s="36"/>
      <c r="W254" s="36"/>
      <c r="X254" s="36"/>
      <c r="Y254" s="36"/>
      <c r="Z254" s="64">
        <f t="shared" si="424"/>
        <v>417250</v>
      </c>
      <c r="AA254" s="1">
        <v>0</v>
      </c>
      <c r="AB254" s="66">
        <v>0</v>
      </c>
      <c r="AC254" s="1"/>
      <c r="AD254" s="66">
        <f t="shared" ref="AD254" si="489">AB254+AC254</f>
        <v>0</v>
      </c>
      <c r="AE254" s="1">
        <v>0</v>
      </c>
      <c r="AF254" s="66">
        <v>0</v>
      </c>
      <c r="AG254" s="1"/>
      <c r="AH254" s="66">
        <f t="shared" ref="AH254" si="490">AF254+AG254</f>
        <v>0</v>
      </c>
      <c r="AI254" s="1"/>
    </row>
    <row r="255" spans="1:35" hidden="1" outlineLevel="2" x14ac:dyDescent="0.25">
      <c r="A255" s="18" t="s">
        <v>194</v>
      </c>
      <c r="B255" s="9" t="s">
        <v>0</v>
      </c>
      <c r="C255" s="9" t="s">
        <v>342</v>
      </c>
      <c r="D255" s="9" t="s">
        <v>19</v>
      </c>
      <c r="E255" s="17" t="s">
        <v>74</v>
      </c>
      <c r="F255" s="17" t="s">
        <v>90</v>
      </c>
      <c r="G255" s="17" t="s">
        <v>85</v>
      </c>
      <c r="H255" s="17" t="s">
        <v>0</v>
      </c>
      <c r="I255" s="9">
        <v>82300</v>
      </c>
      <c r="J255" s="9" t="s">
        <v>19</v>
      </c>
      <c r="K255" s="7">
        <f t="shared" ref="K255:AI256" si="491">K256</f>
        <v>0</v>
      </c>
      <c r="L255" s="7">
        <f t="shared" si="491"/>
        <v>0</v>
      </c>
      <c r="M255" s="7">
        <f t="shared" si="491"/>
        <v>0</v>
      </c>
      <c r="N255" s="34">
        <f t="shared" si="491"/>
        <v>0</v>
      </c>
      <c r="O255" s="34">
        <f t="shared" si="491"/>
        <v>0</v>
      </c>
      <c r="P255" s="34">
        <f t="shared" si="491"/>
        <v>0</v>
      </c>
      <c r="Q255" s="34">
        <f t="shared" si="491"/>
        <v>0</v>
      </c>
      <c r="R255" s="34">
        <f t="shared" si="491"/>
        <v>0</v>
      </c>
      <c r="S255" s="7">
        <f t="shared" si="491"/>
        <v>0</v>
      </c>
      <c r="T255" s="7">
        <f t="shared" si="491"/>
        <v>0</v>
      </c>
      <c r="U255" s="34">
        <f t="shared" si="491"/>
        <v>0</v>
      </c>
      <c r="V255" s="34">
        <f t="shared" si="491"/>
        <v>0</v>
      </c>
      <c r="W255" s="34">
        <f t="shared" si="491"/>
        <v>0</v>
      </c>
      <c r="X255" s="34">
        <f t="shared" si="491"/>
        <v>0</v>
      </c>
      <c r="Y255" s="34">
        <f t="shared" si="491"/>
        <v>0</v>
      </c>
      <c r="Z255" s="64">
        <f t="shared" si="424"/>
        <v>0</v>
      </c>
      <c r="AA255" s="7">
        <f t="shared" si="491"/>
        <v>0</v>
      </c>
      <c r="AB255" s="64">
        <f t="shared" si="491"/>
        <v>0</v>
      </c>
      <c r="AC255" s="7">
        <f t="shared" si="491"/>
        <v>0</v>
      </c>
      <c r="AD255" s="64">
        <f t="shared" si="491"/>
        <v>0</v>
      </c>
      <c r="AE255" s="7">
        <f t="shared" si="491"/>
        <v>0</v>
      </c>
      <c r="AF255" s="64">
        <f t="shared" si="491"/>
        <v>0</v>
      </c>
      <c r="AG255" s="7">
        <f t="shared" si="491"/>
        <v>0</v>
      </c>
      <c r="AH255" s="64">
        <f t="shared" si="491"/>
        <v>0</v>
      </c>
      <c r="AI255" s="7">
        <f t="shared" si="491"/>
        <v>0</v>
      </c>
    </row>
    <row r="256" spans="1:35" ht="25.5" hidden="1" outlineLevel="3" x14ac:dyDescent="0.25">
      <c r="A256" s="18" t="s">
        <v>195</v>
      </c>
      <c r="B256" s="9" t="s">
        <v>0</v>
      </c>
      <c r="C256" s="9" t="s">
        <v>342</v>
      </c>
      <c r="D256" s="9" t="s">
        <v>20</v>
      </c>
      <c r="E256" s="17" t="s">
        <v>74</v>
      </c>
      <c r="F256" s="17" t="s">
        <v>90</v>
      </c>
      <c r="G256" s="17" t="s">
        <v>85</v>
      </c>
      <c r="H256" s="17" t="s">
        <v>0</v>
      </c>
      <c r="I256" s="9">
        <v>82300</v>
      </c>
      <c r="J256" s="9" t="s">
        <v>20</v>
      </c>
      <c r="K256" s="7">
        <f t="shared" si="491"/>
        <v>0</v>
      </c>
      <c r="L256" s="7">
        <f t="shared" si="491"/>
        <v>0</v>
      </c>
      <c r="M256" s="7">
        <f t="shared" si="491"/>
        <v>0</v>
      </c>
      <c r="N256" s="34">
        <f t="shared" si="491"/>
        <v>0</v>
      </c>
      <c r="O256" s="34">
        <f t="shared" si="491"/>
        <v>0</v>
      </c>
      <c r="P256" s="34">
        <f t="shared" si="491"/>
        <v>0</v>
      </c>
      <c r="Q256" s="34">
        <f t="shared" si="491"/>
        <v>0</v>
      </c>
      <c r="R256" s="34">
        <f t="shared" si="491"/>
        <v>0</v>
      </c>
      <c r="S256" s="7">
        <f t="shared" si="491"/>
        <v>0</v>
      </c>
      <c r="T256" s="7">
        <f t="shared" si="491"/>
        <v>0</v>
      </c>
      <c r="U256" s="34">
        <f t="shared" si="491"/>
        <v>0</v>
      </c>
      <c r="V256" s="34">
        <f t="shared" si="491"/>
        <v>0</v>
      </c>
      <c r="W256" s="34">
        <f t="shared" si="491"/>
        <v>0</v>
      </c>
      <c r="X256" s="34">
        <f t="shared" si="491"/>
        <v>0</v>
      </c>
      <c r="Y256" s="34">
        <f t="shared" si="491"/>
        <v>0</v>
      </c>
      <c r="Z256" s="64">
        <f t="shared" si="424"/>
        <v>0</v>
      </c>
      <c r="AA256" s="7">
        <f t="shared" si="491"/>
        <v>0</v>
      </c>
      <c r="AB256" s="64">
        <f t="shared" si="491"/>
        <v>0</v>
      </c>
      <c r="AC256" s="7">
        <f t="shared" si="491"/>
        <v>0</v>
      </c>
      <c r="AD256" s="64">
        <f t="shared" si="491"/>
        <v>0</v>
      </c>
      <c r="AE256" s="7">
        <f t="shared" si="491"/>
        <v>0</v>
      </c>
      <c r="AF256" s="64">
        <f t="shared" si="491"/>
        <v>0</v>
      </c>
      <c r="AG256" s="7">
        <f t="shared" si="491"/>
        <v>0</v>
      </c>
      <c r="AH256" s="64">
        <f t="shared" si="491"/>
        <v>0</v>
      </c>
      <c r="AI256" s="7">
        <f t="shared" si="491"/>
        <v>0</v>
      </c>
    </row>
    <row r="257" spans="1:35" hidden="1" outlineLevel="4" x14ac:dyDescent="0.25">
      <c r="A257" s="18" t="s">
        <v>197</v>
      </c>
      <c r="B257" s="9" t="s">
        <v>0</v>
      </c>
      <c r="C257" s="9" t="s">
        <v>342</v>
      </c>
      <c r="D257" s="9" t="s">
        <v>22</v>
      </c>
      <c r="E257" s="17" t="s">
        <v>74</v>
      </c>
      <c r="F257" s="17" t="s">
        <v>90</v>
      </c>
      <c r="G257" s="17" t="s">
        <v>85</v>
      </c>
      <c r="H257" s="17" t="s">
        <v>0</v>
      </c>
      <c r="I257" s="9">
        <v>82300</v>
      </c>
      <c r="J257" s="9" t="s">
        <v>22</v>
      </c>
      <c r="K257" s="7">
        <v>0</v>
      </c>
      <c r="L257" s="7">
        <v>0</v>
      </c>
      <c r="M257" s="7">
        <v>0</v>
      </c>
      <c r="N257" s="34">
        <v>0</v>
      </c>
      <c r="O257" s="34">
        <v>0</v>
      </c>
      <c r="P257" s="34">
        <v>0</v>
      </c>
      <c r="Q257" s="34">
        <v>0</v>
      </c>
      <c r="R257" s="34">
        <v>0</v>
      </c>
      <c r="S257" s="7">
        <v>0</v>
      </c>
      <c r="T257" s="7">
        <v>0</v>
      </c>
      <c r="U257" s="34">
        <v>0</v>
      </c>
      <c r="V257" s="34">
        <v>0</v>
      </c>
      <c r="W257" s="34">
        <v>0</v>
      </c>
      <c r="X257" s="34">
        <v>0</v>
      </c>
      <c r="Y257" s="34">
        <v>0</v>
      </c>
      <c r="Z257" s="64">
        <f t="shared" si="424"/>
        <v>0</v>
      </c>
      <c r="AA257" s="7">
        <v>0</v>
      </c>
      <c r="AB257" s="64">
        <v>0</v>
      </c>
      <c r="AC257" s="7">
        <v>0</v>
      </c>
      <c r="AD257" s="64">
        <v>0</v>
      </c>
      <c r="AE257" s="7">
        <v>0</v>
      </c>
      <c r="AF257" s="64">
        <v>0</v>
      </c>
      <c r="AG257" s="7">
        <v>0</v>
      </c>
      <c r="AH257" s="64">
        <v>0</v>
      </c>
      <c r="AI257" s="7">
        <v>0</v>
      </c>
    </row>
    <row r="258" spans="1:35" ht="25.5" hidden="1" outlineLevel="4" x14ac:dyDescent="0.25">
      <c r="A258" s="18" t="s">
        <v>260</v>
      </c>
      <c r="B258" s="9"/>
      <c r="C258" s="9"/>
      <c r="D258" s="9"/>
      <c r="E258" s="17" t="s">
        <v>74</v>
      </c>
      <c r="F258" s="17" t="s">
        <v>90</v>
      </c>
      <c r="G258" s="17" t="s">
        <v>85</v>
      </c>
      <c r="H258" s="17" t="s">
        <v>0</v>
      </c>
      <c r="I258" s="9">
        <v>82330</v>
      </c>
      <c r="J258" s="9"/>
      <c r="K258" s="7">
        <f>K262</f>
        <v>0</v>
      </c>
      <c r="L258" s="7">
        <f>L262+L259</f>
        <v>0</v>
      </c>
      <c r="M258" s="7">
        <f t="shared" ref="M258:Y258" si="492">M262+M259</f>
        <v>0</v>
      </c>
      <c r="N258" s="34">
        <f t="shared" si="492"/>
        <v>0</v>
      </c>
      <c r="O258" s="34">
        <f t="shared" si="492"/>
        <v>0</v>
      </c>
      <c r="P258" s="34">
        <f t="shared" si="492"/>
        <v>0</v>
      </c>
      <c r="Q258" s="34">
        <f t="shared" si="492"/>
        <v>0</v>
      </c>
      <c r="R258" s="34">
        <f t="shared" si="492"/>
        <v>0</v>
      </c>
      <c r="S258" s="7">
        <f t="shared" si="492"/>
        <v>0</v>
      </c>
      <c r="T258" s="7">
        <f t="shared" ref="T258:W258" si="493">T262+T259</f>
        <v>0</v>
      </c>
      <c r="U258" s="34">
        <f t="shared" si="493"/>
        <v>0</v>
      </c>
      <c r="V258" s="34">
        <f t="shared" si="493"/>
        <v>0</v>
      </c>
      <c r="W258" s="34">
        <f t="shared" si="493"/>
        <v>0</v>
      </c>
      <c r="X258" s="34">
        <f t="shared" si="492"/>
        <v>0</v>
      </c>
      <c r="Y258" s="34">
        <f t="shared" si="492"/>
        <v>0</v>
      </c>
      <c r="Z258" s="64">
        <f t="shared" si="424"/>
        <v>0</v>
      </c>
      <c r="AA258" s="7">
        <f>AA262</f>
        <v>0</v>
      </c>
      <c r="AB258" s="64">
        <f>AB262</f>
        <v>0</v>
      </c>
      <c r="AC258" s="7">
        <f t="shared" ref="AC258" si="494">AC262+AC259</f>
        <v>0</v>
      </c>
      <c r="AD258" s="64">
        <f t="shared" ref="AD258:AH258" si="495">AD262+AD259</f>
        <v>0</v>
      </c>
      <c r="AE258" s="7">
        <f>AE262</f>
        <v>0</v>
      </c>
      <c r="AF258" s="64">
        <f>AF262</f>
        <v>0</v>
      </c>
      <c r="AG258" s="7">
        <f t="shared" ref="AG258" si="496">AG262+AG259</f>
        <v>0</v>
      </c>
      <c r="AH258" s="64">
        <f t="shared" si="495"/>
        <v>0</v>
      </c>
      <c r="AI258" s="7">
        <f t="shared" ref="AI258" si="497">AI262+AI259</f>
        <v>0</v>
      </c>
    </row>
    <row r="259" spans="1:35" ht="38.25" hidden="1" outlineLevel="4" x14ac:dyDescent="0.25">
      <c r="A259" s="18" t="s">
        <v>164</v>
      </c>
      <c r="B259" s="9"/>
      <c r="C259" s="9"/>
      <c r="D259" s="9"/>
      <c r="E259" s="17" t="s">
        <v>74</v>
      </c>
      <c r="F259" s="17" t="s">
        <v>90</v>
      </c>
      <c r="G259" s="17" t="s">
        <v>85</v>
      </c>
      <c r="H259" s="17" t="s">
        <v>0</v>
      </c>
      <c r="I259" s="9">
        <v>82330</v>
      </c>
      <c r="J259" s="9" t="s">
        <v>12</v>
      </c>
      <c r="K259" s="7"/>
      <c r="L259" s="7">
        <f t="shared" ref="L259:AI260" si="498">L260</f>
        <v>0</v>
      </c>
      <c r="M259" s="7">
        <f t="shared" si="498"/>
        <v>0</v>
      </c>
      <c r="N259" s="34">
        <f t="shared" si="498"/>
        <v>0</v>
      </c>
      <c r="O259" s="34">
        <f t="shared" si="498"/>
        <v>0</v>
      </c>
      <c r="P259" s="34">
        <f t="shared" si="498"/>
        <v>0</v>
      </c>
      <c r="Q259" s="34">
        <f t="shared" si="498"/>
        <v>0</v>
      </c>
      <c r="R259" s="34">
        <f t="shared" si="498"/>
        <v>0</v>
      </c>
      <c r="S259" s="7">
        <f t="shared" si="498"/>
        <v>0</v>
      </c>
      <c r="T259" s="7">
        <f t="shared" si="498"/>
        <v>0</v>
      </c>
      <c r="U259" s="34">
        <f t="shared" si="498"/>
        <v>0</v>
      </c>
      <c r="V259" s="34">
        <f t="shared" si="498"/>
        <v>0</v>
      </c>
      <c r="W259" s="34">
        <f t="shared" si="498"/>
        <v>0</v>
      </c>
      <c r="X259" s="34">
        <f t="shared" si="498"/>
        <v>0</v>
      </c>
      <c r="Y259" s="34">
        <f t="shared" si="498"/>
        <v>0</v>
      </c>
      <c r="Z259" s="64">
        <f t="shared" si="424"/>
        <v>0</v>
      </c>
      <c r="AA259" s="7"/>
      <c r="AB259" s="64"/>
      <c r="AC259" s="7">
        <f t="shared" si="498"/>
        <v>0</v>
      </c>
      <c r="AD259" s="64">
        <f t="shared" si="498"/>
        <v>0</v>
      </c>
      <c r="AE259" s="7"/>
      <c r="AF259" s="64"/>
      <c r="AG259" s="7">
        <f t="shared" si="498"/>
        <v>0</v>
      </c>
      <c r="AH259" s="64">
        <f t="shared" si="498"/>
        <v>0</v>
      </c>
      <c r="AI259" s="7">
        <f t="shared" si="498"/>
        <v>0</v>
      </c>
    </row>
    <row r="260" spans="1:35" ht="51" hidden="1" outlineLevel="4" x14ac:dyDescent="0.25">
      <c r="A260" s="18" t="s">
        <v>165</v>
      </c>
      <c r="B260" s="9"/>
      <c r="C260" s="9"/>
      <c r="D260" s="9"/>
      <c r="E260" s="17" t="s">
        <v>74</v>
      </c>
      <c r="F260" s="17" t="s">
        <v>90</v>
      </c>
      <c r="G260" s="17" t="s">
        <v>85</v>
      </c>
      <c r="H260" s="17" t="s">
        <v>0</v>
      </c>
      <c r="I260" s="9">
        <v>82330</v>
      </c>
      <c r="J260" s="9" t="s">
        <v>14</v>
      </c>
      <c r="K260" s="7"/>
      <c r="L260" s="7">
        <f t="shared" si="498"/>
        <v>0</v>
      </c>
      <c r="M260" s="7">
        <f t="shared" si="498"/>
        <v>0</v>
      </c>
      <c r="N260" s="34">
        <f t="shared" si="498"/>
        <v>0</v>
      </c>
      <c r="O260" s="34">
        <f t="shared" si="498"/>
        <v>0</v>
      </c>
      <c r="P260" s="34">
        <f t="shared" si="498"/>
        <v>0</v>
      </c>
      <c r="Q260" s="34">
        <f t="shared" si="498"/>
        <v>0</v>
      </c>
      <c r="R260" s="34">
        <f t="shared" si="498"/>
        <v>0</v>
      </c>
      <c r="S260" s="7">
        <f t="shared" si="498"/>
        <v>0</v>
      </c>
      <c r="T260" s="7">
        <f t="shared" si="498"/>
        <v>0</v>
      </c>
      <c r="U260" s="34">
        <f t="shared" si="498"/>
        <v>0</v>
      </c>
      <c r="V260" s="34">
        <f t="shared" si="498"/>
        <v>0</v>
      </c>
      <c r="W260" s="34">
        <f t="shared" si="498"/>
        <v>0</v>
      </c>
      <c r="X260" s="34">
        <f t="shared" si="498"/>
        <v>0</v>
      </c>
      <c r="Y260" s="34">
        <f t="shared" si="498"/>
        <v>0</v>
      </c>
      <c r="Z260" s="64">
        <f t="shared" si="424"/>
        <v>0</v>
      </c>
      <c r="AA260" s="7"/>
      <c r="AB260" s="64"/>
      <c r="AC260" s="7">
        <f t="shared" si="498"/>
        <v>0</v>
      </c>
      <c r="AD260" s="64">
        <f t="shared" si="498"/>
        <v>0</v>
      </c>
      <c r="AE260" s="7"/>
      <c r="AF260" s="64"/>
      <c r="AG260" s="7">
        <f t="shared" si="498"/>
        <v>0</v>
      </c>
      <c r="AH260" s="64">
        <f t="shared" si="498"/>
        <v>0</v>
      </c>
      <c r="AI260" s="7">
        <f t="shared" si="498"/>
        <v>0</v>
      </c>
    </row>
    <row r="261" spans="1:35" ht="25.5" hidden="1" outlineLevel="4" x14ac:dyDescent="0.25">
      <c r="A261" s="18" t="s">
        <v>166</v>
      </c>
      <c r="B261" s="9"/>
      <c r="C261" s="9"/>
      <c r="D261" s="9"/>
      <c r="E261" s="17" t="s">
        <v>74</v>
      </c>
      <c r="F261" s="17" t="s">
        <v>90</v>
      </c>
      <c r="G261" s="17" t="s">
        <v>85</v>
      </c>
      <c r="H261" s="17" t="s">
        <v>0</v>
      </c>
      <c r="I261" s="9">
        <v>82330</v>
      </c>
      <c r="J261" s="9">
        <v>244</v>
      </c>
      <c r="K261" s="7"/>
      <c r="L261" s="7"/>
      <c r="M261" s="1">
        <f>SUM(N261:R261)</f>
        <v>0</v>
      </c>
      <c r="N261" s="34">
        <v>0</v>
      </c>
      <c r="O261" s="34"/>
      <c r="P261" s="34"/>
      <c r="Q261" s="34"/>
      <c r="R261" s="34"/>
      <c r="S261" s="1">
        <f>L261+M261</f>
        <v>0</v>
      </c>
      <c r="T261" s="7"/>
      <c r="U261" s="34"/>
      <c r="V261" s="34"/>
      <c r="W261" s="34"/>
      <c r="X261" s="34"/>
      <c r="Y261" s="34"/>
      <c r="Z261" s="64">
        <f t="shared" si="424"/>
        <v>0</v>
      </c>
      <c r="AA261" s="7"/>
      <c r="AB261" s="64"/>
      <c r="AC261" s="7"/>
      <c r="AD261" s="66">
        <f t="shared" ref="AD261" si="499">AB261+AC261</f>
        <v>0</v>
      </c>
      <c r="AE261" s="7"/>
      <c r="AF261" s="64"/>
      <c r="AG261" s="7"/>
      <c r="AH261" s="66">
        <f t="shared" ref="AH261" si="500">AF261+AG261</f>
        <v>0</v>
      </c>
      <c r="AI261" s="7"/>
    </row>
    <row r="262" spans="1:35" ht="38.25" hidden="1" outlineLevel="4" x14ac:dyDescent="0.25">
      <c r="A262" s="18" t="s">
        <v>208</v>
      </c>
      <c r="B262" s="9"/>
      <c r="C262" s="9"/>
      <c r="D262" s="9"/>
      <c r="E262" s="17" t="s">
        <v>74</v>
      </c>
      <c r="F262" s="17" t="s">
        <v>90</v>
      </c>
      <c r="G262" s="17" t="s">
        <v>85</v>
      </c>
      <c r="H262" s="17" t="s">
        <v>0</v>
      </c>
      <c r="I262" s="9">
        <v>82330</v>
      </c>
      <c r="J262" s="9">
        <v>600</v>
      </c>
      <c r="K262" s="7">
        <f t="shared" ref="K262:AI263" si="501">K263</f>
        <v>0</v>
      </c>
      <c r="L262" s="7">
        <f t="shared" si="501"/>
        <v>0</v>
      </c>
      <c r="M262" s="7">
        <f t="shared" si="501"/>
        <v>0</v>
      </c>
      <c r="N262" s="34">
        <f t="shared" si="501"/>
        <v>0</v>
      </c>
      <c r="O262" s="34">
        <f t="shared" si="501"/>
        <v>0</v>
      </c>
      <c r="P262" s="34">
        <f t="shared" si="501"/>
        <v>0</v>
      </c>
      <c r="Q262" s="34">
        <f t="shared" si="501"/>
        <v>0</v>
      </c>
      <c r="R262" s="34">
        <f t="shared" si="501"/>
        <v>0</v>
      </c>
      <c r="S262" s="7">
        <f t="shared" si="501"/>
        <v>0</v>
      </c>
      <c r="T262" s="7">
        <f t="shared" si="501"/>
        <v>0</v>
      </c>
      <c r="U262" s="34">
        <f t="shared" si="501"/>
        <v>0</v>
      </c>
      <c r="V262" s="34">
        <f t="shared" si="501"/>
        <v>0</v>
      </c>
      <c r="W262" s="34">
        <f t="shared" si="501"/>
        <v>0</v>
      </c>
      <c r="X262" s="34">
        <f t="shared" si="501"/>
        <v>0</v>
      </c>
      <c r="Y262" s="34">
        <f t="shared" si="501"/>
        <v>0</v>
      </c>
      <c r="Z262" s="64">
        <f t="shared" si="424"/>
        <v>0</v>
      </c>
      <c r="AA262" s="7">
        <f t="shared" si="501"/>
        <v>0</v>
      </c>
      <c r="AB262" s="64">
        <f t="shared" si="501"/>
        <v>0</v>
      </c>
      <c r="AC262" s="7">
        <f t="shared" si="501"/>
        <v>0</v>
      </c>
      <c r="AD262" s="64">
        <f t="shared" si="501"/>
        <v>0</v>
      </c>
      <c r="AE262" s="7">
        <f t="shared" si="501"/>
        <v>0</v>
      </c>
      <c r="AF262" s="64">
        <f t="shared" si="501"/>
        <v>0</v>
      </c>
      <c r="AG262" s="7">
        <f t="shared" si="501"/>
        <v>0</v>
      </c>
      <c r="AH262" s="64">
        <f t="shared" si="501"/>
        <v>0</v>
      </c>
      <c r="AI262" s="7">
        <f t="shared" si="501"/>
        <v>0</v>
      </c>
    </row>
    <row r="263" spans="1:35" ht="25.5" hidden="1" outlineLevel="4" x14ac:dyDescent="0.25">
      <c r="A263" s="18" t="s">
        <v>209</v>
      </c>
      <c r="B263" s="9"/>
      <c r="C263" s="9"/>
      <c r="D263" s="9"/>
      <c r="E263" s="17" t="s">
        <v>74</v>
      </c>
      <c r="F263" s="17" t="s">
        <v>90</v>
      </c>
      <c r="G263" s="17" t="s">
        <v>85</v>
      </c>
      <c r="H263" s="17" t="s">
        <v>0</v>
      </c>
      <c r="I263" s="9">
        <v>82330</v>
      </c>
      <c r="J263" s="9">
        <v>610</v>
      </c>
      <c r="K263" s="7">
        <f t="shared" si="501"/>
        <v>0</v>
      </c>
      <c r="L263" s="7">
        <f t="shared" si="501"/>
        <v>0</v>
      </c>
      <c r="M263" s="7">
        <f t="shared" si="501"/>
        <v>0</v>
      </c>
      <c r="N263" s="34">
        <f t="shared" si="501"/>
        <v>0</v>
      </c>
      <c r="O263" s="34">
        <f t="shared" si="501"/>
        <v>0</v>
      </c>
      <c r="P263" s="34">
        <f t="shared" si="501"/>
        <v>0</v>
      </c>
      <c r="Q263" s="34">
        <f t="shared" si="501"/>
        <v>0</v>
      </c>
      <c r="R263" s="34">
        <f t="shared" si="501"/>
        <v>0</v>
      </c>
      <c r="S263" s="7">
        <f t="shared" si="501"/>
        <v>0</v>
      </c>
      <c r="T263" s="7">
        <f t="shared" si="501"/>
        <v>0</v>
      </c>
      <c r="U263" s="34">
        <f t="shared" si="501"/>
        <v>0</v>
      </c>
      <c r="V263" s="34">
        <f t="shared" si="501"/>
        <v>0</v>
      </c>
      <c r="W263" s="34">
        <f t="shared" si="501"/>
        <v>0</v>
      </c>
      <c r="X263" s="34">
        <f t="shared" si="501"/>
        <v>0</v>
      </c>
      <c r="Y263" s="34">
        <f t="shared" si="501"/>
        <v>0</v>
      </c>
      <c r="Z263" s="64">
        <f t="shared" si="424"/>
        <v>0</v>
      </c>
      <c r="AA263" s="7">
        <f t="shared" si="501"/>
        <v>0</v>
      </c>
      <c r="AB263" s="64">
        <f t="shared" si="501"/>
        <v>0</v>
      </c>
      <c r="AC263" s="7">
        <f t="shared" si="501"/>
        <v>0</v>
      </c>
      <c r="AD263" s="64">
        <f t="shared" si="501"/>
        <v>0</v>
      </c>
      <c r="AE263" s="7">
        <f t="shared" si="501"/>
        <v>0</v>
      </c>
      <c r="AF263" s="64">
        <f t="shared" si="501"/>
        <v>0</v>
      </c>
      <c r="AG263" s="7">
        <f t="shared" si="501"/>
        <v>0</v>
      </c>
      <c r="AH263" s="64">
        <f t="shared" si="501"/>
        <v>0</v>
      </c>
      <c r="AI263" s="7">
        <f t="shared" si="501"/>
        <v>0</v>
      </c>
    </row>
    <row r="264" spans="1:35" ht="25.5" hidden="1" outlineLevel="4" x14ac:dyDescent="0.25">
      <c r="A264" s="18" t="s">
        <v>218</v>
      </c>
      <c r="B264" s="9"/>
      <c r="C264" s="9"/>
      <c r="D264" s="9"/>
      <c r="E264" s="17" t="s">
        <v>74</v>
      </c>
      <c r="F264" s="17" t="s">
        <v>90</v>
      </c>
      <c r="G264" s="17" t="s">
        <v>85</v>
      </c>
      <c r="H264" s="17" t="s">
        <v>0</v>
      </c>
      <c r="I264" s="9">
        <v>82330</v>
      </c>
      <c r="J264" s="9">
        <v>612</v>
      </c>
      <c r="K264" s="7">
        <v>0</v>
      </c>
      <c r="L264" s="7">
        <v>0</v>
      </c>
      <c r="M264" s="7">
        <v>0</v>
      </c>
      <c r="N264" s="34">
        <v>0</v>
      </c>
      <c r="O264" s="34">
        <v>0</v>
      </c>
      <c r="P264" s="34">
        <v>0</v>
      </c>
      <c r="Q264" s="34">
        <v>0</v>
      </c>
      <c r="R264" s="34">
        <v>0</v>
      </c>
      <c r="S264" s="7">
        <v>0</v>
      </c>
      <c r="T264" s="7">
        <v>0</v>
      </c>
      <c r="U264" s="34">
        <v>0</v>
      </c>
      <c r="V264" s="34">
        <v>0</v>
      </c>
      <c r="W264" s="34">
        <v>0</v>
      </c>
      <c r="X264" s="34">
        <v>0</v>
      </c>
      <c r="Y264" s="34">
        <v>0</v>
      </c>
      <c r="Z264" s="64">
        <f t="shared" si="424"/>
        <v>0</v>
      </c>
      <c r="AA264" s="7">
        <v>0</v>
      </c>
      <c r="AB264" s="64">
        <v>0</v>
      </c>
      <c r="AC264" s="7">
        <v>0</v>
      </c>
      <c r="AD264" s="64">
        <v>0</v>
      </c>
      <c r="AE264" s="7">
        <v>0</v>
      </c>
      <c r="AF264" s="64">
        <v>0</v>
      </c>
      <c r="AG264" s="7">
        <v>0</v>
      </c>
      <c r="AH264" s="64">
        <v>0</v>
      </c>
      <c r="AI264" s="7">
        <v>0</v>
      </c>
    </row>
    <row r="265" spans="1:35" ht="25.5" hidden="1" outlineLevel="1" x14ac:dyDescent="0.25">
      <c r="A265" s="18" t="s">
        <v>276</v>
      </c>
      <c r="B265" s="9" t="s">
        <v>0</v>
      </c>
      <c r="C265" s="9" t="s">
        <v>344</v>
      </c>
      <c r="D265" s="9" t="s">
        <v>139</v>
      </c>
      <c r="E265" s="8" t="s">
        <v>74</v>
      </c>
      <c r="F265" s="8" t="s">
        <v>90</v>
      </c>
      <c r="G265" s="8" t="s">
        <v>85</v>
      </c>
      <c r="H265" s="8" t="s">
        <v>0</v>
      </c>
      <c r="I265" s="9">
        <v>82360</v>
      </c>
      <c r="J265" s="9"/>
      <c r="K265" s="7">
        <f t="shared" ref="K265:AI267" si="502">K266</f>
        <v>269500</v>
      </c>
      <c r="L265" s="7">
        <f t="shared" si="502"/>
        <v>269500</v>
      </c>
      <c r="M265" s="7">
        <f t="shared" si="502"/>
        <v>0</v>
      </c>
      <c r="N265" s="34">
        <f t="shared" si="502"/>
        <v>0</v>
      </c>
      <c r="O265" s="34">
        <f t="shared" si="502"/>
        <v>0</v>
      </c>
      <c r="P265" s="34">
        <f t="shared" si="502"/>
        <v>0</v>
      </c>
      <c r="Q265" s="34">
        <f t="shared" si="502"/>
        <v>0</v>
      </c>
      <c r="R265" s="34">
        <f t="shared" si="502"/>
        <v>0</v>
      </c>
      <c r="S265" s="7">
        <f t="shared" si="502"/>
        <v>269500</v>
      </c>
      <c r="T265" s="7">
        <f t="shared" si="502"/>
        <v>0</v>
      </c>
      <c r="U265" s="34">
        <f t="shared" si="502"/>
        <v>0</v>
      </c>
      <c r="V265" s="34">
        <f t="shared" si="502"/>
        <v>0</v>
      </c>
      <c r="W265" s="34">
        <f t="shared" si="502"/>
        <v>0</v>
      </c>
      <c r="X265" s="34">
        <f t="shared" si="502"/>
        <v>0</v>
      </c>
      <c r="Y265" s="34">
        <f t="shared" si="502"/>
        <v>0</v>
      </c>
      <c r="Z265" s="64">
        <f t="shared" si="424"/>
        <v>269500</v>
      </c>
      <c r="AA265" s="7">
        <f t="shared" si="502"/>
        <v>0</v>
      </c>
      <c r="AB265" s="64">
        <f t="shared" si="502"/>
        <v>0</v>
      </c>
      <c r="AC265" s="7">
        <f t="shared" si="502"/>
        <v>0</v>
      </c>
      <c r="AD265" s="64">
        <f t="shared" si="502"/>
        <v>0</v>
      </c>
      <c r="AE265" s="7">
        <f t="shared" si="502"/>
        <v>0</v>
      </c>
      <c r="AF265" s="64">
        <f t="shared" si="502"/>
        <v>0</v>
      </c>
      <c r="AG265" s="7">
        <f t="shared" si="502"/>
        <v>0</v>
      </c>
      <c r="AH265" s="64">
        <f t="shared" si="502"/>
        <v>0</v>
      </c>
      <c r="AI265" s="7">
        <f t="shared" si="502"/>
        <v>0</v>
      </c>
    </row>
    <row r="266" spans="1:35" ht="38.25" hidden="1" outlineLevel="2" x14ac:dyDescent="0.25">
      <c r="A266" s="18" t="s">
        <v>164</v>
      </c>
      <c r="B266" s="9" t="s">
        <v>0</v>
      </c>
      <c r="C266" s="9" t="s">
        <v>344</v>
      </c>
      <c r="D266" s="9" t="s">
        <v>12</v>
      </c>
      <c r="E266" s="17" t="s">
        <v>74</v>
      </c>
      <c r="F266" s="17" t="s">
        <v>90</v>
      </c>
      <c r="G266" s="17" t="s">
        <v>85</v>
      </c>
      <c r="H266" s="17" t="s">
        <v>0</v>
      </c>
      <c r="I266" s="9">
        <v>82360</v>
      </c>
      <c r="J266" s="9" t="s">
        <v>12</v>
      </c>
      <c r="K266" s="7">
        <f t="shared" si="502"/>
        <v>269500</v>
      </c>
      <c r="L266" s="7">
        <f t="shared" si="502"/>
        <v>269500</v>
      </c>
      <c r="M266" s="7">
        <f t="shared" si="502"/>
        <v>0</v>
      </c>
      <c r="N266" s="34">
        <f t="shared" si="502"/>
        <v>0</v>
      </c>
      <c r="O266" s="34">
        <f t="shared" si="502"/>
        <v>0</v>
      </c>
      <c r="P266" s="34">
        <f t="shared" si="502"/>
        <v>0</v>
      </c>
      <c r="Q266" s="34">
        <f t="shared" si="502"/>
        <v>0</v>
      </c>
      <c r="R266" s="34">
        <f t="shared" si="502"/>
        <v>0</v>
      </c>
      <c r="S266" s="7">
        <f t="shared" si="502"/>
        <v>269500</v>
      </c>
      <c r="T266" s="7">
        <f t="shared" si="502"/>
        <v>0</v>
      </c>
      <c r="U266" s="34">
        <f t="shared" si="502"/>
        <v>0</v>
      </c>
      <c r="V266" s="34">
        <f t="shared" si="502"/>
        <v>0</v>
      </c>
      <c r="W266" s="34">
        <f t="shared" si="502"/>
        <v>0</v>
      </c>
      <c r="X266" s="34">
        <f t="shared" si="502"/>
        <v>0</v>
      </c>
      <c r="Y266" s="34">
        <f t="shared" si="502"/>
        <v>0</v>
      </c>
      <c r="Z266" s="64">
        <f t="shared" si="424"/>
        <v>269500</v>
      </c>
      <c r="AA266" s="7">
        <f t="shared" si="502"/>
        <v>0</v>
      </c>
      <c r="AB266" s="64">
        <f t="shared" si="502"/>
        <v>0</v>
      </c>
      <c r="AC266" s="7">
        <f t="shared" si="502"/>
        <v>0</v>
      </c>
      <c r="AD266" s="64">
        <f t="shared" si="502"/>
        <v>0</v>
      </c>
      <c r="AE266" s="7">
        <f t="shared" si="502"/>
        <v>0</v>
      </c>
      <c r="AF266" s="64">
        <f t="shared" si="502"/>
        <v>0</v>
      </c>
      <c r="AG266" s="7">
        <f t="shared" si="502"/>
        <v>0</v>
      </c>
      <c r="AH266" s="64">
        <f t="shared" si="502"/>
        <v>0</v>
      </c>
      <c r="AI266" s="7">
        <f t="shared" si="502"/>
        <v>0</v>
      </c>
    </row>
    <row r="267" spans="1:35" ht="51" hidden="1" outlineLevel="3" x14ac:dyDescent="0.25">
      <c r="A267" s="18" t="s">
        <v>165</v>
      </c>
      <c r="B267" s="9" t="s">
        <v>0</v>
      </c>
      <c r="C267" s="9" t="s">
        <v>344</v>
      </c>
      <c r="D267" s="9" t="s">
        <v>14</v>
      </c>
      <c r="E267" s="17" t="s">
        <v>74</v>
      </c>
      <c r="F267" s="17" t="s">
        <v>90</v>
      </c>
      <c r="G267" s="17" t="s">
        <v>85</v>
      </c>
      <c r="H267" s="17" t="s">
        <v>0</v>
      </c>
      <c r="I267" s="9">
        <v>82360</v>
      </c>
      <c r="J267" s="9" t="s">
        <v>14</v>
      </c>
      <c r="K267" s="7">
        <f t="shared" si="502"/>
        <v>269500</v>
      </c>
      <c r="L267" s="7">
        <f t="shared" si="502"/>
        <v>269500</v>
      </c>
      <c r="M267" s="7">
        <f t="shared" si="502"/>
        <v>0</v>
      </c>
      <c r="N267" s="34">
        <f t="shared" si="502"/>
        <v>0</v>
      </c>
      <c r="O267" s="34">
        <f t="shared" si="502"/>
        <v>0</v>
      </c>
      <c r="P267" s="34">
        <f t="shared" si="502"/>
        <v>0</v>
      </c>
      <c r="Q267" s="34">
        <f t="shared" si="502"/>
        <v>0</v>
      </c>
      <c r="R267" s="34">
        <f t="shared" si="502"/>
        <v>0</v>
      </c>
      <c r="S267" s="7">
        <f t="shared" si="502"/>
        <v>269500</v>
      </c>
      <c r="T267" s="7">
        <f t="shared" si="502"/>
        <v>0</v>
      </c>
      <c r="U267" s="34">
        <f t="shared" si="502"/>
        <v>0</v>
      </c>
      <c r="V267" s="34">
        <f t="shared" si="502"/>
        <v>0</v>
      </c>
      <c r="W267" s="34">
        <f t="shared" si="502"/>
        <v>0</v>
      </c>
      <c r="X267" s="34">
        <f t="shared" si="502"/>
        <v>0</v>
      </c>
      <c r="Y267" s="34">
        <f t="shared" si="502"/>
        <v>0</v>
      </c>
      <c r="Z267" s="64">
        <f t="shared" si="424"/>
        <v>269500</v>
      </c>
      <c r="AA267" s="7">
        <f t="shared" si="502"/>
        <v>0</v>
      </c>
      <c r="AB267" s="64">
        <f t="shared" si="502"/>
        <v>0</v>
      </c>
      <c r="AC267" s="7">
        <f t="shared" si="502"/>
        <v>0</v>
      </c>
      <c r="AD267" s="64">
        <f t="shared" si="502"/>
        <v>0</v>
      </c>
      <c r="AE267" s="7">
        <f t="shared" si="502"/>
        <v>0</v>
      </c>
      <c r="AF267" s="64">
        <f t="shared" si="502"/>
        <v>0</v>
      </c>
      <c r="AG267" s="7">
        <f t="shared" si="502"/>
        <v>0</v>
      </c>
      <c r="AH267" s="64">
        <f t="shared" si="502"/>
        <v>0</v>
      </c>
      <c r="AI267" s="7">
        <f t="shared" si="502"/>
        <v>0</v>
      </c>
    </row>
    <row r="268" spans="1:35" ht="25.5" hidden="1" outlineLevel="4" x14ac:dyDescent="0.25">
      <c r="A268" s="18" t="s">
        <v>166</v>
      </c>
      <c r="B268" s="9" t="s">
        <v>0</v>
      </c>
      <c r="C268" s="9" t="s">
        <v>344</v>
      </c>
      <c r="D268" s="9" t="s">
        <v>16</v>
      </c>
      <c r="E268" s="17" t="s">
        <v>74</v>
      </c>
      <c r="F268" s="17" t="s">
        <v>90</v>
      </c>
      <c r="G268" s="17" t="s">
        <v>85</v>
      </c>
      <c r="H268" s="17" t="s">
        <v>0</v>
      </c>
      <c r="I268" s="9">
        <v>82360</v>
      </c>
      <c r="J268" s="9" t="s">
        <v>16</v>
      </c>
      <c r="K268" s="1">
        <v>269500</v>
      </c>
      <c r="L268" s="1">
        <v>269500</v>
      </c>
      <c r="M268" s="1">
        <f>SUM(N268:R268)</f>
        <v>0</v>
      </c>
      <c r="N268" s="36">
        <v>0</v>
      </c>
      <c r="O268" s="36"/>
      <c r="P268" s="36"/>
      <c r="Q268" s="36"/>
      <c r="R268" s="36"/>
      <c r="S268" s="1">
        <f>L268+M268</f>
        <v>269500</v>
      </c>
      <c r="T268" s="1"/>
      <c r="U268" s="36"/>
      <c r="V268" s="36"/>
      <c r="W268" s="36"/>
      <c r="X268" s="36"/>
      <c r="Y268" s="36"/>
      <c r="Z268" s="64">
        <f t="shared" si="424"/>
        <v>269500</v>
      </c>
      <c r="AA268" s="1">
        <v>0</v>
      </c>
      <c r="AB268" s="66">
        <v>0</v>
      </c>
      <c r="AC268" s="1"/>
      <c r="AD268" s="66">
        <f t="shared" ref="AD268" si="503">AB268+AC268</f>
        <v>0</v>
      </c>
      <c r="AE268" s="1">
        <v>0</v>
      </c>
      <c r="AF268" s="66">
        <v>0</v>
      </c>
      <c r="AG268" s="1"/>
      <c r="AH268" s="66">
        <f t="shared" ref="AH268" si="504">AF268+AG268</f>
        <v>0</v>
      </c>
      <c r="AI268" s="1"/>
    </row>
    <row r="269" spans="1:35" ht="25.5" hidden="1" outlineLevel="1" x14ac:dyDescent="0.25">
      <c r="A269" s="18" t="s">
        <v>281</v>
      </c>
      <c r="B269" s="9" t="s">
        <v>0</v>
      </c>
      <c r="C269" s="9" t="s">
        <v>345</v>
      </c>
      <c r="D269" s="9" t="s">
        <v>139</v>
      </c>
      <c r="E269" s="17" t="s">
        <v>74</v>
      </c>
      <c r="F269" s="17" t="s">
        <v>90</v>
      </c>
      <c r="G269" s="17" t="s">
        <v>85</v>
      </c>
      <c r="H269" s="17" t="s">
        <v>0</v>
      </c>
      <c r="I269" s="9">
        <v>82400</v>
      </c>
      <c r="J269" s="9"/>
      <c r="K269" s="7">
        <f t="shared" ref="K269:AE269" si="505">K270+K274</f>
        <v>1080000</v>
      </c>
      <c r="L269" s="7">
        <f t="shared" ref="L269:R269" si="506">L270+L274</f>
        <v>1080000</v>
      </c>
      <c r="M269" s="7">
        <f t="shared" si="506"/>
        <v>590000</v>
      </c>
      <c r="N269" s="34">
        <f t="shared" si="506"/>
        <v>590000</v>
      </c>
      <c r="O269" s="34">
        <f t="shared" ref="O269:P269" si="507">O270+O274</f>
        <v>0</v>
      </c>
      <c r="P269" s="34">
        <f t="shared" si="507"/>
        <v>0</v>
      </c>
      <c r="Q269" s="34">
        <f t="shared" ref="Q269" si="508">Q270+Q274</f>
        <v>0</v>
      </c>
      <c r="R269" s="34">
        <f t="shared" si="506"/>
        <v>0</v>
      </c>
      <c r="S269" s="7">
        <f t="shared" ref="S269:Y269" si="509">S270+S274</f>
        <v>1670000</v>
      </c>
      <c r="T269" s="7">
        <f t="shared" ref="T269:W269" si="510">T270+T274</f>
        <v>0</v>
      </c>
      <c r="U269" s="34">
        <f t="shared" si="510"/>
        <v>0</v>
      </c>
      <c r="V269" s="34">
        <f t="shared" si="510"/>
        <v>0</v>
      </c>
      <c r="W269" s="34">
        <f t="shared" si="510"/>
        <v>0</v>
      </c>
      <c r="X269" s="34">
        <f t="shared" si="509"/>
        <v>0</v>
      </c>
      <c r="Y269" s="34">
        <f t="shared" si="509"/>
        <v>0</v>
      </c>
      <c r="Z269" s="64">
        <f t="shared" si="424"/>
        <v>1670000</v>
      </c>
      <c r="AA269" s="7">
        <f t="shared" si="505"/>
        <v>0</v>
      </c>
      <c r="AB269" s="64">
        <f t="shared" ref="AB269:AC269" si="511">AB270+AB274</f>
        <v>0</v>
      </c>
      <c r="AC269" s="7">
        <f t="shared" si="511"/>
        <v>0</v>
      </c>
      <c r="AD269" s="64">
        <f t="shared" si="505"/>
        <v>0</v>
      </c>
      <c r="AE269" s="7">
        <f t="shared" si="505"/>
        <v>0</v>
      </c>
      <c r="AF269" s="64">
        <f t="shared" ref="AF269:AG269" si="512">AF270+AF274</f>
        <v>0</v>
      </c>
      <c r="AG269" s="7">
        <f t="shared" si="512"/>
        <v>0</v>
      </c>
      <c r="AH269" s="64">
        <f t="shared" ref="AH269:AI269" si="513">AH270+AH274</f>
        <v>0</v>
      </c>
      <c r="AI269" s="7">
        <f t="shared" si="513"/>
        <v>0</v>
      </c>
    </row>
    <row r="270" spans="1:35" ht="38.25" hidden="1" outlineLevel="2" x14ac:dyDescent="0.25">
      <c r="A270" s="18" t="s">
        <v>164</v>
      </c>
      <c r="B270" s="9" t="s">
        <v>0</v>
      </c>
      <c r="C270" s="9" t="s">
        <v>345</v>
      </c>
      <c r="D270" s="9" t="s">
        <v>12</v>
      </c>
      <c r="E270" s="17" t="s">
        <v>74</v>
      </c>
      <c r="F270" s="17" t="s">
        <v>90</v>
      </c>
      <c r="G270" s="17" t="s">
        <v>85</v>
      </c>
      <c r="H270" s="17" t="s">
        <v>0</v>
      </c>
      <c r="I270" s="9">
        <v>82400</v>
      </c>
      <c r="J270" s="9" t="s">
        <v>12</v>
      </c>
      <c r="K270" s="7">
        <f t="shared" ref="K270:AI270" si="514">K271</f>
        <v>980000</v>
      </c>
      <c r="L270" s="7">
        <f t="shared" si="514"/>
        <v>980000</v>
      </c>
      <c r="M270" s="7">
        <f t="shared" si="514"/>
        <v>590000</v>
      </c>
      <c r="N270" s="34">
        <f t="shared" si="514"/>
        <v>590000</v>
      </c>
      <c r="O270" s="34">
        <f t="shared" si="514"/>
        <v>0</v>
      </c>
      <c r="P270" s="34">
        <f t="shared" si="514"/>
        <v>0</v>
      </c>
      <c r="Q270" s="34">
        <f t="shared" si="514"/>
        <v>0</v>
      </c>
      <c r="R270" s="34">
        <f t="shared" si="514"/>
        <v>0</v>
      </c>
      <c r="S270" s="7">
        <f t="shared" si="514"/>
        <v>1570000</v>
      </c>
      <c r="T270" s="7">
        <f t="shared" si="514"/>
        <v>0</v>
      </c>
      <c r="U270" s="34">
        <f t="shared" si="514"/>
        <v>0</v>
      </c>
      <c r="V270" s="34">
        <f t="shared" si="514"/>
        <v>0</v>
      </c>
      <c r="W270" s="34">
        <f t="shared" si="514"/>
        <v>0</v>
      </c>
      <c r="X270" s="34">
        <f t="shared" si="514"/>
        <v>0</v>
      </c>
      <c r="Y270" s="34">
        <f t="shared" si="514"/>
        <v>0</v>
      </c>
      <c r="Z270" s="64">
        <f t="shared" si="424"/>
        <v>1570000</v>
      </c>
      <c r="AA270" s="7">
        <f t="shared" si="514"/>
        <v>0</v>
      </c>
      <c r="AB270" s="64">
        <f t="shared" si="514"/>
        <v>0</v>
      </c>
      <c r="AC270" s="7">
        <f t="shared" si="514"/>
        <v>0</v>
      </c>
      <c r="AD270" s="64">
        <f t="shared" si="514"/>
        <v>0</v>
      </c>
      <c r="AE270" s="7">
        <f t="shared" si="514"/>
        <v>0</v>
      </c>
      <c r="AF270" s="64">
        <f t="shared" si="514"/>
        <v>0</v>
      </c>
      <c r="AG270" s="7">
        <f t="shared" si="514"/>
        <v>0</v>
      </c>
      <c r="AH270" s="64">
        <f t="shared" si="514"/>
        <v>0</v>
      </c>
      <c r="AI270" s="7">
        <f t="shared" si="514"/>
        <v>0</v>
      </c>
    </row>
    <row r="271" spans="1:35" ht="51" hidden="1" outlineLevel="3" x14ac:dyDescent="0.25">
      <c r="A271" s="18" t="s">
        <v>165</v>
      </c>
      <c r="B271" s="9" t="s">
        <v>0</v>
      </c>
      <c r="C271" s="9" t="s">
        <v>345</v>
      </c>
      <c r="D271" s="9" t="s">
        <v>14</v>
      </c>
      <c r="E271" s="17" t="s">
        <v>74</v>
      </c>
      <c r="F271" s="17" t="s">
        <v>90</v>
      </c>
      <c r="G271" s="17" t="s">
        <v>85</v>
      </c>
      <c r="H271" s="17" t="s">
        <v>0</v>
      </c>
      <c r="I271" s="9">
        <v>82400</v>
      </c>
      <c r="J271" s="9" t="s">
        <v>14</v>
      </c>
      <c r="K271" s="7">
        <f t="shared" ref="K271:AE271" si="515">K272+K273</f>
        <v>980000</v>
      </c>
      <c r="L271" s="7">
        <f t="shared" ref="L271:R271" si="516">L272+L273</f>
        <v>980000</v>
      </c>
      <c r="M271" s="7">
        <f t="shared" si="516"/>
        <v>590000</v>
      </c>
      <c r="N271" s="34">
        <f t="shared" si="516"/>
        <v>590000</v>
      </c>
      <c r="O271" s="34">
        <f t="shared" ref="O271:P271" si="517">O272+O273</f>
        <v>0</v>
      </c>
      <c r="P271" s="34">
        <f t="shared" si="517"/>
        <v>0</v>
      </c>
      <c r="Q271" s="34">
        <f t="shared" ref="Q271" si="518">Q272+Q273</f>
        <v>0</v>
      </c>
      <c r="R271" s="34">
        <f t="shared" si="516"/>
        <v>0</v>
      </c>
      <c r="S271" s="7">
        <f t="shared" ref="S271:Y271" si="519">S272+S273</f>
        <v>1570000</v>
      </c>
      <c r="T271" s="7">
        <f t="shared" ref="T271:W271" si="520">T272+T273</f>
        <v>0</v>
      </c>
      <c r="U271" s="34">
        <f t="shared" si="520"/>
        <v>0</v>
      </c>
      <c r="V271" s="34">
        <f t="shared" si="520"/>
        <v>0</v>
      </c>
      <c r="W271" s="34">
        <f t="shared" si="520"/>
        <v>0</v>
      </c>
      <c r="X271" s="34">
        <f t="shared" si="519"/>
        <v>0</v>
      </c>
      <c r="Y271" s="34">
        <f t="shared" si="519"/>
        <v>0</v>
      </c>
      <c r="Z271" s="64">
        <f t="shared" si="424"/>
        <v>1570000</v>
      </c>
      <c r="AA271" s="7">
        <f t="shared" si="515"/>
        <v>0</v>
      </c>
      <c r="AB271" s="64">
        <f t="shared" ref="AB271:AC271" si="521">AB272+AB273</f>
        <v>0</v>
      </c>
      <c r="AC271" s="7">
        <f t="shared" si="521"/>
        <v>0</v>
      </c>
      <c r="AD271" s="64">
        <f t="shared" si="515"/>
        <v>0</v>
      </c>
      <c r="AE271" s="7">
        <f t="shared" si="515"/>
        <v>0</v>
      </c>
      <c r="AF271" s="64">
        <f t="shared" ref="AF271:AG271" si="522">AF272+AF273</f>
        <v>0</v>
      </c>
      <c r="AG271" s="7">
        <f t="shared" si="522"/>
        <v>0</v>
      </c>
      <c r="AH271" s="64">
        <f t="shared" ref="AH271:AI271" si="523">AH272+AH273</f>
        <v>0</v>
      </c>
      <c r="AI271" s="7">
        <f t="shared" si="523"/>
        <v>0</v>
      </c>
    </row>
    <row r="272" spans="1:35" ht="25.5" hidden="1" outlineLevel="4" x14ac:dyDescent="0.25">
      <c r="A272" s="18" t="s">
        <v>166</v>
      </c>
      <c r="B272" s="9" t="s">
        <v>0</v>
      </c>
      <c r="C272" s="9" t="s">
        <v>345</v>
      </c>
      <c r="D272" s="9" t="s">
        <v>16</v>
      </c>
      <c r="E272" s="17" t="s">
        <v>74</v>
      </c>
      <c r="F272" s="17" t="s">
        <v>90</v>
      </c>
      <c r="G272" s="17" t="s">
        <v>85</v>
      </c>
      <c r="H272" s="17" t="s">
        <v>0</v>
      </c>
      <c r="I272" s="9">
        <v>82400</v>
      </c>
      <c r="J272" s="9" t="s">
        <v>16</v>
      </c>
      <c r="K272" s="1">
        <v>980000</v>
      </c>
      <c r="L272" s="1">
        <v>980000</v>
      </c>
      <c r="M272" s="1">
        <f>SUM(N272:R272)</f>
        <v>590000</v>
      </c>
      <c r="N272" s="50">
        <v>590000</v>
      </c>
      <c r="O272" s="36"/>
      <c r="P272" s="36"/>
      <c r="Q272" s="36"/>
      <c r="R272" s="36"/>
      <c r="S272" s="1">
        <f>L272+M272</f>
        <v>1570000</v>
      </c>
      <c r="T272" s="1"/>
      <c r="U272" s="36"/>
      <c r="V272" s="36"/>
      <c r="W272" s="36"/>
      <c r="X272" s="36"/>
      <c r="Y272" s="36"/>
      <c r="Z272" s="64">
        <f t="shared" si="424"/>
        <v>1570000</v>
      </c>
      <c r="AA272" s="1">
        <v>0</v>
      </c>
      <c r="AB272" s="66">
        <v>0</v>
      </c>
      <c r="AC272" s="1"/>
      <c r="AD272" s="66">
        <f t="shared" ref="AD272" si="524">AB272+AC272</f>
        <v>0</v>
      </c>
      <c r="AE272" s="1">
        <v>0</v>
      </c>
      <c r="AF272" s="66">
        <v>0</v>
      </c>
      <c r="AG272" s="1"/>
      <c r="AH272" s="66">
        <f t="shared" ref="AH272" si="525">AF272+AG272</f>
        <v>0</v>
      </c>
      <c r="AI272" s="1"/>
    </row>
    <row r="273" spans="1:35" ht="25.5" hidden="1" outlineLevel="4" x14ac:dyDescent="0.25">
      <c r="A273" s="18" t="s">
        <v>215</v>
      </c>
      <c r="B273" s="9" t="s">
        <v>0</v>
      </c>
      <c r="C273" s="9" t="s">
        <v>345</v>
      </c>
      <c r="D273" s="9" t="s">
        <v>32</v>
      </c>
      <c r="E273" s="17" t="s">
        <v>74</v>
      </c>
      <c r="F273" s="17" t="s">
        <v>90</v>
      </c>
      <c r="G273" s="17" t="s">
        <v>85</v>
      </c>
      <c r="H273" s="17" t="s">
        <v>0</v>
      </c>
      <c r="I273" s="9">
        <v>82400</v>
      </c>
      <c r="J273" s="9" t="s">
        <v>32</v>
      </c>
      <c r="K273" s="7">
        <v>0</v>
      </c>
      <c r="L273" s="7">
        <v>0</v>
      </c>
      <c r="M273" s="7">
        <v>0</v>
      </c>
      <c r="N273" s="34">
        <v>0</v>
      </c>
      <c r="O273" s="34">
        <v>0</v>
      </c>
      <c r="P273" s="34">
        <v>0</v>
      </c>
      <c r="Q273" s="34">
        <v>0</v>
      </c>
      <c r="R273" s="34">
        <v>0</v>
      </c>
      <c r="S273" s="7">
        <v>0</v>
      </c>
      <c r="T273" s="7">
        <v>0</v>
      </c>
      <c r="U273" s="34">
        <v>0</v>
      </c>
      <c r="V273" s="34">
        <v>0</v>
      </c>
      <c r="W273" s="34">
        <v>0</v>
      </c>
      <c r="X273" s="34">
        <v>0</v>
      </c>
      <c r="Y273" s="34">
        <v>0</v>
      </c>
      <c r="Z273" s="64">
        <f t="shared" si="424"/>
        <v>0</v>
      </c>
      <c r="AA273" s="7">
        <v>0</v>
      </c>
      <c r="AB273" s="64">
        <v>0</v>
      </c>
      <c r="AC273" s="7">
        <v>0</v>
      </c>
      <c r="AD273" s="64">
        <v>0</v>
      </c>
      <c r="AE273" s="7">
        <v>0</v>
      </c>
      <c r="AF273" s="64">
        <v>0</v>
      </c>
      <c r="AG273" s="7">
        <v>0</v>
      </c>
      <c r="AH273" s="64">
        <v>0</v>
      </c>
      <c r="AI273" s="7">
        <v>0</v>
      </c>
    </row>
    <row r="274" spans="1:35" ht="38.25" hidden="1" outlineLevel="2" x14ac:dyDescent="0.25">
      <c r="A274" s="18" t="s">
        <v>208</v>
      </c>
      <c r="B274" s="9" t="s">
        <v>0</v>
      </c>
      <c r="C274" s="9" t="s">
        <v>345</v>
      </c>
      <c r="D274" s="9" t="s">
        <v>25</v>
      </c>
      <c r="E274" s="17" t="s">
        <v>74</v>
      </c>
      <c r="F274" s="17" t="s">
        <v>90</v>
      </c>
      <c r="G274" s="17" t="s">
        <v>85</v>
      </c>
      <c r="H274" s="17" t="s">
        <v>0</v>
      </c>
      <c r="I274" s="9">
        <v>82400</v>
      </c>
      <c r="J274" s="9" t="s">
        <v>25</v>
      </c>
      <c r="K274" s="7">
        <f t="shared" ref="K274:AI275" si="526">K275</f>
        <v>100000</v>
      </c>
      <c r="L274" s="7">
        <f>L275</f>
        <v>100000</v>
      </c>
      <c r="M274" s="7">
        <f t="shared" si="526"/>
        <v>0</v>
      </c>
      <c r="N274" s="34">
        <f t="shared" si="526"/>
        <v>0</v>
      </c>
      <c r="O274" s="34">
        <f t="shared" si="526"/>
        <v>0</v>
      </c>
      <c r="P274" s="34">
        <f t="shared" si="526"/>
        <v>0</v>
      </c>
      <c r="Q274" s="34">
        <f t="shared" si="526"/>
        <v>0</v>
      </c>
      <c r="R274" s="34">
        <f t="shared" si="526"/>
        <v>0</v>
      </c>
      <c r="S274" s="7">
        <f t="shared" si="526"/>
        <v>100000</v>
      </c>
      <c r="T274" s="7">
        <f t="shared" si="526"/>
        <v>0</v>
      </c>
      <c r="U274" s="34">
        <f t="shared" si="526"/>
        <v>0</v>
      </c>
      <c r="V274" s="34">
        <f t="shared" si="526"/>
        <v>0</v>
      </c>
      <c r="W274" s="34">
        <f t="shared" si="526"/>
        <v>0</v>
      </c>
      <c r="X274" s="34">
        <f t="shared" si="526"/>
        <v>0</v>
      </c>
      <c r="Y274" s="34">
        <f t="shared" si="526"/>
        <v>0</v>
      </c>
      <c r="Z274" s="64">
        <f t="shared" si="424"/>
        <v>100000</v>
      </c>
      <c r="AA274" s="7">
        <f t="shared" si="526"/>
        <v>0</v>
      </c>
      <c r="AB274" s="64">
        <f t="shared" si="526"/>
        <v>0</v>
      </c>
      <c r="AC274" s="7">
        <f t="shared" si="526"/>
        <v>0</v>
      </c>
      <c r="AD274" s="64">
        <f t="shared" si="526"/>
        <v>0</v>
      </c>
      <c r="AE274" s="7">
        <f t="shared" si="526"/>
        <v>0</v>
      </c>
      <c r="AF274" s="64">
        <f t="shared" si="526"/>
        <v>0</v>
      </c>
      <c r="AG274" s="7">
        <f t="shared" si="526"/>
        <v>0</v>
      </c>
      <c r="AH274" s="64">
        <f t="shared" si="526"/>
        <v>0</v>
      </c>
      <c r="AI274" s="7">
        <f t="shared" si="526"/>
        <v>0</v>
      </c>
    </row>
    <row r="275" spans="1:35" ht="25.5" hidden="1" outlineLevel="3" x14ac:dyDescent="0.25">
      <c r="A275" s="18" t="s">
        <v>209</v>
      </c>
      <c r="B275" s="9" t="s">
        <v>0</v>
      </c>
      <c r="C275" s="9" t="s">
        <v>345</v>
      </c>
      <c r="D275" s="9" t="s">
        <v>26</v>
      </c>
      <c r="E275" s="17" t="s">
        <v>74</v>
      </c>
      <c r="F275" s="17" t="s">
        <v>90</v>
      </c>
      <c r="G275" s="17" t="s">
        <v>85</v>
      </c>
      <c r="H275" s="17" t="s">
        <v>0</v>
      </c>
      <c r="I275" s="9">
        <v>82400</v>
      </c>
      <c r="J275" s="9" t="s">
        <v>26</v>
      </c>
      <c r="K275" s="7">
        <f t="shared" si="526"/>
        <v>100000</v>
      </c>
      <c r="L275" s="7">
        <f t="shared" si="526"/>
        <v>100000</v>
      </c>
      <c r="M275" s="7">
        <f t="shared" si="526"/>
        <v>0</v>
      </c>
      <c r="N275" s="34">
        <f t="shared" si="526"/>
        <v>0</v>
      </c>
      <c r="O275" s="34">
        <f t="shared" si="526"/>
        <v>0</v>
      </c>
      <c r="P275" s="34">
        <f t="shared" si="526"/>
        <v>0</v>
      </c>
      <c r="Q275" s="34">
        <f t="shared" si="526"/>
        <v>0</v>
      </c>
      <c r="R275" s="34">
        <f t="shared" si="526"/>
        <v>0</v>
      </c>
      <c r="S275" s="7">
        <f t="shared" si="526"/>
        <v>100000</v>
      </c>
      <c r="T275" s="7">
        <f t="shared" si="526"/>
        <v>0</v>
      </c>
      <c r="U275" s="34">
        <f t="shared" si="526"/>
        <v>0</v>
      </c>
      <c r="V275" s="34">
        <f t="shared" si="526"/>
        <v>0</v>
      </c>
      <c r="W275" s="34">
        <f t="shared" si="526"/>
        <v>0</v>
      </c>
      <c r="X275" s="34">
        <f t="shared" si="526"/>
        <v>0</v>
      </c>
      <c r="Y275" s="34">
        <f t="shared" si="526"/>
        <v>0</v>
      </c>
      <c r="Z275" s="64">
        <f t="shared" si="424"/>
        <v>100000</v>
      </c>
      <c r="AA275" s="7">
        <f t="shared" si="526"/>
        <v>0</v>
      </c>
      <c r="AB275" s="64">
        <f t="shared" si="526"/>
        <v>0</v>
      </c>
      <c r="AC275" s="7">
        <f t="shared" si="526"/>
        <v>0</v>
      </c>
      <c r="AD275" s="64">
        <f t="shared" si="526"/>
        <v>0</v>
      </c>
      <c r="AE275" s="7">
        <f t="shared" si="526"/>
        <v>0</v>
      </c>
      <c r="AF275" s="64">
        <f t="shared" si="526"/>
        <v>0</v>
      </c>
      <c r="AG275" s="7">
        <f t="shared" si="526"/>
        <v>0</v>
      </c>
      <c r="AH275" s="64">
        <f t="shared" si="526"/>
        <v>0</v>
      </c>
      <c r="AI275" s="7">
        <f t="shared" si="526"/>
        <v>0</v>
      </c>
    </row>
    <row r="276" spans="1:35" ht="25.5" hidden="1" outlineLevel="4" x14ac:dyDescent="0.25">
      <c r="A276" s="18" t="s">
        <v>218</v>
      </c>
      <c r="B276" s="9" t="s">
        <v>0</v>
      </c>
      <c r="C276" s="9" t="s">
        <v>345</v>
      </c>
      <c r="D276" s="9" t="s">
        <v>33</v>
      </c>
      <c r="E276" s="17" t="s">
        <v>74</v>
      </c>
      <c r="F276" s="17" t="s">
        <v>90</v>
      </c>
      <c r="G276" s="17" t="s">
        <v>85</v>
      </c>
      <c r="H276" s="17" t="s">
        <v>0</v>
      </c>
      <c r="I276" s="9">
        <v>82400</v>
      </c>
      <c r="J276" s="9" t="s">
        <v>33</v>
      </c>
      <c r="K276" s="1">
        <v>100000</v>
      </c>
      <c r="L276" s="1">
        <v>100000</v>
      </c>
      <c r="M276" s="1">
        <f>SUM(N276:R276)</f>
        <v>0</v>
      </c>
      <c r="N276" s="40">
        <v>0</v>
      </c>
      <c r="O276" s="39">
        <v>0</v>
      </c>
      <c r="P276" s="39">
        <v>0</v>
      </c>
      <c r="Q276" s="36"/>
      <c r="R276" s="36"/>
      <c r="S276" s="1">
        <f>L276+M276</f>
        <v>100000</v>
      </c>
      <c r="T276" s="1"/>
      <c r="U276" s="36"/>
      <c r="V276" s="36"/>
      <c r="W276" s="36"/>
      <c r="X276" s="36"/>
      <c r="Y276" s="36"/>
      <c r="Z276" s="64">
        <f t="shared" si="424"/>
        <v>100000</v>
      </c>
      <c r="AA276" s="1">
        <v>0</v>
      </c>
      <c r="AB276" s="66">
        <v>0</v>
      </c>
      <c r="AC276" s="1"/>
      <c r="AD276" s="66">
        <f t="shared" ref="AD276" si="527">AB276+AC276</f>
        <v>0</v>
      </c>
      <c r="AE276" s="1">
        <v>0</v>
      </c>
      <c r="AF276" s="66">
        <v>0</v>
      </c>
      <c r="AG276" s="1"/>
      <c r="AH276" s="66">
        <f t="shared" ref="AH276" si="528">AF276+AG276</f>
        <v>0</v>
      </c>
      <c r="AI276" s="1"/>
    </row>
    <row r="277" spans="1:35" ht="25.5" hidden="1" outlineLevel="1" x14ac:dyDescent="0.25">
      <c r="A277" s="18" t="s">
        <v>163</v>
      </c>
      <c r="B277" s="9" t="s">
        <v>0</v>
      </c>
      <c r="C277" s="9" t="s">
        <v>346</v>
      </c>
      <c r="D277" s="9" t="s">
        <v>139</v>
      </c>
      <c r="E277" s="17" t="s">
        <v>74</v>
      </c>
      <c r="F277" s="17" t="s">
        <v>90</v>
      </c>
      <c r="G277" s="17" t="s">
        <v>85</v>
      </c>
      <c r="H277" s="17" t="s">
        <v>0</v>
      </c>
      <c r="I277" s="9">
        <v>82440</v>
      </c>
      <c r="J277" s="9"/>
      <c r="K277" s="7">
        <f t="shared" ref="K277:AE277" si="529">K278+K281</f>
        <v>0</v>
      </c>
      <c r="L277" s="7">
        <f>L278+L281</f>
        <v>0</v>
      </c>
      <c r="M277" s="7">
        <f t="shared" ref="M277:R277" si="530">M278+M281</f>
        <v>361850</v>
      </c>
      <c r="N277" s="34">
        <f>N278+N281</f>
        <v>361850</v>
      </c>
      <c r="O277" s="34">
        <f t="shared" ref="O277:P277" si="531">O278+O281</f>
        <v>0</v>
      </c>
      <c r="P277" s="34">
        <f t="shared" si="531"/>
        <v>0</v>
      </c>
      <c r="Q277" s="34">
        <f t="shared" ref="Q277" si="532">Q278+Q281</f>
        <v>0</v>
      </c>
      <c r="R277" s="34">
        <f t="shared" si="530"/>
        <v>0</v>
      </c>
      <c r="S277" s="7">
        <f t="shared" ref="S277:Y277" si="533">S278+S281</f>
        <v>361850</v>
      </c>
      <c r="T277" s="7">
        <f t="shared" ref="T277:W277" si="534">T278+T281</f>
        <v>0</v>
      </c>
      <c r="U277" s="34">
        <f t="shared" si="534"/>
        <v>0</v>
      </c>
      <c r="V277" s="34">
        <f t="shared" si="534"/>
        <v>0</v>
      </c>
      <c r="W277" s="34">
        <f t="shared" si="534"/>
        <v>0</v>
      </c>
      <c r="X277" s="34">
        <f t="shared" si="533"/>
        <v>0</v>
      </c>
      <c r="Y277" s="34">
        <f t="shared" si="533"/>
        <v>0</v>
      </c>
      <c r="Z277" s="64">
        <f t="shared" ref="Z277:Z341" si="535">S277+T277</f>
        <v>361850</v>
      </c>
      <c r="AA277" s="7">
        <f t="shared" si="529"/>
        <v>0</v>
      </c>
      <c r="AB277" s="64">
        <f t="shared" ref="AB277:AC277" si="536">AB278+AB281</f>
        <v>0</v>
      </c>
      <c r="AC277" s="7">
        <f t="shared" si="536"/>
        <v>0</v>
      </c>
      <c r="AD277" s="64">
        <f t="shared" si="529"/>
        <v>0</v>
      </c>
      <c r="AE277" s="7">
        <f t="shared" si="529"/>
        <v>0</v>
      </c>
      <c r="AF277" s="64">
        <f t="shared" ref="AF277:AG277" si="537">AF278+AF281</f>
        <v>0</v>
      </c>
      <c r="AG277" s="7">
        <f t="shared" si="537"/>
        <v>0</v>
      </c>
      <c r="AH277" s="64">
        <f t="shared" ref="AH277:AI277" si="538">AH278+AH281</f>
        <v>0</v>
      </c>
      <c r="AI277" s="7">
        <f t="shared" si="538"/>
        <v>0</v>
      </c>
    </row>
    <row r="278" spans="1:35" ht="38.25" hidden="1" outlineLevel="2" x14ac:dyDescent="0.25">
      <c r="A278" s="18" t="s">
        <v>164</v>
      </c>
      <c r="B278" s="9" t="s">
        <v>0</v>
      </c>
      <c r="C278" s="9" t="s">
        <v>346</v>
      </c>
      <c r="D278" s="9" t="s">
        <v>12</v>
      </c>
      <c r="E278" s="17" t="s">
        <v>74</v>
      </c>
      <c r="F278" s="17" t="s">
        <v>90</v>
      </c>
      <c r="G278" s="17" t="s">
        <v>85</v>
      </c>
      <c r="H278" s="17" t="s">
        <v>0</v>
      </c>
      <c r="I278" s="9">
        <v>82440</v>
      </c>
      <c r="J278" s="9" t="s">
        <v>12</v>
      </c>
      <c r="K278" s="7">
        <f t="shared" ref="K278:AI279" si="539">K279</f>
        <v>0</v>
      </c>
      <c r="L278" s="7">
        <f t="shared" si="539"/>
        <v>0</v>
      </c>
      <c r="M278" s="7">
        <f t="shared" si="539"/>
        <v>313600</v>
      </c>
      <c r="N278" s="34">
        <f t="shared" si="539"/>
        <v>313600</v>
      </c>
      <c r="O278" s="34">
        <f t="shared" si="539"/>
        <v>0</v>
      </c>
      <c r="P278" s="34">
        <f t="shared" si="539"/>
        <v>0</v>
      </c>
      <c r="Q278" s="34">
        <f t="shared" si="539"/>
        <v>0</v>
      </c>
      <c r="R278" s="34">
        <f t="shared" si="539"/>
        <v>0</v>
      </c>
      <c r="S278" s="7">
        <f t="shared" si="539"/>
        <v>313600</v>
      </c>
      <c r="T278" s="7">
        <f t="shared" si="539"/>
        <v>0</v>
      </c>
      <c r="U278" s="34">
        <f t="shared" si="539"/>
        <v>0</v>
      </c>
      <c r="V278" s="34">
        <f t="shared" si="539"/>
        <v>0</v>
      </c>
      <c r="W278" s="34">
        <f t="shared" si="539"/>
        <v>0</v>
      </c>
      <c r="X278" s="34">
        <f t="shared" si="539"/>
        <v>0</v>
      </c>
      <c r="Y278" s="34">
        <f t="shared" si="539"/>
        <v>0</v>
      </c>
      <c r="Z278" s="64">
        <f t="shared" si="535"/>
        <v>313600</v>
      </c>
      <c r="AA278" s="7">
        <f t="shared" si="539"/>
        <v>0</v>
      </c>
      <c r="AB278" s="64">
        <f t="shared" si="539"/>
        <v>0</v>
      </c>
      <c r="AC278" s="7">
        <f t="shared" si="539"/>
        <v>0</v>
      </c>
      <c r="AD278" s="64">
        <f t="shared" si="539"/>
        <v>0</v>
      </c>
      <c r="AE278" s="7">
        <f t="shared" si="539"/>
        <v>0</v>
      </c>
      <c r="AF278" s="64">
        <f t="shared" si="539"/>
        <v>0</v>
      </c>
      <c r="AG278" s="7">
        <f t="shared" si="539"/>
        <v>0</v>
      </c>
      <c r="AH278" s="64">
        <f t="shared" si="539"/>
        <v>0</v>
      </c>
      <c r="AI278" s="7">
        <f t="shared" si="539"/>
        <v>0</v>
      </c>
    </row>
    <row r="279" spans="1:35" ht="51" hidden="1" outlineLevel="3" x14ac:dyDescent="0.25">
      <c r="A279" s="18" t="s">
        <v>165</v>
      </c>
      <c r="B279" s="9" t="s">
        <v>0</v>
      </c>
      <c r="C279" s="9" t="s">
        <v>346</v>
      </c>
      <c r="D279" s="9" t="s">
        <v>14</v>
      </c>
      <c r="E279" s="17" t="s">
        <v>74</v>
      </c>
      <c r="F279" s="17" t="s">
        <v>90</v>
      </c>
      <c r="G279" s="17" t="s">
        <v>85</v>
      </c>
      <c r="H279" s="17" t="s">
        <v>0</v>
      </c>
      <c r="I279" s="9">
        <v>82440</v>
      </c>
      <c r="J279" s="9" t="s">
        <v>14</v>
      </c>
      <c r="K279" s="7">
        <f t="shared" si="539"/>
        <v>0</v>
      </c>
      <c r="L279" s="7">
        <f t="shared" si="539"/>
        <v>0</v>
      </c>
      <c r="M279" s="7">
        <f t="shared" si="539"/>
        <v>313600</v>
      </c>
      <c r="N279" s="34">
        <f t="shared" si="539"/>
        <v>313600</v>
      </c>
      <c r="O279" s="34">
        <f t="shared" si="539"/>
        <v>0</v>
      </c>
      <c r="P279" s="34">
        <f t="shared" si="539"/>
        <v>0</v>
      </c>
      <c r="Q279" s="34">
        <f t="shared" si="539"/>
        <v>0</v>
      </c>
      <c r="R279" s="34">
        <f t="shared" si="539"/>
        <v>0</v>
      </c>
      <c r="S279" s="7">
        <f t="shared" si="539"/>
        <v>313600</v>
      </c>
      <c r="T279" s="7">
        <f t="shared" si="539"/>
        <v>0</v>
      </c>
      <c r="U279" s="34">
        <f t="shared" si="539"/>
        <v>0</v>
      </c>
      <c r="V279" s="34">
        <f t="shared" si="539"/>
        <v>0</v>
      </c>
      <c r="W279" s="34">
        <f t="shared" si="539"/>
        <v>0</v>
      </c>
      <c r="X279" s="34">
        <f t="shared" si="539"/>
        <v>0</v>
      </c>
      <c r="Y279" s="34">
        <f t="shared" si="539"/>
        <v>0</v>
      </c>
      <c r="Z279" s="64">
        <f t="shared" si="535"/>
        <v>313600</v>
      </c>
      <c r="AA279" s="7">
        <f t="shared" si="539"/>
        <v>0</v>
      </c>
      <c r="AB279" s="64">
        <f t="shared" si="539"/>
        <v>0</v>
      </c>
      <c r="AC279" s="7">
        <f t="shared" si="539"/>
        <v>0</v>
      </c>
      <c r="AD279" s="64">
        <f t="shared" si="539"/>
        <v>0</v>
      </c>
      <c r="AE279" s="7">
        <f t="shared" si="539"/>
        <v>0</v>
      </c>
      <c r="AF279" s="64">
        <f t="shared" si="539"/>
        <v>0</v>
      </c>
      <c r="AG279" s="7">
        <f t="shared" si="539"/>
        <v>0</v>
      </c>
      <c r="AH279" s="64">
        <f t="shared" si="539"/>
        <v>0</v>
      </c>
      <c r="AI279" s="7">
        <f t="shared" si="539"/>
        <v>0</v>
      </c>
    </row>
    <row r="280" spans="1:35" ht="25.5" hidden="1" outlineLevel="4" x14ac:dyDescent="0.25">
      <c r="A280" s="18" t="s">
        <v>166</v>
      </c>
      <c r="B280" s="9" t="s">
        <v>0</v>
      </c>
      <c r="C280" s="9" t="s">
        <v>346</v>
      </c>
      <c r="D280" s="9" t="s">
        <v>16</v>
      </c>
      <c r="E280" s="17" t="s">
        <v>74</v>
      </c>
      <c r="F280" s="17" t="s">
        <v>90</v>
      </c>
      <c r="G280" s="17" t="s">
        <v>85</v>
      </c>
      <c r="H280" s="17" t="s">
        <v>0</v>
      </c>
      <c r="I280" s="9">
        <v>82440</v>
      </c>
      <c r="J280" s="9" t="s">
        <v>16</v>
      </c>
      <c r="K280" s="7">
        <v>0</v>
      </c>
      <c r="L280" s="7">
        <v>0</v>
      </c>
      <c r="M280" s="7">
        <f>SUM(N280:R280)</f>
        <v>313600</v>
      </c>
      <c r="N280" s="15">
        <v>313600</v>
      </c>
      <c r="O280" s="34">
        <v>0</v>
      </c>
      <c r="P280" s="34">
        <v>0</v>
      </c>
      <c r="Q280" s="34">
        <v>0</v>
      </c>
      <c r="R280" s="34">
        <v>0</v>
      </c>
      <c r="S280" s="7">
        <f>L280+M280</f>
        <v>313600</v>
      </c>
      <c r="T280" s="7">
        <v>0</v>
      </c>
      <c r="U280" s="34">
        <v>0</v>
      </c>
      <c r="V280" s="34">
        <v>0</v>
      </c>
      <c r="W280" s="34">
        <v>0</v>
      </c>
      <c r="X280" s="34">
        <v>0</v>
      </c>
      <c r="Y280" s="34">
        <v>0</v>
      </c>
      <c r="Z280" s="64">
        <f t="shared" si="535"/>
        <v>313600</v>
      </c>
      <c r="AA280" s="7">
        <v>0</v>
      </c>
      <c r="AB280" s="64">
        <v>0</v>
      </c>
      <c r="AC280" s="7">
        <v>0</v>
      </c>
      <c r="AD280" s="64">
        <v>0</v>
      </c>
      <c r="AE280" s="7">
        <v>0</v>
      </c>
      <c r="AF280" s="64">
        <v>0</v>
      </c>
      <c r="AG280" s="7">
        <v>0</v>
      </c>
      <c r="AH280" s="64">
        <v>0</v>
      </c>
      <c r="AI280" s="7">
        <v>0</v>
      </c>
    </row>
    <row r="281" spans="1:35" ht="38.25" hidden="1" outlineLevel="2" x14ac:dyDescent="0.25">
      <c r="A281" s="18" t="s">
        <v>208</v>
      </c>
      <c r="B281" s="9" t="s">
        <v>0</v>
      </c>
      <c r="C281" s="9" t="s">
        <v>346</v>
      </c>
      <c r="D281" s="9" t="s">
        <v>25</v>
      </c>
      <c r="E281" s="17" t="s">
        <v>74</v>
      </c>
      <c r="F281" s="17" t="s">
        <v>90</v>
      </c>
      <c r="G281" s="17" t="s">
        <v>85</v>
      </c>
      <c r="H281" s="17" t="s">
        <v>0</v>
      </c>
      <c r="I281" s="9">
        <v>82440</v>
      </c>
      <c r="J281" s="9" t="s">
        <v>25</v>
      </c>
      <c r="K281" s="7">
        <f t="shared" ref="K281:AI282" si="540">K282</f>
        <v>0</v>
      </c>
      <c r="L281" s="7">
        <f t="shared" si="540"/>
        <v>0</v>
      </c>
      <c r="M281" s="7">
        <f t="shared" si="540"/>
        <v>48250</v>
      </c>
      <c r="N281" s="34">
        <f t="shared" si="540"/>
        <v>48250</v>
      </c>
      <c r="O281" s="34">
        <f t="shared" si="540"/>
        <v>0</v>
      </c>
      <c r="P281" s="34">
        <f t="shared" si="540"/>
        <v>0</v>
      </c>
      <c r="Q281" s="34">
        <f t="shared" si="540"/>
        <v>0</v>
      </c>
      <c r="R281" s="34">
        <f t="shared" si="540"/>
        <v>0</v>
      </c>
      <c r="S281" s="7">
        <f t="shared" si="540"/>
        <v>48250</v>
      </c>
      <c r="T281" s="7">
        <f t="shared" si="540"/>
        <v>0</v>
      </c>
      <c r="U281" s="34">
        <f t="shared" si="540"/>
        <v>0</v>
      </c>
      <c r="V281" s="34">
        <f t="shared" si="540"/>
        <v>0</v>
      </c>
      <c r="W281" s="34">
        <f t="shared" si="540"/>
        <v>0</v>
      </c>
      <c r="X281" s="34">
        <f t="shared" si="540"/>
        <v>0</v>
      </c>
      <c r="Y281" s="34">
        <f t="shared" si="540"/>
        <v>0</v>
      </c>
      <c r="Z281" s="64">
        <f t="shared" si="535"/>
        <v>48250</v>
      </c>
      <c r="AA281" s="7">
        <f t="shared" si="540"/>
        <v>0</v>
      </c>
      <c r="AB281" s="64">
        <f t="shared" si="540"/>
        <v>0</v>
      </c>
      <c r="AC281" s="7">
        <f t="shared" si="540"/>
        <v>0</v>
      </c>
      <c r="AD281" s="64">
        <f t="shared" si="540"/>
        <v>0</v>
      </c>
      <c r="AE281" s="7">
        <f t="shared" si="540"/>
        <v>0</v>
      </c>
      <c r="AF281" s="64">
        <f t="shared" si="540"/>
        <v>0</v>
      </c>
      <c r="AG281" s="7">
        <f t="shared" si="540"/>
        <v>0</v>
      </c>
      <c r="AH281" s="64">
        <f t="shared" si="540"/>
        <v>0</v>
      </c>
      <c r="AI281" s="7">
        <f t="shared" si="540"/>
        <v>0</v>
      </c>
    </row>
    <row r="282" spans="1:35" ht="25.5" hidden="1" outlineLevel="3" x14ac:dyDescent="0.25">
      <c r="A282" s="18" t="s">
        <v>209</v>
      </c>
      <c r="B282" s="9" t="s">
        <v>0</v>
      </c>
      <c r="C282" s="9" t="s">
        <v>346</v>
      </c>
      <c r="D282" s="9" t="s">
        <v>26</v>
      </c>
      <c r="E282" s="17" t="s">
        <v>74</v>
      </c>
      <c r="F282" s="17" t="s">
        <v>90</v>
      </c>
      <c r="G282" s="17" t="s">
        <v>85</v>
      </c>
      <c r="H282" s="17" t="s">
        <v>0</v>
      </c>
      <c r="I282" s="9">
        <v>82440</v>
      </c>
      <c r="J282" s="9" t="s">
        <v>26</v>
      </c>
      <c r="K282" s="7">
        <f t="shared" si="540"/>
        <v>0</v>
      </c>
      <c r="L282" s="7">
        <f t="shared" si="540"/>
        <v>0</v>
      </c>
      <c r="M282" s="7">
        <f t="shared" si="540"/>
        <v>48250</v>
      </c>
      <c r="N282" s="34">
        <f t="shared" si="540"/>
        <v>48250</v>
      </c>
      <c r="O282" s="34">
        <f t="shared" si="540"/>
        <v>0</v>
      </c>
      <c r="P282" s="34">
        <f t="shared" si="540"/>
        <v>0</v>
      </c>
      <c r="Q282" s="34">
        <f t="shared" si="540"/>
        <v>0</v>
      </c>
      <c r="R282" s="34">
        <f t="shared" si="540"/>
        <v>0</v>
      </c>
      <c r="S282" s="7">
        <f t="shared" si="540"/>
        <v>48250</v>
      </c>
      <c r="T282" s="7">
        <f t="shared" si="540"/>
        <v>0</v>
      </c>
      <c r="U282" s="34">
        <f t="shared" si="540"/>
        <v>0</v>
      </c>
      <c r="V282" s="34">
        <f t="shared" si="540"/>
        <v>0</v>
      </c>
      <c r="W282" s="34">
        <f t="shared" si="540"/>
        <v>0</v>
      </c>
      <c r="X282" s="34">
        <f t="shared" si="540"/>
        <v>0</v>
      </c>
      <c r="Y282" s="34">
        <f t="shared" si="540"/>
        <v>0</v>
      </c>
      <c r="Z282" s="64">
        <f t="shared" si="535"/>
        <v>48250</v>
      </c>
      <c r="AA282" s="7">
        <f t="shared" si="540"/>
        <v>0</v>
      </c>
      <c r="AB282" s="64">
        <f t="shared" si="540"/>
        <v>0</v>
      </c>
      <c r="AC282" s="7">
        <f t="shared" si="540"/>
        <v>0</v>
      </c>
      <c r="AD282" s="64">
        <f t="shared" si="540"/>
        <v>0</v>
      </c>
      <c r="AE282" s="7">
        <f t="shared" si="540"/>
        <v>0</v>
      </c>
      <c r="AF282" s="64">
        <f t="shared" si="540"/>
        <v>0</v>
      </c>
      <c r="AG282" s="7">
        <f t="shared" si="540"/>
        <v>0</v>
      </c>
      <c r="AH282" s="64">
        <f t="shared" si="540"/>
        <v>0</v>
      </c>
      <c r="AI282" s="7">
        <f t="shared" si="540"/>
        <v>0</v>
      </c>
    </row>
    <row r="283" spans="1:35" ht="25.5" hidden="1" outlineLevel="4" x14ac:dyDescent="0.25">
      <c r="A283" s="18" t="s">
        <v>218</v>
      </c>
      <c r="B283" s="9" t="s">
        <v>0</v>
      </c>
      <c r="C283" s="9" t="s">
        <v>346</v>
      </c>
      <c r="D283" s="9" t="s">
        <v>33</v>
      </c>
      <c r="E283" s="17" t="s">
        <v>74</v>
      </c>
      <c r="F283" s="17" t="s">
        <v>90</v>
      </c>
      <c r="G283" s="17" t="s">
        <v>85</v>
      </c>
      <c r="H283" s="17" t="s">
        <v>0</v>
      </c>
      <c r="I283" s="9">
        <v>82440</v>
      </c>
      <c r="J283" s="9" t="s">
        <v>33</v>
      </c>
      <c r="K283" s="7">
        <v>0</v>
      </c>
      <c r="L283" s="7">
        <v>0</v>
      </c>
      <c r="M283" s="7">
        <f>SUM(N283:R283)</f>
        <v>48250</v>
      </c>
      <c r="N283" s="15">
        <v>48250</v>
      </c>
      <c r="O283" s="34">
        <v>0</v>
      </c>
      <c r="P283" s="34">
        <v>0</v>
      </c>
      <c r="Q283" s="34">
        <v>0</v>
      </c>
      <c r="R283" s="34">
        <v>0</v>
      </c>
      <c r="S283" s="7">
        <f>L283+M283</f>
        <v>48250</v>
      </c>
      <c r="T283" s="7">
        <v>0</v>
      </c>
      <c r="U283" s="34">
        <v>0</v>
      </c>
      <c r="V283" s="34">
        <v>0</v>
      </c>
      <c r="W283" s="34">
        <v>0</v>
      </c>
      <c r="X283" s="34">
        <v>0</v>
      </c>
      <c r="Y283" s="34">
        <v>0</v>
      </c>
      <c r="Z283" s="64">
        <f t="shared" si="535"/>
        <v>48250</v>
      </c>
      <c r="AA283" s="7">
        <v>0</v>
      </c>
      <c r="AB283" s="64">
        <v>0</v>
      </c>
      <c r="AC283" s="7">
        <v>0</v>
      </c>
      <c r="AD283" s="64">
        <v>0</v>
      </c>
      <c r="AE283" s="7">
        <v>0</v>
      </c>
      <c r="AF283" s="64">
        <v>0</v>
      </c>
      <c r="AG283" s="7">
        <v>0</v>
      </c>
      <c r="AH283" s="64">
        <v>0</v>
      </c>
      <c r="AI283" s="7">
        <v>0</v>
      </c>
    </row>
    <row r="284" spans="1:35" ht="25.5" hidden="1" outlineLevel="4" x14ac:dyDescent="0.25">
      <c r="A284" s="18" t="s">
        <v>347</v>
      </c>
      <c r="B284" s="9"/>
      <c r="C284" s="9"/>
      <c r="D284" s="9"/>
      <c r="E284" s="8" t="s">
        <v>74</v>
      </c>
      <c r="F284" s="8" t="s">
        <v>90</v>
      </c>
      <c r="G284" s="8" t="s">
        <v>85</v>
      </c>
      <c r="H284" s="8" t="s">
        <v>59</v>
      </c>
      <c r="I284" s="9"/>
      <c r="J284" s="9"/>
      <c r="K284" s="7">
        <f t="shared" ref="K284:AI287" si="541">K285</f>
        <v>0</v>
      </c>
      <c r="L284" s="7">
        <f t="shared" si="541"/>
        <v>0</v>
      </c>
      <c r="M284" s="7">
        <f t="shared" si="541"/>
        <v>0</v>
      </c>
      <c r="N284" s="34">
        <f t="shared" si="541"/>
        <v>0</v>
      </c>
      <c r="O284" s="34">
        <f t="shared" si="541"/>
        <v>0</v>
      </c>
      <c r="P284" s="34">
        <f t="shared" si="541"/>
        <v>0</v>
      </c>
      <c r="Q284" s="34">
        <f t="shared" si="541"/>
        <v>0</v>
      </c>
      <c r="R284" s="34">
        <f t="shared" si="541"/>
        <v>0</v>
      </c>
      <c r="S284" s="7">
        <f t="shared" si="541"/>
        <v>0</v>
      </c>
      <c r="T284" s="7">
        <f t="shared" si="541"/>
        <v>0</v>
      </c>
      <c r="U284" s="34">
        <f t="shared" si="541"/>
        <v>0</v>
      </c>
      <c r="V284" s="34">
        <f t="shared" si="541"/>
        <v>0</v>
      </c>
      <c r="W284" s="34">
        <f t="shared" si="541"/>
        <v>0</v>
      </c>
      <c r="X284" s="34">
        <f t="shared" si="541"/>
        <v>0</v>
      </c>
      <c r="Y284" s="34">
        <f t="shared" si="541"/>
        <v>0</v>
      </c>
      <c r="Z284" s="64">
        <f t="shared" si="535"/>
        <v>0</v>
      </c>
      <c r="AA284" s="7">
        <f t="shared" si="541"/>
        <v>0</v>
      </c>
      <c r="AB284" s="64">
        <f t="shared" si="541"/>
        <v>0</v>
      </c>
      <c r="AC284" s="7">
        <f t="shared" si="541"/>
        <v>0</v>
      </c>
      <c r="AD284" s="64">
        <f t="shared" si="541"/>
        <v>0</v>
      </c>
      <c r="AE284" s="7">
        <f t="shared" si="541"/>
        <v>0</v>
      </c>
      <c r="AF284" s="64">
        <f t="shared" si="541"/>
        <v>0</v>
      </c>
      <c r="AG284" s="7">
        <f t="shared" si="541"/>
        <v>0</v>
      </c>
      <c r="AH284" s="64">
        <f t="shared" si="541"/>
        <v>0</v>
      </c>
      <c r="AI284" s="7">
        <f t="shared" si="541"/>
        <v>0</v>
      </c>
    </row>
    <row r="285" spans="1:35" ht="25.5" hidden="1" outlineLevel="4" x14ac:dyDescent="0.25">
      <c r="A285" s="18" t="s">
        <v>163</v>
      </c>
      <c r="B285" s="9"/>
      <c r="C285" s="9"/>
      <c r="D285" s="9"/>
      <c r="E285" s="17" t="s">
        <v>74</v>
      </c>
      <c r="F285" s="17" t="s">
        <v>90</v>
      </c>
      <c r="G285" s="17" t="s">
        <v>85</v>
      </c>
      <c r="H285" s="17" t="s">
        <v>59</v>
      </c>
      <c r="I285" s="9">
        <v>82440</v>
      </c>
      <c r="J285" s="9"/>
      <c r="K285" s="7">
        <f t="shared" si="541"/>
        <v>0</v>
      </c>
      <c r="L285" s="7">
        <f t="shared" si="541"/>
        <v>0</v>
      </c>
      <c r="M285" s="7">
        <f t="shared" si="541"/>
        <v>0</v>
      </c>
      <c r="N285" s="34">
        <f t="shared" si="541"/>
        <v>0</v>
      </c>
      <c r="O285" s="34">
        <f t="shared" si="541"/>
        <v>0</v>
      </c>
      <c r="P285" s="34">
        <f t="shared" si="541"/>
        <v>0</v>
      </c>
      <c r="Q285" s="34">
        <f t="shared" si="541"/>
        <v>0</v>
      </c>
      <c r="R285" s="34">
        <f t="shared" si="541"/>
        <v>0</v>
      </c>
      <c r="S285" s="7">
        <f t="shared" si="541"/>
        <v>0</v>
      </c>
      <c r="T285" s="7">
        <f t="shared" si="541"/>
        <v>0</v>
      </c>
      <c r="U285" s="34">
        <f t="shared" si="541"/>
        <v>0</v>
      </c>
      <c r="V285" s="34">
        <f t="shared" si="541"/>
        <v>0</v>
      </c>
      <c r="W285" s="34">
        <f t="shared" si="541"/>
        <v>0</v>
      </c>
      <c r="X285" s="34">
        <f t="shared" si="541"/>
        <v>0</v>
      </c>
      <c r="Y285" s="34">
        <f t="shared" si="541"/>
        <v>0</v>
      </c>
      <c r="Z285" s="64">
        <f t="shared" si="535"/>
        <v>0</v>
      </c>
      <c r="AA285" s="7">
        <f t="shared" si="541"/>
        <v>0</v>
      </c>
      <c r="AB285" s="64">
        <f t="shared" si="541"/>
        <v>0</v>
      </c>
      <c r="AC285" s="7">
        <f t="shared" si="541"/>
        <v>0</v>
      </c>
      <c r="AD285" s="64">
        <f t="shared" si="541"/>
        <v>0</v>
      </c>
      <c r="AE285" s="7">
        <f t="shared" si="541"/>
        <v>0</v>
      </c>
      <c r="AF285" s="64">
        <f t="shared" si="541"/>
        <v>0</v>
      </c>
      <c r="AG285" s="7">
        <f t="shared" si="541"/>
        <v>0</v>
      </c>
      <c r="AH285" s="64">
        <f t="shared" si="541"/>
        <v>0</v>
      </c>
      <c r="AI285" s="7">
        <f t="shared" si="541"/>
        <v>0</v>
      </c>
    </row>
    <row r="286" spans="1:35" ht="38.25" hidden="1" outlineLevel="4" x14ac:dyDescent="0.25">
      <c r="A286" s="18" t="s">
        <v>164</v>
      </c>
      <c r="B286" s="9"/>
      <c r="C286" s="9"/>
      <c r="D286" s="9"/>
      <c r="E286" s="17" t="s">
        <v>74</v>
      </c>
      <c r="F286" s="17" t="s">
        <v>90</v>
      </c>
      <c r="G286" s="17" t="s">
        <v>85</v>
      </c>
      <c r="H286" s="17" t="s">
        <v>59</v>
      </c>
      <c r="I286" s="9">
        <v>82440</v>
      </c>
      <c r="J286" s="9" t="s">
        <v>12</v>
      </c>
      <c r="K286" s="7">
        <f t="shared" si="541"/>
        <v>0</v>
      </c>
      <c r="L286" s="7">
        <f t="shared" si="541"/>
        <v>0</v>
      </c>
      <c r="M286" s="7">
        <f t="shared" si="541"/>
        <v>0</v>
      </c>
      <c r="N286" s="34">
        <f t="shared" si="541"/>
        <v>0</v>
      </c>
      <c r="O286" s="34">
        <f t="shared" si="541"/>
        <v>0</v>
      </c>
      <c r="P286" s="34">
        <f t="shared" si="541"/>
        <v>0</v>
      </c>
      <c r="Q286" s="34">
        <f t="shared" si="541"/>
        <v>0</v>
      </c>
      <c r="R286" s="34">
        <f t="shared" si="541"/>
        <v>0</v>
      </c>
      <c r="S286" s="7">
        <f t="shared" si="541"/>
        <v>0</v>
      </c>
      <c r="T286" s="7">
        <f t="shared" si="541"/>
        <v>0</v>
      </c>
      <c r="U286" s="34">
        <f t="shared" si="541"/>
        <v>0</v>
      </c>
      <c r="V286" s="34">
        <f t="shared" si="541"/>
        <v>0</v>
      </c>
      <c r="W286" s="34">
        <f t="shared" si="541"/>
        <v>0</v>
      </c>
      <c r="X286" s="34">
        <f t="shared" si="541"/>
        <v>0</v>
      </c>
      <c r="Y286" s="34">
        <f t="shared" si="541"/>
        <v>0</v>
      </c>
      <c r="Z286" s="64">
        <f t="shared" si="535"/>
        <v>0</v>
      </c>
      <c r="AA286" s="7">
        <f t="shared" si="541"/>
        <v>0</v>
      </c>
      <c r="AB286" s="64">
        <f t="shared" si="541"/>
        <v>0</v>
      </c>
      <c r="AC286" s="7">
        <f t="shared" si="541"/>
        <v>0</v>
      </c>
      <c r="AD286" s="64">
        <f t="shared" si="541"/>
        <v>0</v>
      </c>
      <c r="AE286" s="7">
        <f t="shared" si="541"/>
        <v>0</v>
      </c>
      <c r="AF286" s="64">
        <f t="shared" si="541"/>
        <v>0</v>
      </c>
      <c r="AG286" s="7">
        <f t="shared" si="541"/>
        <v>0</v>
      </c>
      <c r="AH286" s="64">
        <f t="shared" si="541"/>
        <v>0</v>
      </c>
      <c r="AI286" s="7">
        <f t="shared" si="541"/>
        <v>0</v>
      </c>
    </row>
    <row r="287" spans="1:35" ht="51" hidden="1" outlineLevel="4" x14ac:dyDescent="0.25">
      <c r="A287" s="18" t="s">
        <v>165</v>
      </c>
      <c r="B287" s="9"/>
      <c r="C287" s="9"/>
      <c r="D287" s="9"/>
      <c r="E287" s="17" t="s">
        <v>74</v>
      </c>
      <c r="F287" s="17" t="s">
        <v>90</v>
      </c>
      <c r="G287" s="17" t="s">
        <v>85</v>
      </c>
      <c r="H287" s="17" t="s">
        <v>59</v>
      </c>
      <c r="I287" s="9">
        <v>82440</v>
      </c>
      <c r="J287" s="9" t="s">
        <v>14</v>
      </c>
      <c r="K287" s="7">
        <f t="shared" si="541"/>
        <v>0</v>
      </c>
      <c r="L287" s="7">
        <f t="shared" si="541"/>
        <v>0</v>
      </c>
      <c r="M287" s="7">
        <f t="shared" si="541"/>
        <v>0</v>
      </c>
      <c r="N287" s="34">
        <f t="shared" si="541"/>
        <v>0</v>
      </c>
      <c r="O287" s="34">
        <f t="shared" si="541"/>
        <v>0</v>
      </c>
      <c r="P287" s="34">
        <f t="shared" si="541"/>
        <v>0</v>
      </c>
      <c r="Q287" s="34">
        <f t="shared" si="541"/>
        <v>0</v>
      </c>
      <c r="R287" s="34">
        <f t="shared" si="541"/>
        <v>0</v>
      </c>
      <c r="S287" s="7">
        <f t="shared" si="541"/>
        <v>0</v>
      </c>
      <c r="T287" s="7">
        <f t="shared" si="541"/>
        <v>0</v>
      </c>
      <c r="U287" s="34">
        <f t="shared" si="541"/>
        <v>0</v>
      </c>
      <c r="V287" s="34">
        <f t="shared" si="541"/>
        <v>0</v>
      </c>
      <c r="W287" s="34">
        <f t="shared" si="541"/>
        <v>0</v>
      </c>
      <c r="X287" s="34">
        <f t="shared" si="541"/>
        <v>0</v>
      </c>
      <c r="Y287" s="34">
        <f t="shared" si="541"/>
        <v>0</v>
      </c>
      <c r="Z287" s="64">
        <f t="shared" si="535"/>
        <v>0</v>
      </c>
      <c r="AA287" s="7">
        <f t="shared" si="541"/>
        <v>0</v>
      </c>
      <c r="AB287" s="64">
        <f t="shared" si="541"/>
        <v>0</v>
      </c>
      <c r="AC287" s="7">
        <f t="shared" si="541"/>
        <v>0</v>
      </c>
      <c r="AD287" s="64">
        <f t="shared" si="541"/>
        <v>0</v>
      </c>
      <c r="AE287" s="7">
        <f t="shared" si="541"/>
        <v>0</v>
      </c>
      <c r="AF287" s="64">
        <f t="shared" si="541"/>
        <v>0</v>
      </c>
      <c r="AG287" s="7">
        <f t="shared" si="541"/>
        <v>0</v>
      </c>
      <c r="AH287" s="64">
        <f t="shared" si="541"/>
        <v>0</v>
      </c>
      <c r="AI287" s="7">
        <f t="shared" si="541"/>
        <v>0</v>
      </c>
    </row>
    <row r="288" spans="1:35" ht="25.5" hidden="1" outlineLevel="4" x14ac:dyDescent="0.25">
      <c r="A288" s="18" t="s">
        <v>166</v>
      </c>
      <c r="B288" s="9"/>
      <c r="C288" s="9"/>
      <c r="D288" s="9"/>
      <c r="E288" s="17" t="s">
        <v>74</v>
      </c>
      <c r="F288" s="17" t="s">
        <v>90</v>
      </c>
      <c r="G288" s="17" t="s">
        <v>85</v>
      </c>
      <c r="H288" s="17" t="s">
        <v>59</v>
      </c>
      <c r="I288" s="9">
        <v>82440</v>
      </c>
      <c r="J288" s="9" t="s">
        <v>16</v>
      </c>
      <c r="K288" s="7">
        <v>0</v>
      </c>
      <c r="L288" s="7">
        <v>0</v>
      </c>
      <c r="M288" s="7">
        <f>SUM(N288:R288)</f>
        <v>0</v>
      </c>
      <c r="N288" s="37">
        <v>0</v>
      </c>
      <c r="O288" s="34">
        <v>0</v>
      </c>
      <c r="P288" s="34">
        <v>0</v>
      </c>
      <c r="Q288" s="34">
        <v>0</v>
      </c>
      <c r="R288" s="34">
        <v>0</v>
      </c>
      <c r="S288" s="7">
        <f>L288+M288</f>
        <v>0</v>
      </c>
      <c r="T288" s="7">
        <v>0</v>
      </c>
      <c r="U288" s="34">
        <v>0</v>
      </c>
      <c r="V288" s="34">
        <v>0</v>
      </c>
      <c r="W288" s="34">
        <v>0</v>
      </c>
      <c r="X288" s="34">
        <v>0</v>
      </c>
      <c r="Y288" s="34">
        <v>0</v>
      </c>
      <c r="Z288" s="64">
        <f t="shared" si="535"/>
        <v>0</v>
      </c>
      <c r="AA288" s="7">
        <v>0</v>
      </c>
      <c r="AB288" s="64">
        <v>0</v>
      </c>
      <c r="AC288" s="7">
        <v>0</v>
      </c>
      <c r="AD288" s="64">
        <v>0</v>
      </c>
      <c r="AE288" s="7">
        <v>0</v>
      </c>
      <c r="AF288" s="64">
        <v>0</v>
      </c>
      <c r="AG288" s="7">
        <v>0</v>
      </c>
      <c r="AH288" s="64">
        <v>0</v>
      </c>
      <c r="AI288" s="7">
        <v>0</v>
      </c>
    </row>
    <row r="289" spans="1:35" ht="25.5" hidden="1" outlineLevel="4" x14ac:dyDescent="0.25">
      <c r="A289" s="18" t="s">
        <v>348</v>
      </c>
      <c r="B289" s="9"/>
      <c r="C289" s="9"/>
      <c r="D289" s="9"/>
      <c r="E289" s="8" t="s">
        <v>74</v>
      </c>
      <c r="F289" s="8" t="s">
        <v>90</v>
      </c>
      <c r="G289" s="8" t="s">
        <v>85</v>
      </c>
      <c r="H289" s="8" t="s">
        <v>63</v>
      </c>
      <c r="I289" s="9"/>
      <c r="J289" s="9"/>
      <c r="K289" s="7">
        <f t="shared" ref="K289:AI292" si="542">K290</f>
        <v>0</v>
      </c>
      <c r="L289" s="7">
        <f t="shared" si="542"/>
        <v>0</v>
      </c>
      <c r="M289" s="7">
        <f t="shared" si="542"/>
        <v>0</v>
      </c>
      <c r="N289" s="34">
        <f t="shared" si="542"/>
        <v>0</v>
      </c>
      <c r="O289" s="34">
        <f t="shared" si="542"/>
        <v>0</v>
      </c>
      <c r="P289" s="34">
        <f t="shared" si="542"/>
        <v>0</v>
      </c>
      <c r="Q289" s="34">
        <f t="shared" si="542"/>
        <v>0</v>
      </c>
      <c r="R289" s="34">
        <f t="shared" si="542"/>
        <v>0</v>
      </c>
      <c r="S289" s="7">
        <f t="shared" si="542"/>
        <v>0</v>
      </c>
      <c r="T289" s="7">
        <f t="shared" si="542"/>
        <v>0</v>
      </c>
      <c r="U289" s="34">
        <f t="shared" si="542"/>
        <v>0</v>
      </c>
      <c r="V289" s="34">
        <f t="shared" si="542"/>
        <v>0</v>
      </c>
      <c r="W289" s="34">
        <f t="shared" si="542"/>
        <v>0</v>
      </c>
      <c r="X289" s="34">
        <f t="shared" si="542"/>
        <v>0</v>
      </c>
      <c r="Y289" s="34">
        <f t="shared" si="542"/>
        <v>0</v>
      </c>
      <c r="Z289" s="64">
        <f t="shared" si="535"/>
        <v>0</v>
      </c>
      <c r="AA289" s="7">
        <f t="shared" si="542"/>
        <v>0</v>
      </c>
      <c r="AB289" s="64">
        <f t="shared" si="542"/>
        <v>0</v>
      </c>
      <c r="AC289" s="7">
        <f t="shared" si="542"/>
        <v>0</v>
      </c>
      <c r="AD289" s="64">
        <f t="shared" si="542"/>
        <v>0</v>
      </c>
      <c r="AE289" s="7">
        <f t="shared" si="542"/>
        <v>0</v>
      </c>
      <c r="AF289" s="64">
        <f t="shared" si="542"/>
        <v>0</v>
      </c>
      <c r="AG289" s="7">
        <f t="shared" si="542"/>
        <v>0</v>
      </c>
      <c r="AH289" s="64">
        <f t="shared" si="542"/>
        <v>0</v>
      </c>
      <c r="AI289" s="7">
        <f t="shared" si="542"/>
        <v>0</v>
      </c>
    </row>
    <row r="290" spans="1:35" ht="25.5" hidden="1" outlineLevel="4" x14ac:dyDescent="0.25">
      <c r="A290" s="18" t="s">
        <v>163</v>
      </c>
      <c r="B290" s="9"/>
      <c r="C290" s="9"/>
      <c r="D290" s="9"/>
      <c r="E290" s="17" t="s">
        <v>74</v>
      </c>
      <c r="F290" s="17" t="s">
        <v>90</v>
      </c>
      <c r="G290" s="17" t="s">
        <v>85</v>
      </c>
      <c r="H290" s="17" t="s">
        <v>63</v>
      </c>
      <c r="I290" s="9">
        <v>82440</v>
      </c>
      <c r="J290" s="9"/>
      <c r="K290" s="7">
        <f t="shared" si="542"/>
        <v>0</v>
      </c>
      <c r="L290" s="7">
        <f t="shared" si="542"/>
        <v>0</v>
      </c>
      <c r="M290" s="7">
        <f t="shared" si="542"/>
        <v>0</v>
      </c>
      <c r="N290" s="34">
        <f t="shared" si="542"/>
        <v>0</v>
      </c>
      <c r="O290" s="34">
        <f t="shared" si="542"/>
        <v>0</v>
      </c>
      <c r="P290" s="34">
        <f t="shared" si="542"/>
        <v>0</v>
      </c>
      <c r="Q290" s="34">
        <f t="shared" si="542"/>
        <v>0</v>
      </c>
      <c r="R290" s="34">
        <f t="shared" si="542"/>
        <v>0</v>
      </c>
      <c r="S290" s="7">
        <f t="shared" si="542"/>
        <v>0</v>
      </c>
      <c r="T290" s="7">
        <f t="shared" si="542"/>
        <v>0</v>
      </c>
      <c r="U290" s="34">
        <f t="shared" si="542"/>
        <v>0</v>
      </c>
      <c r="V290" s="34">
        <f t="shared" si="542"/>
        <v>0</v>
      </c>
      <c r="W290" s="34">
        <f t="shared" si="542"/>
        <v>0</v>
      </c>
      <c r="X290" s="34">
        <f t="shared" si="542"/>
        <v>0</v>
      </c>
      <c r="Y290" s="34">
        <f t="shared" si="542"/>
        <v>0</v>
      </c>
      <c r="Z290" s="64">
        <f t="shared" si="535"/>
        <v>0</v>
      </c>
      <c r="AA290" s="7">
        <f t="shared" si="542"/>
        <v>0</v>
      </c>
      <c r="AB290" s="64">
        <f t="shared" si="542"/>
        <v>0</v>
      </c>
      <c r="AC290" s="7">
        <f t="shared" si="542"/>
        <v>0</v>
      </c>
      <c r="AD290" s="64">
        <f t="shared" si="542"/>
        <v>0</v>
      </c>
      <c r="AE290" s="7">
        <f t="shared" si="542"/>
        <v>0</v>
      </c>
      <c r="AF290" s="64">
        <f t="shared" si="542"/>
        <v>0</v>
      </c>
      <c r="AG290" s="7">
        <f t="shared" si="542"/>
        <v>0</v>
      </c>
      <c r="AH290" s="64">
        <f t="shared" si="542"/>
        <v>0</v>
      </c>
      <c r="AI290" s="7">
        <f t="shared" si="542"/>
        <v>0</v>
      </c>
    </row>
    <row r="291" spans="1:35" ht="38.25" hidden="1" outlineLevel="4" x14ac:dyDescent="0.25">
      <c r="A291" s="18" t="s">
        <v>164</v>
      </c>
      <c r="B291" s="9"/>
      <c r="C291" s="9"/>
      <c r="D291" s="9"/>
      <c r="E291" s="17" t="s">
        <v>74</v>
      </c>
      <c r="F291" s="17" t="s">
        <v>90</v>
      </c>
      <c r="G291" s="17" t="s">
        <v>85</v>
      </c>
      <c r="H291" s="17" t="s">
        <v>63</v>
      </c>
      <c r="I291" s="9">
        <v>82440</v>
      </c>
      <c r="J291" s="9" t="s">
        <v>12</v>
      </c>
      <c r="K291" s="7">
        <f t="shared" si="542"/>
        <v>0</v>
      </c>
      <c r="L291" s="7">
        <f t="shared" si="542"/>
        <v>0</v>
      </c>
      <c r="M291" s="7">
        <f t="shared" si="542"/>
        <v>0</v>
      </c>
      <c r="N291" s="34">
        <f t="shared" si="542"/>
        <v>0</v>
      </c>
      <c r="O291" s="34">
        <f t="shared" si="542"/>
        <v>0</v>
      </c>
      <c r="P291" s="34">
        <f t="shared" si="542"/>
        <v>0</v>
      </c>
      <c r="Q291" s="34">
        <f t="shared" si="542"/>
        <v>0</v>
      </c>
      <c r="R291" s="34">
        <f t="shared" si="542"/>
        <v>0</v>
      </c>
      <c r="S291" s="7">
        <f t="shared" si="542"/>
        <v>0</v>
      </c>
      <c r="T291" s="7">
        <f t="shared" si="542"/>
        <v>0</v>
      </c>
      <c r="U291" s="34">
        <f t="shared" si="542"/>
        <v>0</v>
      </c>
      <c r="V291" s="34">
        <f t="shared" si="542"/>
        <v>0</v>
      </c>
      <c r="W291" s="34">
        <f t="shared" si="542"/>
        <v>0</v>
      </c>
      <c r="X291" s="34">
        <f t="shared" si="542"/>
        <v>0</v>
      </c>
      <c r="Y291" s="34">
        <f t="shared" si="542"/>
        <v>0</v>
      </c>
      <c r="Z291" s="64">
        <f t="shared" si="535"/>
        <v>0</v>
      </c>
      <c r="AA291" s="7">
        <f t="shared" si="542"/>
        <v>0</v>
      </c>
      <c r="AB291" s="64">
        <f t="shared" si="542"/>
        <v>0</v>
      </c>
      <c r="AC291" s="7">
        <f t="shared" si="542"/>
        <v>0</v>
      </c>
      <c r="AD291" s="64">
        <f t="shared" si="542"/>
        <v>0</v>
      </c>
      <c r="AE291" s="7">
        <f t="shared" si="542"/>
        <v>0</v>
      </c>
      <c r="AF291" s="64">
        <f t="shared" si="542"/>
        <v>0</v>
      </c>
      <c r="AG291" s="7">
        <f t="shared" si="542"/>
        <v>0</v>
      </c>
      <c r="AH291" s="64">
        <f t="shared" si="542"/>
        <v>0</v>
      </c>
      <c r="AI291" s="7">
        <f t="shared" si="542"/>
        <v>0</v>
      </c>
    </row>
    <row r="292" spans="1:35" ht="51" hidden="1" outlineLevel="4" x14ac:dyDescent="0.25">
      <c r="A292" s="18" t="s">
        <v>165</v>
      </c>
      <c r="B292" s="9"/>
      <c r="C292" s="9"/>
      <c r="D292" s="9"/>
      <c r="E292" s="17" t="s">
        <v>74</v>
      </c>
      <c r="F292" s="17" t="s">
        <v>90</v>
      </c>
      <c r="G292" s="17" t="s">
        <v>85</v>
      </c>
      <c r="H292" s="17" t="s">
        <v>63</v>
      </c>
      <c r="I292" s="9">
        <v>82440</v>
      </c>
      <c r="J292" s="9" t="s">
        <v>14</v>
      </c>
      <c r="K292" s="7">
        <f t="shared" si="542"/>
        <v>0</v>
      </c>
      <c r="L292" s="7">
        <f t="shared" si="542"/>
        <v>0</v>
      </c>
      <c r="M292" s="7">
        <f t="shared" si="542"/>
        <v>0</v>
      </c>
      <c r="N292" s="34">
        <f t="shared" si="542"/>
        <v>0</v>
      </c>
      <c r="O292" s="34">
        <f t="shared" si="542"/>
        <v>0</v>
      </c>
      <c r="P292" s="34">
        <f t="shared" si="542"/>
        <v>0</v>
      </c>
      <c r="Q292" s="34">
        <f t="shared" si="542"/>
        <v>0</v>
      </c>
      <c r="R292" s="34">
        <f t="shared" si="542"/>
        <v>0</v>
      </c>
      <c r="S292" s="7">
        <f t="shared" si="542"/>
        <v>0</v>
      </c>
      <c r="T292" s="7">
        <f t="shared" si="542"/>
        <v>0</v>
      </c>
      <c r="U292" s="34">
        <f t="shared" si="542"/>
        <v>0</v>
      </c>
      <c r="V292" s="34">
        <f t="shared" si="542"/>
        <v>0</v>
      </c>
      <c r="W292" s="34">
        <f t="shared" si="542"/>
        <v>0</v>
      </c>
      <c r="X292" s="34">
        <f t="shared" si="542"/>
        <v>0</v>
      </c>
      <c r="Y292" s="34">
        <f t="shared" si="542"/>
        <v>0</v>
      </c>
      <c r="Z292" s="64">
        <f t="shared" si="535"/>
        <v>0</v>
      </c>
      <c r="AA292" s="7">
        <f t="shared" si="542"/>
        <v>0</v>
      </c>
      <c r="AB292" s="64">
        <f t="shared" si="542"/>
        <v>0</v>
      </c>
      <c r="AC292" s="7">
        <f t="shared" si="542"/>
        <v>0</v>
      </c>
      <c r="AD292" s="64">
        <f t="shared" si="542"/>
        <v>0</v>
      </c>
      <c r="AE292" s="7">
        <f t="shared" si="542"/>
        <v>0</v>
      </c>
      <c r="AF292" s="64">
        <f t="shared" si="542"/>
        <v>0</v>
      </c>
      <c r="AG292" s="7">
        <f t="shared" si="542"/>
        <v>0</v>
      </c>
      <c r="AH292" s="64">
        <f t="shared" si="542"/>
        <v>0</v>
      </c>
      <c r="AI292" s="7">
        <f t="shared" si="542"/>
        <v>0</v>
      </c>
    </row>
    <row r="293" spans="1:35" ht="25.5" hidden="1" outlineLevel="4" x14ac:dyDescent="0.25">
      <c r="A293" s="18" t="s">
        <v>166</v>
      </c>
      <c r="B293" s="9"/>
      <c r="C293" s="9"/>
      <c r="D293" s="9"/>
      <c r="E293" s="17" t="s">
        <v>74</v>
      </c>
      <c r="F293" s="17" t="s">
        <v>90</v>
      </c>
      <c r="G293" s="17" t="s">
        <v>85</v>
      </c>
      <c r="H293" s="17" t="s">
        <v>63</v>
      </c>
      <c r="I293" s="9">
        <v>82440</v>
      </c>
      <c r="J293" s="9" t="s">
        <v>16</v>
      </c>
      <c r="K293" s="7">
        <v>0</v>
      </c>
      <c r="L293" s="7">
        <v>0</v>
      </c>
      <c r="M293" s="7">
        <f>SUM(N293:R293)</f>
        <v>0</v>
      </c>
      <c r="N293" s="37">
        <v>0</v>
      </c>
      <c r="O293" s="34">
        <v>0</v>
      </c>
      <c r="P293" s="34">
        <v>0</v>
      </c>
      <c r="Q293" s="34">
        <v>0</v>
      </c>
      <c r="R293" s="34">
        <v>0</v>
      </c>
      <c r="S293" s="7">
        <f>L293+M293</f>
        <v>0</v>
      </c>
      <c r="T293" s="7">
        <v>0</v>
      </c>
      <c r="U293" s="34">
        <v>0</v>
      </c>
      <c r="V293" s="34">
        <v>0</v>
      </c>
      <c r="W293" s="34">
        <v>0</v>
      </c>
      <c r="X293" s="34">
        <v>0</v>
      </c>
      <c r="Y293" s="34">
        <v>0</v>
      </c>
      <c r="Z293" s="64">
        <f t="shared" si="535"/>
        <v>0</v>
      </c>
      <c r="AA293" s="7">
        <v>0</v>
      </c>
      <c r="AB293" s="64">
        <v>0</v>
      </c>
      <c r="AC293" s="7">
        <v>0</v>
      </c>
      <c r="AD293" s="64">
        <v>0</v>
      </c>
      <c r="AE293" s="7">
        <v>0</v>
      </c>
      <c r="AF293" s="64">
        <v>0</v>
      </c>
      <c r="AG293" s="7">
        <v>0</v>
      </c>
      <c r="AH293" s="64">
        <v>0</v>
      </c>
      <c r="AI293" s="7">
        <v>0</v>
      </c>
    </row>
    <row r="294" spans="1:35" ht="25.5" hidden="1" outlineLevel="4" x14ac:dyDescent="0.25">
      <c r="A294" s="18" t="s">
        <v>349</v>
      </c>
      <c r="B294" s="9"/>
      <c r="C294" s="9"/>
      <c r="D294" s="9"/>
      <c r="E294" s="8" t="s">
        <v>74</v>
      </c>
      <c r="F294" s="8" t="s">
        <v>90</v>
      </c>
      <c r="G294" s="8" t="s">
        <v>85</v>
      </c>
      <c r="H294" s="8" t="s">
        <v>64</v>
      </c>
      <c r="I294" s="9"/>
      <c r="J294" s="9"/>
      <c r="K294" s="7">
        <f t="shared" ref="K294:AI297" si="543">K295</f>
        <v>0</v>
      </c>
      <c r="L294" s="7">
        <f t="shared" si="543"/>
        <v>0</v>
      </c>
      <c r="M294" s="7">
        <f t="shared" si="543"/>
        <v>0</v>
      </c>
      <c r="N294" s="34">
        <f t="shared" si="543"/>
        <v>0</v>
      </c>
      <c r="O294" s="34">
        <f t="shared" si="543"/>
        <v>0</v>
      </c>
      <c r="P294" s="34">
        <f t="shared" si="543"/>
        <v>0</v>
      </c>
      <c r="Q294" s="34">
        <f t="shared" si="543"/>
        <v>0</v>
      </c>
      <c r="R294" s="34">
        <f t="shared" si="543"/>
        <v>0</v>
      </c>
      <c r="S294" s="7">
        <f t="shared" si="543"/>
        <v>0</v>
      </c>
      <c r="T294" s="7">
        <f t="shared" si="543"/>
        <v>0</v>
      </c>
      <c r="U294" s="34">
        <f t="shared" si="543"/>
        <v>0</v>
      </c>
      <c r="V294" s="34">
        <f t="shared" si="543"/>
        <v>0</v>
      </c>
      <c r="W294" s="34">
        <f t="shared" si="543"/>
        <v>0</v>
      </c>
      <c r="X294" s="34">
        <f t="shared" si="543"/>
        <v>0</v>
      </c>
      <c r="Y294" s="34">
        <f t="shared" si="543"/>
        <v>0</v>
      </c>
      <c r="Z294" s="64">
        <f t="shared" si="535"/>
        <v>0</v>
      </c>
      <c r="AA294" s="7">
        <f t="shared" si="543"/>
        <v>0</v>
      </c>
      <c r="AB294" s="64">
        <f t="shared" si="543"/>
        <v>0</v>
      </c>
      <c r="AC294" s="7">
        <f t="shared" si="543"/>
        <v>0</v>
      </c>
      <c r="AD294" s="64">
        <f t="shared" si="543"/>
        <v>0</v>
      </c>
      <c r="AE294" s="7">
        <f t="shared" si="543"/>
        <v>0</v>
      </c>
      <c r="AF294" s="64">
        <f t="shared" si="543"/>
        <v>0</v>
      </c>
      <c r="AG294" s="7">
        <f t="shared" si="543"/>
        <v>0</v>
      </c>
      <c r="AH294" s="64">
        <f t="shared" si="543"/>
        <v>0</v>
      </c>
      <c r="AI294" s="7">
        <f t="shared" si="543"/>
        <v>0</v>
      </c>
    </row>
    <row r="295" spans="1:35" ht="25.5" hidden="1" outlineLevel="4" x14ac:dyDescent="0.25">
      <c r="A295" s="18" t="s">
        <v>163</v>
      </c>
      <c r="B295" s="9"/>
      <c r="C295" s="9"/>
      <c r="D295" s="9"/>
      <c r="E295" s="17" t="s">
        <v>74</v>
      </c>
      <c r="F295" s="17" t="s">
        <v>90</v>
      </c>
      <c r="G295" s="17" t="s">
        <v>85</v>
      </c>
      <c r="H295" s="17" t="s">
        <v>64</v>
      </c>
      <c r="I295" s="9">
        <v>82440</v>
      </c>
      <c r="J295" s="9"/>
      <c r="K295" s="7">
        <f t="shared" si="543"/>
        <v>0</v>
      </c>
      <c r="L295" s="7">
        <f t="shared" si="543"/>
        <v>0</v>
      </c>
      <c r="M295" s="7">
        <f t="shared" si="543"/>
        <v>0</v>
      </c>
      <c r="N295" s="34">
        <f t="shared" si="543"/>
        <v>0</v>
      </c>
      <c r="O295" s="34">
        <f t="shared" si="543"/>
        <v>0</v>
      </c>
      <c r="P295" s="34">
        <f t="shared" si="543"/>
        <v>0</v>
      </c>
      <c r="Q295" s="34">
        <f t="shared" si="543"/>
        <v>0</v>
      </c>
      <c r="R295" s="34">
        <f t="shared" si="543"/>
        <v>0</v>
      </c>
      <c r="S295" s="7">
        <f t="shared" si="543"/>
        <v>0</v>
      </c>
      <c r="T295" s="7">
        <f t="shared" si="543"/>
        <v>0</v>
      </c>
      <c r="U295" s="34">
        <f t="shared" si="543"/>
        <v>0</v>
      </c>
      <c r="V295" s="34">
        <f t="shared" si="543"/>
        <v>0</v>
      </c>
      <c r="W295" s="34">
        <f t="shared" si="543"/>
        <v>0</v>
      </c>
      <c r="X295" s="34">
        <f t="shared" si="543"/>
        <v>0</v>
      </c>
      <c r="Y295" s="34">
        <f t="shared" si="543"/>
        <v>0</v>
      </c>
      <c r="Z295" s="64">
        <f t="shared" si="535"/>
        <v>0</v>
      </c>
      <c r="AA295" s="7">
        <f t="shared" si="543"/>
        <v>0</v>
      </c>
      <c r="AB295" s="64">
        <f t="shared" si="543"/>
        <v>0</v>
      </c>
      <c r="AC295" s="7">
        <f t="shared" si="543"/>
        <v>0</v>
      </c>
      <c r="AD295" s="64">
        <f t="shared" si="543"/>
        <v>0</v>
      </c>
      <c r="AE295" s="7">
        <f t="shared" si="543"/>
        <v>0</v>
      </c>
      <c r="AF295" s="64">
        <f t="shared" si="543"/>
        <v>0</v>
      </c>
      <c r="AG295" s="7">
        <f t="shared" si="543"/>
        <v>0</v>
      </c>
      <c r="AH295" s="64">
        <f t="shared" si="543"/>
        <v>0</v>
      </c>
      <c r="AI295" s="7">
        <f t="shared" si="543"/>
        <v>0</v>
      </c>
    </row>
    <row r="296" spans="1:35" ht="38.25" hidden="1" outlineLevel="4" x14ac:dyDescent="0.25">
      <c r="A296" s="18" t="s">
        <v>164</v>
      </c>
      <c r="B296" s="9"/>
      <c r="C296" s="9"/>
      <c r="D296" s="9"/>
      <c r="E296" s="17" t="s">
        <v>74</v>
      </c>
      <c r="F296" s="17" t="s">
        <v>90</v>
      </c>
      <c r="G296" s="17" t="s">
        <v>85</v>
      </c>
      <c r="H296" s="17" t="s">
        <v>64</v>
      </c>
      <c r="I296" s="9">
        <v>82440</v>
      </c>
      <c r="J296" s="9" t="s">
        <v>12</v>
      </c>
      <c r="K296" s="7">
        <f t="shared" si="543"/>
        <v>0</v>
      </c>
      <c r="L296" s="7">
        <f t="shared" si="543"/>
        <v>0</v>
      </c>
      <c r="M296" s="7">
        <f t="shared" si="543"/>
        <v>0</v>
      </c>
      <c r="N296" s="34">
        <f t="shared" si="543"/>
        <v>0</v>
      </c>
      <c r="O296" s="34">
        <f t="shared" si="543"/>
        <v>0</v>
      </c>
      <c r="P296" s="34">
        <f t="shared" si="543"/>
        <v>0</v>
      </c>
      <c r="Q296" s="34">
        <f t="shared" si="543"/>
        <v>0</v>
      </c>
      <c r="R296" s="34">
        <f t="shared" si="543"/>
        <v>0</v>
      </c>
      <c r="S296" s="7">
        <f t="shared" si="543"/>
        <v>0</v>
      </c>
      <c r="T296" s="7">
        <f t="shared" si="543"/>
        <v>0</v>
      </c>
      <c r="U296" s="34">
        <f t="shared" si="543"/>
        <v>0</v>
      </c>
      <c r="V296" s="34">
        <f t="shared" si="543"/>
        <v>0</v>
      </c>
      <c r="W296" s="34">
        <f t="shared" si="543"/>
        <v>0</v>
      </c>
      <c r="X296" s="34">
        <f t="shared" si="543"/>
        <v>0</v>
      </c>
      <c r="Y296" s="34">
        <f t="shared" si="543"/>
        <v>0</v>
      </c>
      <c r="Z296" s="64">
        <f t="shared" si="535"/>
        <v>0</v>
      </c>
      <c r="AA296" s="7">
        <f t="shared" si="543"/>
        <v>0</v>
      </c>
      <c r="AB296" s="64">
        <f t="shared" si="543"/>
        <v>0</v>
      </c>
      <c r="AC296" s="7">
        <f t="shared" si="543"/>
        <v>0</v>
      </c>
      <c r="AD296" s="64">
        <f t="shared" si="543"/>
        <v>0</v>
      </c>
      <c r="AE296" s="7">
        <f t="shared" si="543"/>
        <v>0</v>
      </c>
      <c r="AF296" s="64">
        <f t="shared" si="543"/>
        <v>0</v>
      </c>
      <c r="AG296" s="7">
        <f t="shared" si="543"/>
        <v>0</v>
      </c>
      <c r="AH296" s="64">
        <f t="shared" si="543"/>
        <v>0</v>
      </c>
      <c r="AI296" s="7">
        <f t="shared" si="543"/>
        <v>0</v>
      </c>
    </row>
    <row r="297" spans="1:35" ht="51" hidden="1" outlineLevel="4" x14ac:dyDescent="0.25">
      <c r="A297" s="18" t="s">
        <v>165</v>
      </c>
      <c r="B297" s="9"/>
      <c r="C297" s="9"/>
      <c r="D297" s="9"/>
      <c r="E297" s="17" t="s">
        <v>74</v>
      </c>
      <c r="F297" s="17" t="s">
        <v>90</v>
      </c>
      <c r="G297" s="17" t="s">
        <v>85</v>
      </c>
      <c r="H297" s="17" t="s">
        <v>64</v>
      </c>
      <c r="I297" s="9">
        <v>82440</v>
      </c>
      <c r="J297" s="9" t="s">
        <v>14</v>
      </c>
      <c r="K297" s="7">
        <f t="shared" si="543"/>
        <v>0</v>
      </c>
      <c r="L297" s="7">
        <f t="shared" si="543"/>
        <v>0</v>
      </c>
      <c r="M297" s="7">
        <f t="shared" si="543"/>
        <v>0</v>
      </c>
      <c r="N297" s="34">
        <f t="shared" si="543"/>
        <v>0</v>
      </c>
      <c r="O297" s="34">
        <f t="shared" si="543"/>
        <v>0</v>
      </c>
      <c r="P297" s="34">
        <f t="shared" si="543"/>
        <v>0</v>
      </c>
      <c r="Q297" s="34">
        <f t="shared" si="543"/>
        <v>0</v>
      </c>
      <c r="R297" s="34">
        <f t="shared" si="543"/>
        <v>0</v>
      </c>
      <c r="S297" s="7">
        <f t="shared" si="543"/>
        <v>0</v>
      </c>
      <c r="T297" s="7">
        <f t="shared" si="543"/>
        <v>0</v>
      </c>
      <c r="U297" s="34">
        <f t="shared" si="543"/>
        <v>0</v>
      </c>
      <c r="V297" s="34">
        <f t="shared" si="543"/>
        <v>0</v>
      </c>
      <c r="W297" s="34">
        <f t="shared" si="543"/>
        <v>0</v>
      </c>
      <c r="X297" s="34">
        <f t="shared" si="543"/>
        <v>0</v>
      </c>
      <c r="Y297" s="34">
        <f t="shared" si="543"/>
        <v>0</v>
      </c>
      <c r="Z297" s="64">
        <f t="shared" si="535"/>
        <v>0</v>
      </c>
      <c r="AA297" s="7">
        <f t="shared" si="543"/>
        <v>0</v>
      </c>
      <c r="AB297" s="64">
        <f t="shared" si="543"/>
        <v>0</v>
      </c>
      <c r="AC297" s="7">
        <f t="shared" si="543"/>
        <v>0</v>
      </c>
      <c r="AD297" s="64">
        <f t="shared" si="543"/>
        <v>0</v>
      </c>
      <c r="AE297" s="7">
        <f t="shared" si="543"/>
        <v>0</v>
      </c>
      <c r="AF297" s="64">
        <f t="shared" si="543"/>
        <v>0</v>
      </c>
      <c r="AG297" s="7">
        <f t="shared" si="543"/>
        <v>0</v>
      </c>
      <c r="AH297" s="64">
        <f t="shared" si="543"/>
        <v>0</v>
      </c>
      <c r="AI297" s="7">
        <f t="shared" si="543"/>
        <v>0</v>
      </c>
    </row>
    <row r="298" spans="1:35" ht="25.5" hidden="1" outlineLevel="4" x14ac:dyDescent="0.25">
      <c r="A298" s="18" t="s">
        <v>166</v>
      </c>
      <c r="B298" s="9"/>
      <c r="C298" s="9"/>
      <c r="D298" s="9"/>
      <c r="E298" s="17" t="s">
        <v>74</v>
      </c>
      <c r="F298" s="17" t="s">
        <v>90</v>
      </c>
      <c r="G298" s="17" t="s">
        <v>85</v>
      </c>
      <c r="H298" s="17" t="s">
        <v>64</v>
      </c>
      <c r="I298" s="9">
        <v>82440</v>
      </c>
      <c r="J298" s="9" t="s">
        <v>16</v>
      </c>
      <c r="K298" s="7">
        <v>0</v>
      </c>
      <c r="L298" s="7">
        <v>0</v>
      </c>
      <c r="M298" s="7">
        <f>SUM(N298:R298)</f>
        <v>0</v>
      </c>
      <c r="N298" s="37">
        <v>0</v>
      </c>
      <c r="O298" s="34">
        <v>0</v>
      </c>
      <c r="P298" s="34">
        <v>0</v>
      </c>
      <c r="Q298" s="34">
        <v>0</v>
      </c>
      <c r="R298" s="34">
        <v>0</v>
      </c>
      <c r="S298" s="7">
        <f>L298+M298</f>
        <v>0</v>
      </c>
      <c r="T298" s="7">
        <v>0</v>
      </c>
      <c r="U298" s="34">
        <v>0</v>
      </c>
      <c r="V298" s="34">
        <v>0</v>
      </c>
      <c r="W298" s="34">
        <v>0</v>
      </c>
      <c r="X298" s="34">
        <v>0</v>
      </c>
      <c r="Y298" s="34">
        <v>0</v>
      </c>
      <c r="Z298" s="64">
        <f t="shared" si="535"/>
        <v>0</v>
      </c>
      <c r="AA298" s="7">
        <v>0</v>
      </c>
      <c r="AB298" s="64">
        <v>0</v>
      </c>
      <c r="AC298" s="7">
        <v>0</v>
      </c>
      <c r="AD298" s="64">
        <v>0</v>
      </c>
      <c r="AE298" s="7">
        <v>0</v>
      </c>
      <c r="AF298" s="64">
        <v>0</v>
      </c>
      <c r="AG298" s="7">
        <v>0</v>
      </c>
      <c r="AH298" s="64">
        <v>0</v>
      </c>
      <c r="AI298" s="7">
        <v>0</v>
      </c>
    </row>
    <row r="299" spans="1:35" ht="25.5" hidden="1" outlineLevel="4" x14ac:dyDescent="0.25">
      <c r="A299" s="18" t="s">
        <v>350</v>
      </c>
      <c r="B299" s="9"/>
      <c r="C299" s="9"/>
      <c r="D299" s="9"/>
      <c r="E299" s="17" t="s">
        <v>74</v>
      </c>
      <c r="F299" s="17" t="s">
        <v>90</v>
      </c>
      <c r="G299" s="17" t="s">
        <v>85</v>
      </c>
      <c r="H299" s="17" t="s">
        <v>65</v>
      </c>
      <c r="I299" s="9"/>
      <c r="J299" s="9"/>
      <c r="K299" s="7">
        <f t="shared" ref="K299:AI302" si="544">K300</f>
        <v>0</v>
      </c>
      <c r="L299" s="7">
        <f t="shared" si="544"/>
        <v>0</v>
      </c>
      <c r="M299" s="7">
        <f t="shared" si="544"/>
        <v>0</v>
      </c>
      <c r="N299" s="34">
        <f t="shared" si="544"/>
        <v>0</v>
      </c>
      <c r="O299" s="34">
        <f t="shared" si="544"/>
        <v>0</v>
      </c>
      <c r="P299" s="34">
        <f t="shared" si="544"/>
        <v>0</v>
      </c>
      <c r="Q299" s="34">
        <f t="shared" si="544"/>
        <v>0</v>
      </c>
      <c r="R299" s="34">
        <f t="shared" si="544"/>
        <v>0</v>
      </c>
      <c r="S299" s="7">
        <f t="shared" si="544"/>
        <v>0</v>
      </c>
      <c r="T299" s="7">
        <f t="shared" si="544"/>
        <v>0</v>
      </c>
      <c r="U299" s="34">
        <f t="shared" si="544"/>
        <v>0</v>
      </c>
      <c r="V299" s="34">
        <f t="shared" si="544"/>
        <v>0</v>
      </c>
      <c r="W299" s="34">
        <f t="shared" si="544"/>
        <v>0</v>
      </c>
      <c r="X299" s="34">
        <f t="shared" si="544"/>
        <v>0</v>
      </c>
      <c r="Y299" s="34">
        <f t="shared" si="544"/>
        <v>0</v>
      </c>
      <c r="Z299" s="64">
        <f t="shared" si="535"/>
        <v>0</v>
      </c>
      <c r="AA299" s="7">
        <f t="shared" si="544"/>
        <v>0</v>
      </c>
      <c r="AB299" s="64">
        <f t="shared" si="544"/>
        <v>0</v>
      </c>
      <c r="AC299" s="7">
        <f t="shared" si="544"/>
        <v>0</v>
      </c>
      <c r="AD299" s="64">
        <f t="shared" si="544"/>
        <v>0</v>
      </c>
      <c r="AE299" s="7">
        <f t="shared" si="544"/>
        <v>0</v>
      </c>
      <c r="AF299" s="64">
        <f t="shared" si="544"/>
        <v>0</v>
      </c>
      <c r="AG299" s="7">
        <f t="shared" si="544"/>
        <v>0</v>
      </c>
      <c r="AH299" s="64">
        <f t="shared" si="544"/>
        <v>0</v>
      </c>
      <c r="AI299" s="7">
        <f t="shared" si="544"/>
        <v>0</v>
      </c>
    </row>
    <row r="300" spans="1:35" ht="25.5" hidden="1" outlineLevel="4" x14ac:dyDescent="0.25">
      <c r="A300" s="18" t="s">
        <v>163</v>
      </c>
      <c r="B300" s="9" t="s">
        <v>65</v>
      </c>
      <c r="C300" s="9" t="s">
        <v>346</v>
      </c>
      <c r="D300" s="9" t="s">
        <v>139</v>
      </c>
      <c r="E300" s="8" t="s">
        <v>74</v>
      </c>
      <c r="F300" s="8" t="s">
        <v>90</v>
      </c>
      <c r="G300" s="8" t="s">
        <v>85</v>
      </c>
      <c r="H300" s="8" t="s">
        <v>65</v>
      </c>
      <c r="I300" s="9">
        <v>82440</v>
      </c>
      <c r="J300" s="9"/>
      <c r="K300" s="7">
        <f t="shared" si="544"/>
        <v>0</v>
      </c>
      <c r="L300" s="7">
        <f t="shared" si="544"/>
        <v>0</v>
      </c>
      <c r="M300" s="7">
        <f t="shared" si="544"/>
        <v>0</v>
      </c>
      <c r="N300" s="34">
        <f t="shared" si="544"/>
        <v>0</v>
      </c>
      <c r="O300" s="34">
        <f t="shared" si="544"/>
        <v>0</v>
      </c>
      <c r="P300" s="34">
        <f t="shared" si="544"/>
        <v>0</v>
      </c>
      <c r="Q300" s="34">
        <f t="shared" si="544"/>
        <v>0</v>
      </c>
      <c r="R300" s="34">
        <f t="shared" si="544"/>
        <v>0</v>
      </c>
      <c r="S300" s="7">
        <f t="shared" si="544"/>
        <v>0</v>
      </c>
      <c r="T300" s="7">
        <f t="shared" si="544"/>
        <v>0</v>
      </c>
      <c r="U300" s="34">
        <f t="shared" si="544"/>
        <v>0</v>
      </c>
      <c r="V300" s="34">
        <f t="shared" si="544"/>
        <v>0</v>
      </c>
      <c r="W300" s="34">
        <f t="shared" si="544"/>
        <v>0</v>
      </c>
      <c r="X300" s="34">
        <f t="shared" si="544"/>
        <v>0</v>
      </c>
      <c r="Y300" s="34">
        <f t="shared" si="544"/>
        <v>0</v>
      </c>
      <c r="Z300" s="64">
        <f t="shared" si="535"/>
        <v>0</v>
      </c>
      <c r="AA300" s="7">
        <f t="shared" si="544"/>
        <v>0</v>
      </c>
      <c r="AB300" s="64">
        <f t="shared" si="544"/>
        <v>0</v>
      </c>
      <c r="AC300" s="7">
        <f t="shared" si="544"/>
        <v>0</v>
      </c>
      <c r="AD300" s="64">
        <f t="shared" si="544"/>
        <v>0</v>
      </c>
      <c r="AE300" s="7">
        <f t="shared" si="544"/>
        <v>0</v>
      </c>
      <c r="AF300" s="64">
        <f t="shared" si="544"/>
        <v>0</v>
      </c>
      <c r="AG300" s="7">
        <f t="shared" si="544"/>
        <v>0</v>
      </c>
      <c r="AH300" s="64">
        <f t="shared" si="544"/>
        <v>0</v>
      </c>
      <c r="AI300" s="7">
        <f t="shared" si="544"/>
        <v>0</v>
      </c>
    </row>
    <row r="301" spans="1:35" ht="38.25" hidden="1" outlineLevel="4" x14ac:dyDescent="0.25">
      <c r="A301" s="18" t="s">
        <v>164</v>
      </c>
      <c r="B301" s="9" t="s">
        <v>65</v>
      </c>
      <c r="C301" s="9" t="s">
        <v>346</v>
      </c>
      <c r="D301" s="9" t="s">
        <v>25</v>
      </c>
      <c r="E301" s="17" t="s">
        <v>74</v>
      </c>
      <c r="F301" s="17" t="s">
        <v>90</v>
      </c>
      <c r="G301" s="17" t="s">
        <v>85</v>
      </c>
      <c r="H301" s="17" t="s">
        <v>65</v>
      </c>
      <c r="I301" s="9">
        <v>82440</v>
      </c>
      <c r="J301" s="9">
        <v>200</v>
      </c>
      <c r="K301" s="7">
        <f t="shared" si="544"/>
        <v>0</v>
      </c>
      <c r="L301" s="7">
        <f t="shared" si="544"/>
        <v>0</v>
      </c>
      <c r="M301" s="7">
        <f t="shared" si="544"/>
        <v>0</v>
      </c>
      <c r="N301" s="34">
        <f t="shared" si="544"/>
        <v>0</v>
      </c>
      <c r="O301" s="34">
        <f t="shared" si="544"/>
        <v>0</v>
      </c>
      <c r="P301" s="34">
        <f t="shared" si="544"/>
        <v>0</v>
      </c>
      <c r="Q301" s="34">
        <f t="shared" si="544"/>
        <v>0</v>
      </c>
      <c r="R301" s="34">
        <f t="shared" si="544"/>
        <v>0</v>
      </c>
      <c r="S301" s="7">
        <f t="shared" si="544"/>
        <v>0</v>
      </c>
      <c r="T301" s="7">
        <f t="shared" si="544"/>
        <v>0</v>
      </c>
      <c r="U301" s="34">
        <f t="shared" si="544"/>
        <v>0</v>
      </c>
      <c r="V301" s="34">
        <f t="shared" si="544"/>
        <v>0</v>
      </c>
      <c r="W301" s="34">
        <f t="shared" si="544"/>
        <v>0</v>
      </c>
      <c r="X301" s="34">
        <f t="shared" si="544"/>
        <v>0</v>
      </c>
      <c r="Y301" s="34">
        <f t="shared" si="544"/>
        <v>0</v>
      </c>
      <c r="Z301" s="64">
        <f t="shared" si="535"/>
        <v>0</v>
      </c>
      <c r="AA301" s="7">
        <f t="shared" si="544"/>
        <v>0</v>
      </c>
      <c r="AB301" s="64">
        <f t="shared" si="544"/>
        <v>0</v>
      </c>
      <c r="AC301" s="7">
        <f t="shared" si="544"/>
        <v>0</v>
      </c>
      <c r="AD301" s="64">
        <f t="shared" si="544"/>
        <v>0</v>
      </c>
      <c r="AE301" s="7">
        <f t="shared" si="544"/>
        <v>0</v>
      </c>
      <c r="AF301" s="64">
        <f t="shared" si="544"/>
        <v>0</v>
      </c>
      <c r="AG301" s="7">
        <f t="shared" si="544"/>
        <v>0</v>
      </c>
      <c r="AH301" s="64">
        <f t="shared" si="544"/>
        <v>0</v>
      </c>
      <c r="AI301" s="7">
        <f t="shared" si="544"/>
        <v>0</v>
      </c>
    </row>
    <row r="302" spans="1:35" ht="51" hidden="1" outlineLevel="4" x14ac:dyDescent="0.25">
      <c r="A302" s="18" t="s">
        <v>165</v>
      </c>
      <c r="B302" s="9" t="s">
        <v>65</v>
      </c>
      <c r="C302" s="9" t="s">
        <v>346</v>
      </c>
      <c r="D302" s="9" t="s">
        <v>26</v>
      </c>
      <c r="E302" s="17" t="s">
        <v>74</v>
      </c>
      <c r="F302" s="17" t="s">
        <v>90</v>
      </c>
      <c r="G302" s="17" t="s">
        <v>85</v>
      </c>
      <c r="H302" s="17" t="s">
        <v>65</v>
      </c>
      <c r="I302" s="9">
        <v>82440</v>
      </c>
      <c r="J302" s="9">
        <v>240</v>
      </c>
      <c r="K302" s="7">
        <f t="shared" si="544"/>
        <v>0</v>
      </c>
      <c r="L302" s="7">
        <f t="shared" si="544"/>
        <v>0</v>
      </c>
      <c r="M302" s="7">
        <f t="shared" si="544"/>
        <v>0</v>
      </c>
      <c r="N302" s="34">
        <f t="shared" si="544"/>
        <v>0</v>
      </c>
      <c r="O302" s="34">
        <f t="shared" si="544"/>
        <v>0</v>
      </c>
      <c r="P302" s="34">
        <f t="shared" si="544"/>
        <v>0</v>
      </c>
      <c r="Q302" s="34">
        <f t="shared" si="544"/>
        <v>0</v>
      </c>
      <c r="R302" s="34">
        <f t="shared" si="544"/>
        <v>0</v>
      </c>
      <c r="S302" s="7">
        <f t="shared" si="544"/>
        <v>0</v>
      </c>
      <c r="T302" s="7">
        <f t="shared" si="544"/>
        <v>0</v>
      </c>
      <c r="U302" s="34">
        <f t="shared" si="544"/>
        <v>0</v>
      </c>
      <c r="V302" s="34">
        <f t="shared" si="544"/>
        <v>0</v>
      </c>
      <c r="W302" s="34">
        <f t="shared" si="544"/>
        <v>0</v>
      </c>
      <c r="X302" s="34">
        <f t="shared" si="544"/>
        <v>0</v>
      </c>
      <c r="Y302" s="34">
        <f t="shared" si="544"/>
        <v>0</v>
      </c>
      <c r="Z302" s="64">
        <f t="shared" si="535"/>
        <v>0</v>
      </c>
      <c r="AA302" s="7">
        <f t="shared" si="544"/>
        <v>0</v>
      </c>
      <c r="AB302" s="64">
        <f t="shared" si="544"/>
        <v>0</v>
      </c>
      <c r="AC302" s="7">
        <f t="shared" si="544"/>
        <v>0</v>
      </c>
      <c r="AD302" s="64">
        <f t="shared" si="544"/>
        <v>0</v>
      </c>
      <c r="AE302" s="7">
        <f t="shared" si="544"/>
        <v>0</v>
      </c>
      <c r="AF302" s="64">
        <f t="shared" si="544"/>
        <v>0</v>
      </c>
      <c r="AG302" s="7">
        <f t="shared" si="544"/>
        <v>0</v>
      </c>
      <c r="AH302" s="64">
        <f t="shared" si="544"/>
        <v>0</v>
      </c>
      <c r="AI302" s="7">
        <f t="shared" si="544"/>
        <v>0</v>
      </c>
    </row>
    <row r="303" spans="1:35" ht="25.5" hidden="1" outlineLevel="4" x14ac:dyDescent="0.25">
      <c r="A303" s="18" t="s">
        <v>166</v>
      </c>
      <c r="B303" s="9" t="s">
        <v>65</v>
      </c>
      <c r="C303" s="9" t="s">
        <v>346</v>
      </c>
      <c r="D303" s="9" t="s">
        <v>33</v>
      </c>
      <c r="E303" s="17" t="s">
        <v>74</v>
      </c>
      <c r="F303" s="17" t="s">
        <v>90</v>
      </c>
      <c r="G303" s="17" t="s">
        <v>85</v>
      </c>
      <c r="H303" s="17" t="s">
        <v>65</v>
      </c>
      <c r="I303" s="9">
        <v>82440</v>
      </c>
      <c r="J303" s="9">
        <v>244</v>
      </c>
      <c r="K303" s="7">
        <v>0</v>
      </c>
      <c r="L303" s="7">
        <v>0</v>
      </c>
      <c r="M303" s="7">
        <f>SUM(N303:R303)</f>
        <v>0</v>
      </c>
      <c r="N303" s="37">
        <v>0</v>
      </c>
      <c r="O303" s="34">
        <v>0</v>
      </c>
      <c r="P303" s="34">
        <v>0</v>
      </c>
      <c r="Q303" s="34">
        <v>0</v>
      </c>
      <c r="R303" s="34">
        <v>0</v>
      </c>
      <c r="S303" s="7">
        <f>L303+M303</f>
        <v>0</v>
      </c>
      <c r="T303" s="7">
        <v>0</v>
      </c>
      <c r="U303" s="34">
        <v>0</v>
      </c>
      <c r="V303" s="34">
        <v>0</v>
      </c>
      <c r="W303" s="34">
        <v>0</v>
      </c>
      <c r="X303" s="34">
        <v>0</v>
      </c>
      <c r="Y303" s="34">
        <v>0</v>
      </c>
      <c r="Z303" s="64">
        <f t="shared" si="535"/>
        <v>0</v>
      </c>
      <c r="AA303" s="7">
        <v>0</v>
      </c>
      <c r="AB303" s="64">
        <v>0</v>
      </c>
      <c r="AC303" s="7">
        <v>0</v>
      </c>
      <c r="AD303" s="64">
        <v>0</v>
      </c>
      <c r="AE303" s="7">
        <v>0</v>
      </c>
      <c r="AF303" s="64">
        <v>0</v>
      </c>
      <c r="AG303" s="7">
        <v>0</v>
      </c>
      <c r="AH303" s="64">
        <v>0</v>
      </c>
      <c r="AI303" s="7">
        <v>0</v>
      </c>
    </row>
    <row r="304" spans="1:35" ht="25.5" hidden="1" outlineLevel="4" x14ac:dyDescent="0.25">
      <c r="A304" s="18" t="s">
        <v>351</v>
      </c>
      <c r="B304" s="9"/>
      <c r="C304" s="9"/>
      <c r="D304" s="9"/>
      <c r="E304" s="17" t="s">
        <v>74</v>
      </c>
      <c r="F304" s="17" t="s">
        <v>90</v>
      </c>
      <c r="G304" s="17" t="s">
        <v>85</v>
      </c>
      <c r="H304" s="17" t="s">
        <v>69</v>
      </c>
      <c r="I304" s="9"/>
      <c r="J304" s="9"/>
      <c r="K304" s="7">
        <f t="shared" ref="K304:AI307" si="545">K305</f>
        <v>0</v>
      </c>
      <c r="L304" s="7">
        <f t="shared" si="545"/>
        <v>0</v>
      </c>
      <c r="M304" s="7">
        <f t="shared" si="545"/>
        <v>0</v>
      </c>
      <c r="N304" s="34">
        <f t="shared" si="545"/>
        <v>0</v>
      </c>
      <c r="O304" s="34">
        <f t="shared" si="545"/>
        <v>0</v>
      </c>
      <c r="P304" s="34">
        <f t="shared" si="545"/>
        <v>0</v>
      </c>
      <c r="Q304" s="34">
        <f t="shared" si="545"/>
        <v>0</v>
      </c>
      <c r="R304" s="34">
        <f t="shared" si="545"/>
        <v>0</v>
      </c>
      <c r="S304" s="7">
        <f t="shared" si="545"/>
        <v>0</v>
      </c>
      <c r="T304" s="7">
        <f t="shared" si="545"/>
        <v>0</v>
      </c>
      <c r="U304" s="34">
        <f t="shared" si="545"/>
        <v>0</v>
      </c>
      <c r="V304" s="34">
        <f t="shared" si="545"/>
        <v>0</v>
      </c>
      <c r="W304" s="34">
        <f t="shared" si="545"/>
        <v>0</v>
      </c>
      <c r="X304" s="34">
        <f t="shared" si="545"/>
        <v>0</v>
      </c>
      <c r="Y304" s="34">
        <f t="shared" si="545"/>
        <v>0</v>
      </c>
      <c r="Z304" s="64">
        <f t="shared" si="535"/>
        <v>0</v>
      </c>
      <c r="AA304" s="7">
        <f t="shared" si="545"/>
        <v>0</v>
      </c>
      <c r="AB304" s="64">
        <f t="shared" si="545"/>
        <v>0</v>
      </c>
      <c r="AC304" s="7">
        <f t="shared" si="545"/>
        <v>0</v>
      </c>
      <c r="AD304" s="64">
        <f t="shared" si="545"/>
        <v>0</v>
      </c>
      <c r="AE304" s="7">
        <f t="shared" si="545"/>
        <v>0</v>
      </c>
      <c r="AF304" s="64">
        <f t="shared" si="545"/>
        <v>0</v>
      </c>
      <c r="AG304" s="7">
        <f t="shared" si="545"/>
        <v>0</v>
      </c>
      <c r="AH304" s="64">
        <f t="shared" si="545"/>
        <v>0</v>
      </c>
      <c r="AI304" s="7">
        <f t="shared" si="545"/>
        <v>0</v>
      </c>
    </row>
    <row r="305" spans="1:46" ht="25.5" hidden="1" outlineLevel="4" x14ac:dyDescent="0.25">
      <c r="A305" s="18" t="s">
        <v>163</v>
      </c>
      <c r="B305" s="9"/>
      <c r="C305" s="9"/>
      <c r="D305" s="9"/>
      <c r="E305" s="17" t="s">
        <v>74</v>
      </c>
      <c r="F305" s="17" t="s">
        <v>90</v>
      </c>
      <c r="G305" s="17" t="s">
        <v>85</v>
      </c>
      <c r="H305" s="17" t="s">
        <v>69</v>
      </c>
      <c r="I305" s="9">
        <v>82440</v>
      </c>
      <c r="J305" s="9"/>
      <c r="K305" s="7">
        <f t="shared" si="545"/>
        <v>0</v>
      </c>
      <c r="L305" s="7">
        <f t="shared" si="545"/>
        <v>0</v>
      </c>
      <c r="M305" s="7">
        <f t="shared" si="545"/>
        <v>0</v>
      </c>
      <c r="N305" s="34">
        <f t="shared" si="545"/>
        <v>0</v>
      </c>
      <c r="O305" s="34">
        <f t="shared" si="545"/>
        <v>0</v>
      </c>
      <c r="P305" s="34">
        <f t="shared" si="545"/>
        <v>0</v>
      </c>
      <c r="Q305" s="34">
        <f t="shared" si="545"/>
        <v>0</v>
      </c>
      <c r="R305" s="34">
        <f t="shared" si="545"/>
        <v>0</v>
      </c>
      <c r="S305" s="7">
        <f t="shared" si="545"/>
        <v>0</v>
      </c>
      <c r="T305" s="7">
        <f t="shared" si="545"/>
        <v>0</v>
      </c>
      <c r="U305" s="34">
        <f t="shared" si="545"/>
        <v>0</v>
      </c>
      <c r="V305" s="34">
        <f t="shared" si="545"/>
        <v>0</v>
      </c>
      <c r="W305" s="34">
        <f t="shared" si="545"/>
        <v>0</v>
      </c>
      <c r="X305" s="34">
        <f t="shared" si="545"/>
        <v>0</v>
      </c>
      <c r="Y305" s="34">
        <f t="shared" si="545"/>
        <v>0</v>
      </c>
      <c r="Z305" s="64">
        <f t="shared" si="535"/>
        <v>0</v>
      </c>
      <c r="AA305" s="7">
        <f t="shared" si="545"/>
        <v>0</v>
      </c>
      <c r="AB305" s="64">
        <f t="shared" si="545"/>
        <v>0</v>
      </c>
      <c r="AC305" s="7">
        <f t="shared" si="545"/>
        <v>0</v>
      </c>
      <c r="AD305" s="64">
        <f t="shared" si="545"/>
        <v>0</v>
      </c>
      <c r="AE305" s="7">
        <f t="shared" si="545"/>
        <v>0</v>
      </c>
      <c r="AF305" s="64">
        <f t="shared" si="545"/>
        <v>0</v>
      </c>
      <c r="AG305" s="7">
        <f t="shared" si="545"/>
        <v>0</v>
      </c>
      <c r="AH305" s="64">
        <f t="shared" si="545"/>
        <v>0</v>
      </c>
      <c r="AI305" s="7">
        <f t="shared" si="545"/>
        <v>0</v>
      </c>
    </row>
    <row r="306" spans="1:46" ht="38.25" hidden="1" outlineLevel="4" x14ac:dyDescent="0.25">
      <c r="A306" s="18" t="s">
        <v>164</v>
      </c>
      <c r="B306" s="9" t="s">
        <v>65</v>
      </c>
      <c r="C306" s="9" t="s">
        <v>346</v>
      </c>
      <c r="D306" s="9" t="s">
        <v>25</v>
      </c>
      <c r="E306" s="17" t="s">
        <v>74</v>
      </c>
      <c r="F306" s="17" t="s">
        <v>90</v>
      </c>
      <c r="G306" s="17" t="s">
        <v>85</v>
      </c>
      <c r="H306" s="17" t="s">
        <v>69</v>
      </c>
      <c r="I306" s="9">
        <v>82440</v>
      </c>
      <c r="J306" s="9">
        <v>200</v>
      </c>
      <c r="K306" s="7">
        <f t="shared" si="545"/>
        <v>0</v>
      </c>
      <c r="L306" s="7">
        <f t="shared" si="545"/>
        <v>0</v>
      </c>
      <c r="M306" s="7">
        <f t="shared" si="545"/>
        <v>0</v>
      </c>
      <c r="N306" s="34">
        <f t="shared" si="545"/>
        <v>0</v>
      </c>
      <c r="O306" s="34">
        <f t="shared" si="545"/>
        <v>0</v>
      </c>
      <c r="P306" s="34">
        <f t="shared" si="545"/>
        <v>0</v>
      </c>
      <c r="Q306" s="34">
        <f t="shared" si="545"/>
        <v>0</v>
      </c>
      <c r="R306" s="34">
        <f t="shared" si="545"/>
        <v>0</v>
      </c>
      <c r="S306" s="7">
        <f t="shared" si="545"/>
        <v>0</v>
      </c>
      <c r="T306" s="7">
        <f t="shared" si="545"/>
        <v>0</v>
      </c>
      <c r="U306" s="34">
        <f t="shared" si="545"/>
        <v>0</v>
      </c>
      <c r="V306" s="34">
        <f t="shared" si="545"/>
        <v>0</v>
      </c>
      <c r="W306" s="34">
        <f t="shared" si="545"/>
        <v>0</v>
      </c>
      <c r="X306" s="34">
        <f t="shared" si="545"/>
        <v>0</v>
      </c>
      <c r="Y306" s="34">
        <f t="shared" si="545"/>
        <v>0</v>
      </c>
      <c r="Z306" s="64">
        <f t="shared" si="535"/>
        <v>0</v>
      </c>
      <c r="AA306" s="7">
        <f t="shared" si="545"/>
        <v>0</v>
      </c>
      <c r="AB306" s="64">
        <f t="shared" si="545"/>
        <v>0</v>
      </c>
      <c r="AC306" s="7">
        <f t="shared" si="545"/>
        <v>0</v>
      </c>
      <c r="AD306" s="64">
        <f t="shared" si="545"/>
        <v>0</v>
      </c>
      <c r="AE306" s="7">
        <f t="shared" si="545"/>
        <v>0</v>
      </c>
      <c r="AF306" s="64">
        <f t="shared" si="545"/>
        <v>0</v>
      </c>
      <c r="AG306" s="7">
        <f t="shared" si="545"/>
        <v>0</v>
      </c>
      <c r="AH306" s="64">
        <f t="shared" si="545"/>
        <v>0</v>
      </c>
      <c r="AI306" s="7">
        <f t="shared" si="545"/>
        <v>0</v>
      </c>
    </row>
    <row r="307" spans="1:46" ht="51" hidden="1" outlineLevel="4" x14ac:dyDescent="0.25">
      <c r="A307" s="18" t="s">
        <v>165</v>
      </c>
      <c r="B307" s="9" t="s">
        <v>65</v>
      </c>
      <c r="C307" s="9" t="s">
        <v>346</v>
      </c>
      <c r="D307" s="9" t="s">
        <v>26</v>
      </c>
      <c r="E307" s="17" t="s">
        <v>74</v>
      </c>
      <c r="F307" s="17" t="s">
        <v>90</v>
      </c>
      <c r="G307" s="17" t="s">
        <v>85</v>
      </c>
      <c r="H307" s="17" t="s">
        <v>69</v>
      </c>
      <c r="I307" s="9">
        <v>82440</v>
      </c>
      <c r="J307" s="9">
        <v>240</v>
      </c>
      <c r="K307" s="7">
        <f t="shared" si="545"/>
        <v>0</v>
      </c>
      <c r="L307" s="7">
        <f t="shared" si="545"/>
        <v>0</v>
      </c>
      <c r="M307" s="7">
        <f t="shared" si="545"/>
        <v>0</v>
      </c>
      <c r="N307" s="34">
        <f t="shared" si="545"/>
        <v>0</v>
      </c>
      <c r="O307" s="34">
        <f t="shared" si="545"/>
        <v>0</v>
      </c>
      <c r="P307" s="34">
        <f t="shared" si="545"/>
        <v>0</v>
      </c>
      <c r="Q307" s="34">
        <f t="shared" si="545"/>
        <v>0</v>
      </c>
      <c r="R307" s="34">
        <f t="shared" si="545"/>
        <v>0</v>
      </c>
      <c r="S307" s="7">
        <f t="shared" si="545"/>
        <v>0</v>
      </c>
      <c r="T307" s="7">
        <f t="shared" si="545"/>
        <v>0</v>
      </c>
      <c r="U307" s="34">
        <f t="shared" si="545"/>
        <v>0</v>
      </c>
      <c r="V307" s="34">
        <f t="shared" si="545"/>
        <v>0</v>
      </c>
      <c r="W307" s="34">
        <f t="shared" si="545"/>
        <v>0</v>
      </c>
      <c r="X307" s="34">
        <f t="shared" si="545"/>
        <v>0</v>
      </c>
      <c r="Y307" s="34">
        <f t="shared" si="545"/>
        <v>0</v>
      </c>
      <c r="Z307" s="64">
        <f t="shared" si="535"/>
        <v>0</v>
      </c>
      <c r="AA307" s="7">
        <f t="shared" si="545"/>
        <v>0</v>
      </c>
      <c r="AB307" s="64">
        <f t="shared" si="545"/>
        <v>0</v>
      </c>
      <c r="AC307" s="7">
        <f t="shared" si="545"/>
        <v>0</v>
      </c>
      <c r="AD307" s="64">
        <f t="shared" si="545"/>
        <v>0</v>
      </c>
      <c r="AE307" s="7">
        <f t="shared" si="545"/>
        <v>0</v>
      </c>
      <c r="AF307" s="64">
        <f t="shared" si="545"/>
        <v>0</v>
      </c>
      <c r="AG307" s="7">
        <f t="shared" si="545"/>
        <v>0</v>
      </c>
      <c r="AH307" s="64">
        <f t="shared" si="545"/>
        <v>0</v>
      </c>
      <c r="AI307" s="7">
        <f t="shared" si="545"/>
        <v>0</v>
      </c>
    </row>
    <row r="308" spans="1:46" ht="25.5" hidden="1" outlineLevel="4" x14ac:dyDescent="0.25">
      <c r="A308" s="18" t="s">
        <v>166</v>
      </c>
      <c r="B308" s="9" t="s">
        <v>65</v>
      </c>
      <c r="C308" s="9" t="s">
        <v>346</v>
      </c>
      <c r="D308" s="9" t="s">
        <v>33</v>
      </c>
      <c r="E308" s="17" t="s">
        <v>74</v>
      </c>
      <c r="F308" s="17" t="s">
        <v>90</v>
      </c>
      <c r="G308" s="17" t="s">
        <v>85</v>
      </c>
      <c r="H308" s="17" t="s">
        <v>69</v>
      </c>
      <c r="I308" s="9">
        <v>82440</v>
      </c>
      <c r="J308" s="9">
        <v>244</v>
      </c>
      <c r="K308" s="7">
        <v>0</v>
      </c>
      <c r="L308" s="7">
        <v>0</v>
      </c>
      <c r="M308" s="7">
        <f>SUM(N308:R308)</f>
        <v>0</v>
      </c>
      <c r="N308" s="37">
        <v>0</v>
      </c>
      <c r="O308" s="34">
        <v>0</v>
      </c>
      <c r="P308" s="34">
        <v>0</v>
      </c>
      <c r="Q308" s="34">
        <v>0</v>
      </c>
      <c r="R308" s="34">
        <v>0</v>
      </c>
      <c r="S308" s="7">
        <f>L308+M308</f>
        <v>0</v>
      </c>
      <c r="T308" s="7">
        <v>0</v>
      </c>
      <c r="U308" s="34">
        <v>0</v>
      </c>
      <c r="V308" s="34">
        <v>0</v>
      </c>
      <c r="W308" s="34">
        <v>0</v>
      </c>
      <c r="X308" s="34">
        <v>0</v>
      </c>
      <c r="Y308" s="34">
        <v>0</v>
      </c>
      <c r="Z308" s="64">
        <f t="shared" si="535"/>
        <v>0</v>
      </c>
      <c r="AA308" s="7">
        <v>0</v>
      </c>
      <c r="AB308" s="64">
        <v>0</v>
      </c>
      <c r="AC308" s="7">
        <v>0</v>
      </c>
      <c r="AD308" s="64">
        <v>0</v>
      </c>
      <c r="AE308" s="7">
        <v>0</v>
      </c>
      <c r="AF308" s="64">
        <v>0</v>
      </c>
      <c r="AG308" s="7">
        <v>0</v>
      </c>
      <c r="AH308" s="64">
        <v>0</v>
      </c>
      <c r="AI308" s="7">
        <v>0</v>
      </c>
    </row>
    <row r="309" spans="1:46" hidden="1" outlineLevel="4" x14ac:dyDescent="0.25">
      <c r="A309" s="18" t="s">
        <v>309</v>
      </c>
      <c r="B309" s="9"/>
      <c r="C309" s="9"/>
      <c r="D309" s="9"/>
      <c r="E309" s="17" t="s">
        <v>74</v>
      </c>
      <c r="F309" s="17" t="s">
        <v>90</v>
      </c>
      <c r="G309" s="17" t="s">
        <v>85</v>
      </c>
      <c r="H309" s="17" t="s">
        <v>0</v>
      </c>
      <c r="I309" s="9"/>
      <c r="J309" s="9"/>
      <c r="K309" s="7">
        <v>0</v>
      </c>
      <c r="L309" s="7">
        <v>0</v>
      </c>
      <c r="M309" s="7">
        <v>0</v>
      </c>
      <c r="N309" s="34">
        <v>0</v>
      </c>
      <c r="O309" s="34">
        <v>0</v>
      </c>
      <c r="P309" s="34">
        <v>0</v>
      </c>
      <c r="Q309" s="34">
        <v>0</v>
      </c>
      <c r="R309" s="34">
        <v>0</v>
      </c>
      <c r="S309" s="7">
        <v>0</v>
      </c>
      <c r="T309" s="7">
        <v>0</v>
      </c>
      <c r="U309" s="34">
        <v>0</v>
      </c>
      <c r="V309" s="34">
        <v>0</v>
      </c>
      <c r="W309" s="34">
        <v>0</v>
      </c>
      <c r="X309" s="34">
        <v>0</v>
      </c>
      <c r="Y309" s="34">
        <v>0</v>
      </c>
      <c r="Z309" s="64">
        <f t="shared" si="535"/>
        <v>0</v>
      </c>
      <c r="AA309" s="7">
        <v>0</v>
      </c>
      <c r="AB309" s="64">
        <v>0</v>
      </c>
      <c r="AC309" s="7">
        <v>0</v>
      </c>
      <c r="AD309" s="64">
        <v>0</v>
      </c>
      <c r="AE309" s="7">
        <v>0</v>
      </c>
      <c r="AF309" s="64">
        <v>0</v>
      </c>
      <c r="AG309" s="7">
        <v>0</v>
      </c>
      <c r="AH309" s="64">
        <v>0</v>
      </c>
      <c r="AI309" s="7">
        <v>0</v>
      </c>
    </row>
    <row r="310" spans="1:46" ht="25.5" hidden="1" outlineLevel="1" x14ac:dyDescent="0.25">
      <c r="A310" s="18" t="s">
        <v>283</v>
      </c>
      <c r="B310" s="9" t="s">
        <v>0</v>
      </c>
      <c r="C310" s="9" t="s">
        <v>352</v>
      </c>
      <c r="D310" s="9" t="s">
        <v>139</v>
      </c>
      <c r="E310" s="17" t="s">
        <v>74</v>
      </c>
      <c r="F310" s="17" t="s">
        <v>90</v>
      </c>
      <c r="G310" s="17" t="s">
        <v>85</v>
      </c>
      <c r="H310" s="17" t="s">
        <v>0</v>
      </c>
      <c r="I310" s="9">
        <v>82450</v>
      </c>
      <c r="J310" s="9"/>
      <c r="K310" s="7">
        <f t="shared" ref="K310:AI310" si="546">K311</f>
        <v>5843466</v>
      </c>
      <c r="L310" s="7">
        <f t="shared" si="546"/>
        <v>5843466</v>
      </c>
      <c r="M310" s="7">
        <f t="shared" si="546"/>
        <v>0</v>
      </c>
      <c r="N310" s="34">
        <f t="shared" si="546"/>
        <v>0</v>
      </c>
      <c r="O310" s="34">
        <f t="shared" si="546"/>
        <v>0</v>
      </c>
      <c r="P310" s="34">
        <f t="shared" si="546"/>
        <v>0</v>
      </c>
      <c r="Q310" s="34">
        <f t="shared" si="546"/>
        <v>0</v>
      </c>
      <c r="R310" s="34">
        <f t="shared" si="546"/>
        <v>0</v>
      </c>
      <c r="S310" s="7">
        <f t="shared" si="546"/>
        <v>5843466</v>
      </c>
      <c r="T310" s="7">
        <f t="shared" si="546"/>
        <v>0</v>
      </c>
      <c r="U310" s="34">
        <f t="shared" si="546"/>
        <v>0</v>
      </c>
      <c r="V310" s="34">
        <f t="shared" si="546"/>
        <v>0</v>
      </c>
      <c r="W310" s="34">
        <f t="shared" si="546"/>
        <v>0</v>
      </c>
      <c r="X310" s="34">
        <f t="shared" si="546"/>
        <v>0</v>
      </c>
      <c r="Y310" s="34">
        <f t="shared" si="546"/>
        <v>0</v>
      </c>
      <c r="Z310" s="64">
        <f t="shared" si="535"/>
        <v>5843466</v>
      </c>
      <c r="AA310" s="7">
        <f t="shared" si="546"/>
        <v>3170664</v>
      </c>
      <c r="AB310" s="64">
        <f t="shared" si="546"/>
        <v>3170664</v>
      </c>
      <c r="AC310" s="7">
        <f t="shared" si="546"/>
        <v>0</v>
      </c>
      <c r="AD310" s="64">
        <f t="shared" si="546"/>
        <v>3170664</v>
      </c>
      <c r="AE310" s="7">
        <f t="shared" si="546"/>
        <v>3417813</v>
      </c>
      <c r="AF310" s="64">
        <f t="shared" si="546"/>
        <v>3417813</v>
      </c>
      <c r="AG310" s="7">
        <f t="shared" si="546"/>
        <v>0</v>
      </c>
      <c r="AH310" s="64">
        <f t="shared" si="546"/>
        <v>3417813</v>
      </c>
      <c r="AI310" s="7">
        <f t="shared" si="546"/>
        <v>0</v>
      </c>
    </row>
    <row r="311" spans="1:46" ht="25.5" hidden="1" outlineLevel="2" x14ac:dyDescent="0.25">
      <c r="A311" s="18" t="s">
        <v>284</v>
      </c>
      <c r="B311" s="9" t="s">
        <v>0</v>
      </c>
      <c r="C311" s="9" t="s">
        <v>352</v>
      </c>
      <c r="D311" s="9" t="s">
        <v>52</v>
      </c>
      <c r="E311" s="17" t="s">
        <v>74</v>
      </c>
      <c r="F311" s="17" t="s">
        <v>90</v>
      </c>
      <c r="G311" s="17" t="s">
        <v>85</v>
      </c>
      <c r="H311" s="17" t="s">
        <v>0</v>
      </c>
      <c r="I311" s="9">
        <v>82450</v>
      </c>
      <c r="J311" s="9" t="s">
        <v>52</v>
      </c>
      <c r="K311" s="7">
        <f t="shared" ref="K311:AE311" si="547">K314+K312</f>
        <v>5843466</v>
      </c>
      <c r="L311" s="7">
        <f t="shared" ref="L311:R311" si="548">L314+L312</f>
        <v>5843466</v>
      </c>
      <c r="M311" s="7">
        <f t="shared" si="548"/>
        <v>0</v>
      </c>
      <c r="N311" s="34">
        <f t="shared" si="548"/>
        <v>0</v>
      </c>
      <c r="O311" s="34">
        <f t="shared" ref="O311:P311" si="549">O314+O312</f>
        <v>0</v>
      </c>
      <c r="P311" s="34">
        <f t="shared" si="549"/>
        <v>0</v>
      </c>
      <c r="Q311" s="34">
        <f t="shared" ref="Q311" si="550">Q314+Q312</f>
        <v>0</v>
      </c>
      <c r="R311" s="34">
        <f t="shared" si="548"/>
        <v>0</v>
      </c>
      <c r="S311" s="7">
        <f t="shared" ref="S311:Y311" si="551">S314+S312</f>
        <v>5843466</v>
      </c>
      <c r="T311" s="7">
        <f t="shared" ref="T311:W311" si="552">T314+T312</f>
        <v>0</v>
      </c>
      <c r="U311" s="34">
        <f t="shared" si="552"/>
        <v>0</v>
      </c>
      <c r="V311" s="34">
        <f t="shared" si="552"/>
        <v>0</v>
      </c>
      <c r="W311" s="34">
        <f t="shared" si="552"/>
        <v>0</v>
      </c>
      <c r="X311" s="34">
        <f t="shared" si="551"/>
        <v>0</v>
      </c>
      <c r="Y311" s="34">
        <f t="shared" si="551"/>
        <v>0</v>
      </c>
      <c r="Z311" s="64">
        <f t="shared" si="535"/>
        <v>5843466</v>
      </c>
      <c r="AA311" s="7">
        <f t="shared" si="547"/>
        <v>3170664</v>
      </c>
      <c r="AB311" s="64">
        <f t="shared" ref="AB311:AC311" si="553">AB314+AB312</f>
        <v>3170664</v>
      </c>
      <c r="AC311" s="7">
        <f t="shared" si="553"/>
        <v>0</v>
      </c>
      <c r="AD311" s="64">
        <f t="shared" si="547"/>
        <v>3170664</v>
      </c>
      <c r="AE311" s="7">
        <f t="shared" si="547"/>
        <v>3417813</v>
      </c>
      <c r="AF311" s="64">
        <f t="shared" ref="AF311:AG311" si="554">AF314+AF312</f>
        <v>3417813</v>
      </c>
      <c r="AG311" s="7">
        <f t="shared" si="554"/>
        <v>0</v>
      </c>
      <c r="AH311" s="64">
        <f t="shared" ref="AH311:AI311" si="555">AH314+AH312</f>
        <v>3417813</v>
      </c>
      <c r="AI311" s="7">
        <f t="shared" si="555"/>
        <v>0</v>
      </c>
    </row>
    <row r="312" spans="1:46" ht="25.5" hidden="1" outlineLevel="2" x14ac:dyDescent="0.25">
      <c r="A312" s="16" t="s">
        <v>53</v>
      </c>
      <c r="B312" s="9"/>
      <c r="C312" s="9"/>
      <c r="D312" s="9"/>
      <c r="E312" s="17" t="s">
        <v>74</v>
      </c>
      <c r="F312" s="17" t="s">
        <v>90</v>
      </c>
      <c r="G312" s="17" t="s">
        <v>85</v>
      </c>
      <c r="H312" s="17" t="s">
        <v>0</v>
      </c>
      <c r="I312" s="9">
        <v>82450</v>
      </c>
      <c r="J312" s="9">
        <v>310</v>
      </c>
      <c r="K312" s="7">
        <f t="shared" ref="K312:AI312" si="556">K313</f>
        <v>5843466</v>
      </c>
      <c r="L312" s="7">
        <f t="shared" si="556"/>
        <v>5843466</v>
      </c>
      <c r="M312" s="7">
        <f t="shared" si="556"/>
        <v>0</v>
      </c>
      <c r="N312" s="34">
        <f t="shared" si="556"/>
        <v>0</v>
      </c>
      <c r="O312" s="34">
        <f t="shared" si="556"/>
        <v>0</v>
      </c>
      <c r="P312" s="34">
        <f t="shared" si="556"/>
        <v>0</v>
      </c>
      <c r="Q312" s="34">
        <f t="shared" si="556"/>
        <v>0</v>
      </c>
      <c r="R312" s="34">
        <f t="shared" si="556"/>
        <v>0</v>
      </c>
      <c r="S312" s="7">
        <f t="shared" si="556"/>
        <v>5843466</v>
      </c>
      <c r="T312" s="7">
        <f t="shared" si="556"/>
        <v>0</v>
      </c>
      <c r="U312" s="34">
        <f t="shared" si="556"/>
        <v>0</v>
      </c>
      <c r="V312" s="34">
        <f t="shared" si="556"/>
        <v>0</v>
      </c>
      <c r="W312" s="34">
        <f t="shared" si="556"/>
        <v>0</v>
      </c>
      <c r="X312" s="34">
        <f t="shared" si="556"/>
        <v>0</v>
      </c>
      <c r="Y312" s="34">
        <f t="shared" si="556"/>
        <v>0</v>
      </c>
      <c r="Z312" s="64">
        <f t="shared" si="535"/>
        <v>5843466</v>
      </c>
      <c r="AA312" s="7">
        <f t="shared" si="556"/>
        <v>3170664</v>
      </c>
      <c r="AB312" s="64">
        <f t="shared" si="556"/>
        <v>3170664</v>
      </c>
      <c r="AC312" s="7">
        <f t="shared" si="556"/>
        <v>0</v>
      </c>
      <c r="AD312" s="64">
        <f t="shared" si="556"/>
        <v>3170664</v>
      </c>
      <c r="AE312" s="7">
        <f t="shared" si="556"/>
        <v>3417813</v>
      </c>
      <c r="AF312" s="64">
        <f t="shared" si="556"/>
        <v>3417813</v>
      </c>
      <c r="AG312" s="7">
        <f t="shared" si="556"/>
        <v>0</v>
      </c>
      <c r="AH312" s="64">
        <f t="shared" si="556"/>
        <v>3417813</v>
      </c>
      <c r="AI312" s="7">
        <f t="shared" si="556"/>
        <v>0</v>
      </c>
    </row>
    <row r="313" spans="1:46" ht="25.5" hidden="1" outlineLevel="2" x14ac:dyDescent="0.25">
      <c r="A313" s="25" t="s">
        <v>159</v>
      </c>
      <c r="B313" s="9"/>
      <c r="C313" s="9"/>
      <c r="D313" s="9"/>
      <c r="E313" s="17" t="s">
        <v>74</v>
      </c>
      <c r="F313" s="17" t="s">
        <v>90</v>
      </c>
      <c r="G313" s="17" t="s">
        <v>85</v>
      </c>
      <c r="H313" s="17" t="s">
        <v>0</v>
      </c>
      <c r="I313" s="9">
        <v>82450</v>
      </c>
      <c r="J313" s="9">
        <v>312</v>
      </c>
      <c r="K313" s="1">
        <v>5843466</v>
      </c>
      <c r="L313" s="1">
        <v>5843466</v>
      </c>
      <c r="M313" s="1"/>
      <c r="N313" s="36"/>
      <c r="O313" s="36"/>
      <c r="P313" s="36"/>
      <c r="Q313" s="36"/>
      <c r="R313" s="36"/>
      <c r="S313" s="1">
        <v>5843466</v>
      </c>
      <c r="T313" s="1"/>
      <c r="U313" s="36"/>
      <c r="V313" s="36"/>
      <c r="W313" s="36"/>
      <c r="X313" s="36"/>
      <c r="Y313" s="36"/>
      <c r="Z313" s="64">
        <f t="shared" si="535"/>
        <v>5843466</v>
      </c>
      <c r="AA313" s="1">
        <v>3170664</v>
      </c>
      <c r="AB313" s="66">
        <v>3170664</v>
      </c>
      <c r="AC313" s="1"/>
      <c r="AD313" s="66">
        <f t="shared" ref="AD313" si="557">AB313+AC313</f>
        <v>3170664</v>
      </c>
      <c r="AE313" s="1">
        <v>3417813</v>
      </c>
      <c r="AF313" s="66">
        <v>3417813</v>
      </c>
      <c r="AG313" s="1"/>
      <c r="AH313" s="66">
        <f t="shared" ref="AH313" si="558">AF313+AG313</f>
        <v>3417813</v>
      </c>
      <c r="AI313" s="1"/>
    </row>
    <row r="314" spans="1:46" ht="38.25" hidden="1" outlineLevel="3" x14ac:dyDescent="0.25">
      <c r="A314" s="18" t="s">
        <v>288</v>
      </c>
      <c r="B314" s="9" t="s">
        <v>0</v>
      </c>
      <c r="C314" s="9" t="s">
        <v>352</v>
      </c>
      <c r="D314" s="9" t="s">
        <v>55</v>
      </c>
      <c r="E314" s="17" t="s">
        <v>74</v>
      </c>
      <c r="F314" s="17" t="s">
        <v>90</v>
      </c>
      <c r="G314" s="17" t="s">
        <v>85</v>
      </c>
      <c r="H314" s="17" t="s">
        <v>0</v>
      </c>
      <c r="I314" s="9">
        <v>82450</v>
      </c>
      <c r="J314" s="9" t="s">
        <v>55</v>
      </c>
      <c r="K314" s="7">
        <f t="shared" ref="K314:AI314" si="559">K315</f>
        <v>0</v>
      </c>
      <c r="L314" s="7">
        <f t="shared" si="559"/>
        <v>0</v>
      </c>
      <c r="M314" s="7">
        <f t="shared" si="559"/>
        <v>0</v>
      </c>
      <c r="N314" s="34">
        <f t="shared" si="559"/>
        <v>0</v>
      </c>
      <c r="O314" s="34">
        <f t="shared" si="559"/>
        <v>0</v>
      </c>
      <c r="P314" s="34">
        <f t="shared" si="559"/>
        <v>0</v>
      </c>
      <c r="Q314" s="34">
        <f t="shared" si="559"/>
        <v>0</v>
      </c>
      <c r="R314" s="34">
        <f t="shared" si="559"/>
        <v>0</v>
      </c>
      <c r="S314" s="7">
        <f t="shared" si="559"/>
        <v>0</v>
      </c>
      <c r="T314" s="7">
        <f t="shared" si="559"/>
        <v>0</v>
      </c>
      <c r="U314" s="34">
        <f t="shared" si="559"/>
        <v>0</v>
      </c>
      <c r="V314" s="34">
        <f t="shared" si="559"/>
        <v>0</v>
      </c>
      <c r="W314" s="34">
        <f t="shared" si="559"/>
        <v>0</v>
      </c>
      <c r="X314" s="34">
        <f t="shared" si="559"/>
        <v>0</v>
      </c>
      <c r="Y314" s="34">
        <f t="shared" si="559"/>
        <v>0</v>
      </c>
      <c r="Z314" s="64">
        <f t="shared" si="535"/>
        <v>0</v>
      </c>
      <c r="AA314" s="7">
        <f t="shared" si="559"/>
        <v>0</v>
      </c>
      <c r="AB314" s="64">
        <f t="shared" si="559"/>
        <v>0</v>
      </c>
      <c r="AC314" s="7">
        <f t="shared" si="559"/>
        <v>0</v>
      </c>
      <c r="AD314" s="64">
        <f t="shared" si="559"/>
        <v>0</v>
      </c>
      <c r="AE314" s="7">
        <f t="shared" si="559"/>
        <v>0</v>
      </c>
      <c r="AF314" s="64">
        <f t="shared" si="559"/>
        <v>0</v>
      </c>
      <c r="AG314" s="7">
        <f t="shared" si="559"/>
        <v>0</v>
      </c>
      <c r="AH314" s="64">
        <f t="shared" si="559"/>
        <v>0</v>
      </c>
      <c r="AI314" s="7">
        <f t="shared" si="559"/>
        <v>0</v>
      </c>
    </row>
    <row r="315" spans="1:46" ht="51" hidden="1" outlineLevel="4" x14ac:dyDescent="0.25">
      <c r="A315" s="18" t="s">
        <v>289</v>
      </c>
      <c r="B315" s="9" t="s">
        <v>0</v>
      </c>
      <c r="C315" s="9" t="s">
        <v>352</v>
      </c>
      <c r="D315" s="9" t="s">
        <v>56</v>
      </c>
      <c r="E315" s="17" t="s">
        <v>74</v>
      </c>
      <c r="F315" s="17" t="s">
        <v>90</v>
      </c>
      <c r="G315" s="17" t="s">
        <v>85</v>
      </c>
      <c r="H315" s="17" t="s">
        <v>0</v>
      </c>
      <c r="I315" s="9">
        <v>82450</v>
      </c>
      <c r="J315" s="9" t="s">
        <v>56</v>
      </c>
      <c r="K315" s="7">
        <v>0</v>
      </c>
      <c r="L315" s="7">
        <v>0</v>
      </c>
      <c r="M315" s="7">
        <v>0</v>
      </c>
      <c r="N315" s="34">
        <v>0</v>
      </c>
      <c r="O315" s="34">
        <v>0</v>
      </c>
      <c r="P315" s="34">
        <v>0</v>
      </c>
      <c r="Q315" s="34">
        <v>0</v>
      </c>
      <c r="R315" s="34">
        <v>0</v>
      </c>
      <c r="S315" s="7">
        <v>0</v>
      </c>
      <c r="T315" s="7">
        <v>0</v>
      </c>
      <c r="U315" s="34">
        <v>0</v>
      </c>
      <c r="V315" s="34">
        <v>0</v>
      </c>
      <c r="W315" s="34">
        <v>0</v>
      </c>
      <c r="X315" s="34">
        <v>0</v>
      </c>
      <c r="Y315" s="34">
        <v>0</v>
      </c>
      <c r="Z315" s="64">
        <f t="shared" si="535"/>
        <v>0</v>
      </c>
      <c r="AA315" s="7">
        <v>0</v>
      </c>
      <c r="AB315" s="64">
        <v>0</v>
      </c>
      <c r="AC315" s="7">
        <v>0</v>
      </c>
      <c r="AD315" s="64">
        <v>0</v>
      </c>
      <c r="AE315" s="7">
        <v>0</v>
      </c>
      <c r="AF315" s="64">
        <v>0</v>
      </c>
      <c r="AG315" s="7">
        <v>0</v>
      </c>
      <c r="AH315" s="64">
        <v>0</v>
      </c>
      <c r="AI315" s="7">
        <v>0</v>
      </c>
    </row>
    <row r="316" spans="1:46" s="29" customFormat="1" ht="38.25" hidden="1" outlineLevel="1" x14ac:dyDescent="0.25">
      <c r="A316" s="25" t="s">
        <v>485</v>
      </c>
      <c r="B316" s="9" t="s">
        <v>0</v>
      </c>
      <c r="C316" s="9" t="s">
        <v>486</v>
      </c>
      <c r="D316" s="9" t="s">
        <v>139</v>
      </c>
      <c r="E316" s="17" t="s">
        <v>74</v>
      </c>
      <c r="F316" s="17" t="s">
        <v>90</v>
      </c>
      <c r="G316" s="17" t="s">
        <v>85</v>
      </c>
      <c r="H316" s="17" t="s">
        <v>0</v>
      </c>
      <c r="I316" s="9">
        <v>83260</v>
      </c>
      <c r="J316" s="9"/>
      <c r="K316" s="7">
        <f t="shared" ref="K316:AI317" si="560">K317</f>
        <v>0</v>
      </c>
      <c r="L316" s="7">
        <f t="shared" si="560"/>
        <v>0</v>
      </c>
      <c r="M316" s="7">
        <f>M317</f>
        <v>0</v>
      </c>
      <c r="N316" s="34">
        <f t="shared" si="560"/>
        <v>3312556.07</v>
      </c>
      <c r="O316" s="34">
        <f t="shared" si="560"/>
        <v>0</v>
      </c>
      <c r="P316" s="34">
        <f t="shared" si="560"/>
        <v>0</v>
      </c>
      <c r="Q316" s="34">
        <f t="shared" si="560"/>
        <v>0</v>
      </c>
      <c r="R316" s="34">
        <f t="shared" si="560"/>
        <v>0</v>
      </c>
      <c r="S316" s="7">
        <f t="shared" si="560"/>
        <v>0</v>
      </c>
      <c r="T316" s="7">
        <f t="shared" si="560"/>
        <v>0</v>
      </c>
      <c r="U316" s="7">
        <f t="shared" si="560"/>
        <v>0</v>
      </c>
      <c r="V316" s="7">
        <f t="shared" si="560"/>
        <v>0</v>
      </c>
      <c r="W316" s="7">
        <f t="shared" si="560"/>
        <v>0</v>
      </c>
      <c r="X316" s="7">
        <f t="shared" si="560"/>
        <v>0</v>
      </c>
      <c r="Y316" s="7">
        <f t="shared" si="560"/>
        <v>0</v>
      </c>
      <c r="Z316" s="7">
        <f t="shared" si="560"/>
        <v>0</v>
      </c>
      <c r="AA316" s="7">
        <f t="shared" si="560"/>
        <v>0</v>
      </c>
      <c r="AB316" s="7">
        <f t="shared" si="560"/>
        <v>0</v>
      </c>
      <c r="AC316" s="7">
        <f t="shared" si="560"/>
        <v>0</v>
      </c>
      <c r="AD316" s="7">
        <f t="shared" si="560"/>
        <v>0</v>
      </c>
      <c r="AE316" s="7">
        <f t="shared" si="560"/>
        <v>0</v>
      </c>
      <c r="AF316" s="7">
        <f t="shared" si="560"/>
        <v>0</v>
      </c>
      <c r="AG316" s="7">
        <f t="shared" si="560"/>
        <v>0</v>
      </c>
      <c r="AH316" s="7">
        <f t="shared" si="560"/>
        <v>0</v>
      </c>
      <c r="AI316" s="7">
        <f t="shared" si="560"/>
        <v>0</v>
      </c>
      <c r="AJ316" s="2"/>
      <c r="AK316" s="2"/>
      <c r="AL316" s="2"/>
      <c r="AM316" s="2"/>
      <c r="AN316" s="2"/>
      <c r="AO316" s="2"/>
      <c r="AP316" s="2"/>
      <c r="AQ316" s="2"/>
      <c r="AR316" s="2"/>
      <c r="AS316" s="2"/>
      <c r="AT316" s="2"/>
    </row>
    <row r="317" spans="1:46" ht="38.25" hidden="1" outlineLevel="2" x14ac:dyDescent="0.25">
      <c r="A317" s="18" t="s">
        <v>164</v>
      </c>
      <c r="B317" s="9" t="s">
        <v>0</v>
      </c>
      <c r="C317" s="9" t="s">
        <v>486</v>
      </c>
      <c r="D317" s="9" t="s">
        <v>19</v>
      </c>
      <c r="E317" s="17" t="s">
        <v>74</v>
      </c>
      <c r="F317" s="17" t="s">
        <v>90</v>
      </c>
      <c r="G317" s="17" t="s">
        <v>85</v>
      </c>
      <c r="H317" s="17" t="s">
        <v>0</v>
      </c>
      <c r="I317" s="9">
        <v>83260</v>
      </c>
      <c r="J317" s="9" t="s">
        <v>12</v>
      </c>
      <c r="K317" s="7">
        <f t="shared" ref="K317" si="561">K318+K322</f>
        <v>0</v>
      </c>
      <c r="L317" s="7">
        <f t="shared" ref="L317:R317" si="562">L318+L322</f>
        <v>0</v>
      </c>
      <c r="M317" s="7">
        <f>M318</f>
        <v>0</v>
      </c>
      <c r="N317" s="34">
        <f t="shared" si="562"/>
        <v>3312556.07</v>
      </c>
      <c r="O317" s="34">
        <f t="shared" ref="O317:P317" si="563">O318+O322</f>
        <v>0</v>
      </c>
      <c r="P317" s="34">
        <f t="shared" si="563"/>
        <v>0</v>
      </c>
      <c r="Q317" s="34">
        <f t="shared" ref="Q317" si="564">Q318+Q322</f>
        <v>0</v>
      </c>
      <c r="R317" s="34">
        <f t="shared" si="562"/>
        <v>0</v>
      </c>
      <c r="S317" s="7">
        <f>S318</f>
        <v>0</v>
      </c>
      <c r="T317" s="7">
        <f t="shared" si="560"/>
        <v>0</v>
      </c>
      <c r="U317" s="7">
        <f t="shared" si="560"/>
        <v>0</v>
      </c>
      <c r="V317" s="7">
        <f t="shared" si="560"/>
        <v>0</v>
      </c>
      <c r="W317" s="7">
        <f t="shared" si="560"/>
        <v>0</v>
      </c>
      <c r="X317" s="7">
        <f t="shared" si="560"/>
        <v>0</v>
      </c>
      <c r="Y317" s="7">
        <f t="shared" si="560"/>
        <v>0</v>
      </c>
      <c r="Z317" s="7">
        <f t="shared" si="560"/>
        <v>0</v>
      </c>
      <c r="AA317" s="7">
        <f t="shared" si="560"/>
        <v>0</v>
      </c>
      <c r="AB317" s="7">
        <f t="shared" si="560"/>
        <v>0</v>
      </c>
      <c r="AC317" s="7">
        <f t="shared" si="560"/>
        <v>0</v>
      </c>
      <c r="AD317" s="7">
        <f t="shared" si="560"/>
        <v>0</v>
      </c>
      <c r="AE317" s="7">
        <f t="shared" si="560"/>
        <v>0</v>
      </c>
      <c r="AF317" s="7">
        <f t="shared" si="560"/>
        <v>0</v>
      </c>
      <c r="AG317" s="7">
        <f t="shared" si="560"/>
        <v>0</v>
      </c>
      <c r="AH317" s="7">
        <f t="shared" si="560"/>
        <v>0</v>
      </c>
      <c r="AI317" s="7">
        <f t="shared" si="560"/>
        <v>0</v>
      </c>
    </row>
    <row r="318" spans="1:46" ht="51" hidden="1" outlineLevel="3" x14ac:dyDescent="0.25">
      <c r="A318" s="18" t="s">
        <v>165</v>
      </c>
      <c r="B318" s="9" t="s">
        <v>0</v>
      </c>
      <c r="C318" s="9" t="s">
        <v>486</v>
      </c>
      <c r="D318" s="9" t="s">
        <v>42</v>
      </c>
      <c r="E318" s="17" t="s">
        <v>74</v>
      </c>
      <c r="F318" s="17" t="s">
        <v>90</v>
      </c>
      <c r="G318" s="17" t="s">
        <v>85</v>
      </c>
      <c r="H318" s="17" t="s">
        <v>0</v>
      </c>
      <c r="I318" s="9">
        <v>83260</v>
      </c>
      <c r="J318" s="9" t="s">
        <v>14</v>
      </c>
      <c r="K318" s="7">
        <f t="shared" ref="K318:AI318" si="565">K319</f>
        <v>0</v>
      </c>
      <c r="L318" s="7">
        <f t="shared" si="565"/>
        <v>0</v>
      </c>
      <c r="M318" s="7">
        <f t="shared" si="565"/>
        <v>0</v>
      </c>
      <c r="N318" s="34">
        <f t="shared" si="565"/>
        <v>0</v>
      </c>
      <c r="O318" s="34">
        <f t="shared" si="565"/>
        <v>0</v>
      </c>
      <c r="P318" s="34">
        <f t="shared" si="565"/>
        <v>0</v>
      </c>
      <c r="Q318" s="34">
        <f t="shared" si="565"/>
        <v>0</v>
      </c>
      <c r="R318" s="34">
        <f t="shared" si="565"/>
        <v>0</v>
      </c>
      <c r="S318" s="7">
        <f t="shared" si="565"/>
        <v>0</v>
      </c>
      <c r="T318" s="7">
        <f t="shared" si="565"/>
        <v>0</v>
      </c>
      <c r="U318" s="34">
        <f t="shared" si="565"/>
        <v>0</v>
      </c>
      <c r="V318" s="34">
        <f t="shared" si="565"/>
        <v>0</v>
      </c>
      <c r="W318" s="34">
        <f t="shared" si="565"/>
        <v>0</v>
      </c>
      <c r="X318" s="34">
        <f t="shared" si="565"/>
        <v>0</v>
      </c>
      <c r="Y318" s="34">
        <f t="shared" si="565"/>
        <v>0</v>
      </c>
      <c r="Z318" s="64">
        <f t="shared" si="535"/>
        <v>0</v>
      </c>
      <c r="AA318" s="7">
        <f t="shared" si="565"/>
        <v>0</v>
      </c>
      <c r="AB318" s="64">
        <f t="shared" si="565"/>
        <v>0</v>
      </c>
      <c r="AC318" s="7">
        <f t="shared" si="565"/>
        <v>0</v>
      </c>
      <c r="AD318" s="64">
        <f t="shared" si="565"/>
        <v>0</v>
      </c>
      <c r="AE318" s="7">
        <f t="shared" si="565"/>
        <v>0</v>
      </c>
      <c r="AF318" s="64">
        <f t="shared" si="565"/>
        <v>0</v>
      </c>
      <c r="AG318" s="7">
        <f t="shared" si="565"/>
        <v>0</v>
      </c>
      <c r="AH318" s="64">
        <f t="shared" si="565"/>
        <v>0</v>
      </c>
      <c r="AI318" s="7">
        <f t="shared" si="565"/>
        <v>0</v>
      </c>
    </row>
    <row r="319" spans="1:46" ht="25.5" hidden="1" outlineLevel="4" x14ac:dyDescent="0.25">
      <c r="A319" s="18" t="s">
        <v>166</v>
      </c>
      <c r="B319" s="9" t="s">
        <v>0</v>
      </c>
      <c r="C319" s="9" t="s">
        <v>486</v>
      </c>
      <c r="D319" s="9" t="s">
        <v>487</v>
      </c>
      <c r="E319" s="17" t="s">
        <v>74</v>
      </c>
      <c r="F319" s="17" t="s">
        <v>90</v>
      </c>
      <c r="G319" s="17" t="s">
        <v>85</v>
      </c>
      <c r="H319" s="17" t="s">
        <v>0</v>
      </c>
      <c r="I319" s="9">
        <v>83260</v>
      </c>
      <c r="J319" s="9" t="s">
        <v>16</v>
      </c>
      <c r="K319" s="7">
        <v>0</v>
      </c>
      <c r="L319" s="7">
        <v>0</v>
      </c>
      <c r="M319" s="7">
        <f>SUM(N319:R319)</f>
        <v>0</v>
      </c>
      <c r="N319" s="51">
        <v>0</v>
      </c>
      <c r="O319" s="34">
        <v>0</v>
      </c>
      <c r="P319" s="34">
        <v>0</v>
      </c>
      <c r="Q319" s="34">
        <v>0</v>
      </c>
      <c r="R319" s="34">
        <v>0</v>
      </c>
      <c r="S319" s="7">
        <f>L319+M319</f>
        <v>0</v>
      </c>
      <c r="T319" s="7">
        <v>0</v>
      </c>
      <c r="U319" s="34">
        <v>0</v>
      </c>
      <c r="V319" s="34">
        <v>0</v>
      </c>
      <c r="W319" s="34">
        <v>0</v>
      </c>
      <c r="X319" s="34">
        <v>0</v>
      </c>
      <c r="Y319" s="34">
        <v>0</v>
      </c>
      <c r="Z319" s="64">
        <f t="shared" si="535"/>
        <v>0</v>
      </c>
      <c r="AA319" s="7">
        <v>0</v>
      </c>
      <c r="AB319" s="64">
        <v>0</v>
      </c>
      <c r="AC319" s="7">
        <v>0</v>
      </c>
      <c r="AD319" s="64">
        <v>0</v>
      </c>
      <c r="AE319" s="7">
        <v>0</v>
      </c>
      <c r="AF319" s="64">
        <v>0</v>
      </c>
      <c r="AG319" s="7">
        <v>0</v>
      </c>
      <c r="AH319" s="64">
        <v>0</v>
      </c>
      <c r="AI319" s="7">
        <v>0</v>
      </c>
    </row>
    <row r="320" spans="1:46" s="29" customFormat="1" ht="51" outlineLevel="4" x14ac:dyDescent="0.25">
      <c r="A320" s="18" t="s">
        <v>489</v>
      </c>
      <c r="B320" s="9" t="s">
        <v>0</v>
      </c>
      <c r="C320" s="9" t="s">
        <v>353</v>
      </c>
      <c r="D320" s="9" t="s">
        <v>139</v>
      </c>
      <c r="E320" s="17" t="s">
        <v>74</v>
      </c>
      <c r="F320" s="17" t="s">
        <v>90</v>
      </c>
      <c r="G320" s="17" t="s">
        <v>85</v>
      </c>
      <c r="H320" s="17" t="s">
        <v>0</v>
      </c>
      <c r="I320" s="9">
        <v>83270</v>
      </c>
      <c r="J320" s="9"/>
      <c r="K320" s="7"/>
      <c r="L320" s="7">
        <f>L321</f>
        <v>0</v>
      </c>
      <c r="M320" s="7">
        <f t="shared" ref="M320:AI321" si="566">M321</f>
        <v>3312556.07</v>
      </c>
      <c r="N320" s="34">
        <f t="shared" si="566"/>
        <v>3312556.07</v>
      </c>
      <c r="O320" s="34">
        <f t="shared" si="566"/>
        <v>0</v>
      </c>
      <c r="P320" s="34">
        <f t="shared" si="566"/>
        <v>0</v>
      </c>
      <c r="Q320" s="34">
        <f t="shared" si="566"/>
        <v>0</v>
      </c>
      <c r="R320" s="34">
        <f t="shared" si="566"/>
        <v>0</v>
      </c>
      <c r="S320" s="7">
        <f t="shared" si="566"/>
        <v>3312556.07</v>
      </c>
      <c r="T320" s="7">
        <f t="shared" si="566"/>
        <v>1322505.08</v>
      </c>
      <c r="U320" s="34">
        <f t="shared" si="566"/>
        <v>1322505.08</v>
      </c>
      <c r="V320" s="34">
        <f t="shared" si="566"/>
        <v>0</v>
      </c>
      <c r="W320" s="34">
        <f t="shared" si="566"/>
        <v>0</v>
      </c>
      <c r="X320" s="34">
        <f t="shared" si="566"/>
        <v>0</v>
      </c>
      <c r="Y320" s="34">
        <f t="shared" si="566"/>
        <v>0</v>
      </c>
      <c r="Z320" s="64">
        <f t="shared" si="535"/>
        <v>4635061.1500000004</v>
      </c>
      <c r="AA320" s="7"/>
      <c r="AB320" s="64"/>
      <c r="AC320" s="7">
        <f t="shared" si="566"/>
        <v>0</v>
      </c>
      <c r="AD320" s="64">
        <f t="shared" si="566"/>
        <v>0</v>
      </c>
      <c r="AE320" s="7"/>
      <c r="AF320" s="64"/>
      <c r="AG320" s="7">
        <f t="shared" si="566"/>
        <v>0</v>
      </c>
      <c r="AH320" s="64">
        <f t="shared" si="566"/>
        <v>0</v>
      </c>
      <c r="AI320" s="7">
        <f t="shared" si="566"/>
        <v>0</v>
      </c>
      <c r="AJ320" s="2"/>
      <c r="AK320" s="2"/>
      <c r="AL320" s="2"/>
      <c r="AM320" s="2"/>
      <c r="AN320" s="2"/>
      <c r="AO320" s="2"/>
      <c r="AP320" s="2"/>
      <c r="AQ320" s="2"/>
      <c r="AR320" s="2"/>
      <c r="AS320" s="2"/>
      <c r="AT320" s="2"/>
    </row>
    <row r="321" spans="1:35" outlineLevel="4" x14ac:dyDescent="0.25">
      <c r="A321" s="18" t="s">
        <v>194</v>
      </c>
      <c r="B321" s="9" t="s">
        <v>0</v>
      </c>
      <c r="C321" s="9" t="s">
        <v>353</v>
      </c>
      <c r="D321" s="9" t="s">
        <v>19</v>
      </c>
      <c r="E321" s="17" t="s">
        <v>74</v>
      </c>
      <c r="F321" s="17" t="s">
        <v>90</v>
      </c>
      <c r="G321" s="17" t="s">
        <v>85</v>
      </c>
      <c r="H321" s="17" t="s">
        <v>0</v>
      </c>
      <c r="I321" s="9">
        <v>83270</v>
      </c>
      <c r="J321" s="9" t="s">
        <v>19</v>
      </c>
      <c r="K321" s="7"/>
      <c r="L321" s="7">
        <f>L322</f>
        <v>0</v>
      </c>
      <c r="M321" s="7">
        <f t="shared" si="566"/>
        <v>3312556.07</v>
      </c>
      <c r="N321" s="34">
        <f>N322</f>
        <v>3312556.07</v>
      </c>
      <c r="O321" s="34">
        <f t="shared" si="566"/>
        <v>0</v>
      </c>
      <c r="P321" s="34">
        <f t="shared" si="566"/>
        <v>0</v>
      </c>
      <c r="Q321" s="34">
        <f t="shared" si="566"/>
        <v>0</v>
      </c>
      <c r="R321" s="34">
        <f t="shared" si="566"/>
        <v>0</v>
      </c>
      <c r="S321" s="7">
        <f t="shared" si="566"/>
        <v>3312556.07</v>
      </c>
      <c r="T321" s="7">
        <f t="shared" si="566"/>
        <v>1322505.08</v>
      </c>
      <c r="U321" s="34">
        <f t="shared" si="566"/>
        <v>1322505.08</v>
      </c>
      <c r="V321" s="34">
        <f t="shared" si="566"/>
        <v>0</v>
      </c>
      <c r="W321" s="34">
        <f t="shared" si="566"/>
        <v>0</v>
      </c>
      <c r="X321" s="34">
        <f t="shared" si="566"/>
        <v>0</v>
      </c>
      <c r="Y321" s="34">
        <f t="shared" si="566"/>
        <v>0</v>
      </c>
      <c r="Z321" s="64">
        <f t="shared" si="535"/>
        <v>4635061.1500000004</v>
      </c>
      <c r="AA321" s="7"/>
      <c r="AB321" s="64"/>
      <c r="AC321" s="7">
        <f t="shared" si="566"/>
        <v>0</v>
      </c>
      <c r="AD321" s="64">
        <f t="shared" si="566"/>
        <v>0</v>
      </c>
      <c r="AE321" s="7"/>
      <c r="AF321" s="64"/>
      <c r="AG321" s="7">
        <f t="shared" si="566"/>
        <v>0</v>
      </c>
      <c r="AH321" s="64">
        <f t="shared" si="566"/>
        <v>0</v>
      </c>
      <c r="AI321" s="7">
        <f t="shared" si="566"/>
        <v>0</v>
      </c>
    </row>
    <row r="322" spans="1:35" outlineLevel="3" x14ac:dyDescent="0.25">
      <c r="A322" s="18" t="s">
        <v>219</v>
      </c>
      <c r="B322" s="9" t="s">
        <v>0</v>
      </c>
      <c r="C322" s="9" t="s">
        <v>353</v>
      </c>
      <c r="D322" s="9" t="s">
        <v>35</v>
      </c>
      <c r="E322" s="17" t="s">
        <v>74</v>
      </c>
      <c r="F322" s="17" t="s">
        <v>90</v>
      </c>
      <c r="G322" s="17" t="s">
        <v>85</v>
      </c>
      <c r="H322" s="17" t="s">
        <v>0</v>
      </c>
      <c r="I322" s="9">
        <v>83270</v>
      </c>
      <c r="J322" s="9" t="s">
        <v>35</v>
      </c>
      <c r="K322" s="7">
        <f t="shared" ref="K322:AI322" si="567">K323</f>
        <v>0</v>
      </c>
      <c r="L322" s="7">
        <f>L323</f>
        <v>0</v>
      </c>
      <c r="M322" s="7">
        <f t="shared" si="567"/>
        <v>3312556.07</v>
      </c>
      <c r="N322" s="34">
        <f t="shared" si="567"/>
        <v>3312556.07</v>
      </c>
      <c r="O322" s="34">
        <f t="shared" si="567"/>
        <v>0</v>
      </c>
      <c r="P322" s="34">
        <f t="shared" si="567"/>
        <v>0</v>
      </c>
      <c r="Q322" s="34">
        <f t="shared" si="567"/>
        <v>0</v>
      </c>
      <c r="R322" s="34">
        <f t="shared" si="567"/>
        <v>0</v>
      </c>
      <c r="S322" s="7">
        <f t="shared" si="567"/>
        <v>3312556.07</v>
      </c>
      <c r="T322" s="7">
        <f t="shared" si="567"/>
        <v>1322505.08</v>
      </c>
      <c r="U322" s="34">
        <f t="shared" si="567"/>
        <v>1322505.08</v>
      </c>
      <c r="V322" s="34">
        <f t="shared" si="567"/>
        <v>0</v>
      </c>
      <c r="W322" s="34">
        <f t="shared" si="567"/>
        <v>0</v>
      </c>
      <c r="X322" s="34">
        <f t="shared" si="567"/>
        <v>0</v>
      </c>
      <c r="Y322" s="34">
        <f t="shared" si="567"/>
        <v>0</v>
      </c>
      <c r="Z322" s="64">
        <f t="shared" si="535"/>
        <v>4635061.1500000004</v>
      </c>
      <c r="AA322" s="7">
        <f t="shared" si="567"/>
        <v>0</v>
      </c>
      <c r="AB322" s="64">
        <f t="shared" si="567"/>
        <v>0</v>
      </c>
      <c r="AC322" s="7">
        <f t="shared" si="567"/>
        <v>0</v>
      </c>
      <c r="AD322" s="64">
        <f t="shared" si="567"/>
        <v>0</v>
      </c>
      <c r="AE322" s="7">
        <f t="shared" si="567"/>
        <v>0</v>
      </c>
      <c r="AF322" s="64">
        <f t="shared" si="567"/>
        <v>0</v>
      </c>
      <c r="AG322" s="7">
        <f t="shared" si="567"/>
        <v>0</v>
      </c>
      <c r="AH322" s="64">
        <f t="shared" si="567"/>
        <v>0</v>
      </c>
      <c r="AI322" s="7">
        <f t="shared" si="567"/>
        <v>0</v>
      </c>
    </row>
    <row r="323" spans="1:35" ht="53.25" customHeight="1" outlineLevel="4" x14ac:dyDescent="0.25">
      <c r="A323" s="18" t="s">
        <v>220</v>
      </c>
      <c r="B323" s="9" t="s">
        <v>0</v>
      </c>
      <c r="C323" s="9" t="s">
        <v>353</v>
      </c>
      <c r="D323" s="9" t="s">
        <v>37</v>
      </c>
      <c r="E323" s="17" t="s">
        <v>74</v>
      </c>
      <c r="F323" s="17" t="s">
        <v>90</v>
      </c>
      <c r="G323" s="17" t="s">
        <v>85</v>
      </c>
      <c r="H323" s="17" t="s">
        <v>0</v>
      </c>
      <c r="I323" s="9">
        <v>83270</v>
      </c>
      <c r="J323" s="9" t="s">
        <v>37</v>
      </c>
      <c r="K323" s="7">
        <v>0</v>
      </c>
      <c r="L323" s="7">
        <v>0</v>
      </c>
      <c r="M323" s="7">
        <f>SUM(N323:R323)</f>
        <v>3312556.07</v>
      </c>
      <c r="N323" s="15">
        <v>3312556.07</v>
      </c>
      <c r="O323" s="34">
        <v>0</v>
      </c>
      <c r="P323" s="34">
        <v>0</v>
      </c>
      <c r="Q323" s="34">
        <v>0</v>
      </c>
      <c r="R323" s="34">
        <v>0</v>
      </c>
      <c r="S323" s="7">
        <f>L323+M323</f>
        <v>3312556.07</v>
      </c>
      <c r="T323" s="7">
        <f>SUM(U323:Y323)</f>
        <v>1322505.08</v>
      </c>
      <c r="U323" s="34">
        <v>1322505.08</v>
      </c>
      <c r="V323" s="34">
        <v>0</v>
      </c>
      <c r="W323" s="34">
        <v>0</v>
      </c>
      <c r="X323" s="34">
        <v>0</v>
      </c>
      <c r="Y323" s="34">
        <v>0</v>
      </c>
      <c r="Z323" s="58">
        <f t="shared" si="535"/>
        <v>4635061.1500000004</v>
      </c>
      <c r="AA323" s="7">
        <v>0</v>
      </c>
      <c r="AB323" s="64">
        <v>0</v>
      </c>
      <c r="AC323" s="7">
        <v>0</v>
      </c>
      <c r="AD323" s="64">
        <v>0</v>
      </c>
      <c r="AE323" s="7">
        <v>0</v>
      </c>
      <c r="AF323" s="64">
        <v>0</v>
      </c>
      <c r="AG323" s="7">
        <v>0</v>
      </c>
      <c r="AH323" s="64">
        <v>0</v>
      </c>
      <c r="AI323" s="7">
        <v>0</v>
      </c>
    </row>
    <row r="324" spans="1:35" ht="30" customHeight="1" outlineLevel="1" x14ac:dyDescent="0.25">
      <c r="A324" s="18" t="s">
        <v>354</v>
      </c>
      <c r="B324" s="9" t="s">
        <v>0</v>
      </c>
      <c r="C324" s="9" t="s">
        <v>355</v>
      </c>
      <c r="D324" s="9" t="s">
        <v>139</v>
      </c>
      <c r="E324" s="17" t="s">
        <v>74</v>
      </c>
      <c r="F324" s="17" t="s">
        <v>90</v>
      </c>
      <c r="G324" s="17" t="s">
        <v>85</v>
      </c>
      <c r="H324" s="17" t="s">
        <v>0</v>
      </c>
      <c r="I324" s="9">
        <v>83280</v>
      </c>
      <c r="J324" s="9"/>
      <c r="K324" s="7">
        <f t="shared" ref="K324:AI325" si="568">K325</f>
        <v>0</v>
      </c>
      <c r="L324" s="7">
        <f t="shared" si="568"/>
        <v>0</v>
      </c>
      <c r="M324" s="7">
        <f t="shared" si="568"/>
        <v>0</v>
      </c>
      <c r="N324" s="34">
        <f t="shared" si="568"/>
        <v>0</v>
      </c>
      <c r="O324" s="34">
        <f t="shared" si="568"/>
        <v>0</v>
      </c>
      <c r="P324" s="34">
        <f t="shared" si="568"/>
        <v>0</v>
      </c>
      <c r="Q324" s="34">
        <f t="shared" si="568"/>
        <v>0</v>
      </c>
      <c r="R324" s="34">
        <f t="shared" si="568"/>
        <v>0</v>
      </c>
      <c r="S324" s="7">
        <f t="shared" si="568"/>
        <v>0</v>
      </c>
      <c r="T324" s="7">
        <f t="shared" si="568"/>
        <v>300000</v>
      </c>
      <c r="U324" s="34">
        <f t="shared" si="568"/>
        <v>300000</v>
      </c>
      <c r="V324" s="34">
        <f t="shared" si="568"/>
        <v>0</v>
      </c>
      <c r="W324" s="34">
        <f t="shared" si="568"/>
        <v>0</v>
      </c>
      <c r="X324" s="34">
        <f t="shared" si="568"/>
        <v>0</v>
      </c>
      <c r="Y324" s="34">
        <f t="shared" si="568"/>
        <v>0</v>
      </c>
      <c r="Z324" s="64">
        <f t="shared" si="535"/>
        <v>300000</v>
      </c>
      <c r="AA324" s="7">
        <f t="shared" si="568"/>
        <v>0</v>
      </c>
      <c r="AB324" s="64">
        <f t="shared" si="568"/>
        <v>0</v>
      </c>
      <c r="AC324" s="7">
        <f t="shared" si="568"/>
        <v>0</v>
      </c>
      <c r="AD324" s="64">
        <f t="shared" si="568"/>
        <v>0</v>
      </c>
      <c r="AE324" s="7">
        <f t="shared" si="568"/>
        <v>0</v>
      </c>
      <c r="AF324" s="64">
        <f t="shared" si="568"/>
        <v>0</v>
      </c>
      <c r="AG324" s="7">
        <f t="shared" si="568"/>
        <v>0</v>
      </c>
      <c r="AH324" s="64">
        <f t="shared" si="568"/>
        <v>0</v>
      </c>
      <c r="AI324" s="7">
        <f t="shared" si="568"/>
        <v>0</v>
      </c>
    </row>
    <row r="325" spans="1:35" ht="53.25" customHeight="1" outlineLevel="2" x14ac:dyDescent="0.25">
      <c r="A325" s="18" t="s">
        <v>164</v>
      </c>
      <c r="B325" s="9" t="s">
        <v>0</v>
      </c>
      <c r="C325" s="9" t="s">
        <v>355</v>
      </c>
      <c r="D325" s="9" t="s">
        <v>12</v>
      </c>
      <c r="E325" s="17" t="s">
        <v>74</v>
      </c>
      <c r="F325" s="17" t="s">
        <v>90</v>
      </c>
      <c r="G325" s="17" t="s">
        <v>85</v>
      </c>
      <c r="H325" s="17" t="s">
        <v>0</v>
      </c>
      <c r="I325" s="9">
        <v>83280</v>
      </c>
      <c r="J325" s="9" t="s">
        <v>12</v>
      </c>
      <c r="K325" s="7">
        <f t="shared" si="568"/>
        <v>0</v>
      </c>
      <c r="L325" s="7">
        <f t="shared" si="568"/>
        <v>0</v>
      </c>
      <c r="M325" s="7">
        <f t="shared" si="568"/>
        <v>0</v>
      </c>
      <c r="N325" s="34">
        <f t="shared" si="568"/>
        <v>0</v>
      </c>
      <c r="O325" s="34">
        <f t="shared" si="568"/>
        <v>0</v>
      </c>
      <c r="P325" s="34">
        <f t="shared" si="568"/>
        <v>0</v>
      </c>
      <c r="Q325" s="34">
        <f t="shared" si="568"/>
        <v>0</v>
      </c>
      <c r="R325" s="34">
        <f t="shared" si="568"/>
        <v>0</v>
      </c>
      <c r="S325" s="7">
        <f t="shared" si="568"/>
        <v>0</v>
      </c>
      <c r="T325" s="7">
        <f t="shared" si="568"/>
        <v>300000</v>
      </c>
      <c r="U325" s="34">
        <f t="shared" si="568"/>
        <v>300000</v>
      </c>
      <c r="V325" s="34">
        <f t="shared" si="568"/>
        <v>0</v>
      </c>
      <c r="W325" s="34">
        <f t="shared" si="568"/>
        <v>0</v>
      </c>
      <c r="X325" s="34">
        <f t="shared" si="568"/>
        <v>0</v>
      </c>
      <c r="Y325" s="34">
        <f t="shared" si="568"/>
        <v>0</v>
      </c>
      <c r="Z325" s="64">
        <f t="shared" si="535"/>
        <v>300000</v>
      </c>
      <c r="AA325" s="7">
        <f t="shared" si="568"/>
        <v>0</v>
      </c>
      <c r="AB325" s="64">
        <f t="shared" si="568"/>
        <v>0</v>
      </c>
      <c r="AC325" s="7">
        <f t="shared" si="568"/>
        <v>0</v>
      </c>
      <c r="AD325" s="64">
        <f t="shared" si="568"/>
        <v>0</v>
      </c>
      <c r="AE325" s="7">
        <f t="shared" si="568"/>
        <v>0</v>
      </c>
      <c r="AF325" s="64">
        <f t="shared" si="568"/>
        <v>0</v>
      </c>
      <c r="AG325" s="7">
        <f t="shared" si="568"/>
        <v>0</v>
      </c>
      <c r="AH325" s="64">
        <f t="shared" si="568"/>
        <v>0</v>
      </c>
      <c r="AI325" s="7">
        <f t="shared" si="568"/>
        <v>0</v>
      </c>
    </row>
    <row r="326" spans="1:35" ht="53.25" customHeight="1" outlineLevel="3" x14ac:dyDescent="0.25">
      <c r="A326" s="18" t="s">
        <v>165</v>
      </c>
      <c r="B326" s="9" t="s">
        <v>0</v>
      </c>
      <c r="C326" s="9" t="s">
        <v>355</v>
      </c>
      <c r="D326" s="9" t="s">
        <v>14</v>
      </c>
      <c r="E326" s="17" t="s">
        <v>74</v>
      </c>
      <c r="F326" s="17" t="s">
        <v>90</v>
      </c>
      <c r="G326" s="17" t="s">
        <v>85</v>
      </c>
      <c r="H326" s="17" t="s">
        <v>0</v>
      </c>
      <c r="I326" s="9">
        <v>83280</v>
      </c>
      <c r="J326" s="9" t="s">
        <v>14</v>
      </c>
      <c r="K326" s="7">
        <f>K328</f>
        <v>0</v>
      </c>
      <c r="L326" s="7">
        <f>L328+L327</f>
        <v>0</v>
      </c>
      <c r="M326" s="7">
        <f>M328+M327</f>
        <v>0</v>
      </c>
      <c r="N326" s="34">
        <f>N328</f>
        <v>0</v>
      </c>
      <c r="O326" s="34">
        <f>O328</f>
        <v>0</v>
      </c>
      <c r="P326" s="34">
        <f>P328</f>
        <v>0</v>
      </c>
      <c r="Q326" s="34">
        <f>Q328</f>
        <v>0</v>
      </c>
      <c r="R326" s="34">
        <f>R328</f>
        <v>0</v>
      </c>
      <c r="S326" s="7">
        <f t="shared" ref="S326:Z326" si="569">S328+S327</f>
        <v>0</v>
      </c>
      <c r="T326" s="7">
        <f t="shared" si="569"/>
        <v>300000</v>
      </c>
      <c r="U326" s="7">
        <f t="shared" si="569"/>
        <v>300000</v>
      </c>
      <c r="V326" s="7">
        <f t="shared" si="569"/>
        <v>0</v>
      </c>
      <c r="W326" s="7">
        <f t="shared" si="569"/>
        <v>0</v>
      </c>
      <c r="X326" s="7">
        <f t="shared" si="569"/>
        <v>0</v>
      </c>
      <c r="Y326" s="7">
        <f t="shared" si="569"/>
        <v>0</v>
      </c>
      <c r="Z326" s="64">
        <f t="shared" si="569"/>
        <v>300000</v>
      </c>
      <c r="AA326" s="7">
        <f>AA328</f>
        <v>0</v>
      </c>
      <c r="AB326" s="7">
        <f t="shared" ref="AB326:AD326" si="570">AB328+AB327</f>
        <v>0</v>
      </c>
      <c r="AC326" s="7">
        <f t="shared" si="570"/>
        <v>0</v>
      </c>
      <c r="AD326" s="7">
        <f t="shared" si="570"/>
        <v>0</v>
      </c>
      <c r="AE326" s="7">
        <f>AE328</f>
        <v>0</v>
      </c>
      <c r="AF326" s="7">
        <f t="shared" ref="AF326:AI326" si="571">AF328+AF327</f>
        <v>0</v>
      </c>
      <c r="AG326" s="7">
        <f t="shared" si="571"/>
        <v>0</v>
      </c>
      <c r="AH326" s="7">
        <f t="shared" si="571"/>
        <v>0</v>
      </c>
      <c r="AI326" s="7">
        <f t="shared" si="571"/>
        <v>0</v>
      </c>
    </row>
    <row r="327" spans="1:35" ht="53.25" hidden="1" customHeight="1" outlineLevel="3" x14ac:dyDescent="0.25">
      <c r="A327" s="77" t="s">
        <v>499</v>
      </c>
      <c r="B327" s="9"/>
      <c r="C327" s="9"/>
      <c r="D327" s="9"/>
      <c r="E327" s="17" t="s">
        <v>74</v>
      </c>
      <c r="F327" s="17" t="s">
        <v>90</v>
      </c>
      <c r="G327" s="17" t="s">
        <v>85</v>
      </c>
      <c r="H327" s="17" t="s">
        <v>0</v>
      </c>
      <c r="I327" s="9">
        <v>83280</v>
      </c>
      <c r="J327" s="9">
        <v>241</v>
      </c>
      <c r="K327" s="7"/>
      <c r="L327" s="7"/>
      <c r="M327" s="7"/>
      <c r="N327" s="34"/>
      <c r="O327" s="34"/>
      <c r="P327" s="34"/>
      <c r="Q327" s="34"/>
      <c r="R327" s="34"/>
      <c r="S327" s="7"/>
      <c r="T327" s="7">
        <f>SUBTOTAL(9,U327:Y327)</f>
        <v>0</v>
      </c>
      <c r="U327" s="34">
        <v>0</v>
      </c>
      <c r="V327" s="34"/>
      <c r="W327" s="34"/>
      <c r="X327" s="34"/>
      <c r="Y327" s="34"/>
      <c r="Z327" s="58">
        <f>S327+T327</f>
        <v>0</v>
      </c>
      <c r="AA327" s="7"/>
      <c r="AB327" s="64"/>
      <c r="AC327" s="7"/>
      <c r="AD327" s="64"/>
      <c r="AE327" s="7"/>
      <c r="AF327" s="64"/>
      <c r="AG327" s="7"/>
      <c r="AH327" s="64"/>
      <c r="AI327" s="7"/>
    </row>
    <row r="328" spans="1:35" ht="30" customHeight="1" outlineLevel="4" x14ac:dyDescent="0.25">
      <c r="A328" s="18" t="s">
        <v>166</v>
      </c>
      <c r="B328" s="9" t="s">
        <v>0</v>
      </c>
      <c r="C328" s="9" t="s">
        <v>355</v>
      </c>
      <c r="D328" s="9" t="s">
        <v>16</v>
      </c>
      <c r="E328" s="17" t="s">
        <v>74</v>
      </c>
      <c r="F328" s="17" t="s">
        <v>90</v>
      </c>
      <c r="G328" s="17" t="s">
        <v>85</v>
      </c>
      <c r="H328" s="17" t="s">
        <v>0</v>
      </c>
      <c r="I328" s="9">
        <v>83280</v>
      </c>
      <c r="J328" s="9" t="s">
        <v>16</v>
      </c>
      <c r="K328" s="7">
        <v>0</v>
      </c>
      <c r="L328" s="7">
        <v>0</v>
      </c>
      <c r="M328" s="7">
        <v>0</v>
      </c>
      <c r="N328" s="34">
        <v>0</v>
      </c>
      <c r="O328" s="34">
        <v>0</v>
      </c>
      <c r="P328" s="34">
        <v>0</v>
      </c>
      <c r="Q328" s="34">
        <v>0</v>
      </c>
      <c r="R328" s="34">
        <v>0</v>
      </c>
      <c r="S328" s="7">
        <v>0</v>
      </c>
      <c r="T328" s="7">
        <f>SUBTOTAL(9,U328:Y328)</f>
        <v>300000</v>
      </c>
      <c r="U328" s="34">
        <v>300000</v>
      </c>
      <c r="V328" s="34">
        <v>0</v>
      </c>
      <c r="W328" s="34">
        <v>0</v>
      </c>
      <c r="X328" s="34">
        <v>0</v>
      </c>
      <c r="Y328" s="34">
        <v>0</v>
      </c>
      <c r="Z328" s="58">
        <f t="shared" si="535"/>
        <v>300000</v>
      </c>
      <c r="AA328" s="7">
        <v>0</v>
      </c>
      <c r="AB328" s="64">
        <v>0</v>
      </c>
      <c r="AC328" s="7">
        <v>0</v>
      </c>
      <c r="AD328" s="64">
        <v>0</v>
      </c>
      <c r="AE328" s="7">
        <v>0</v>
      </c>
      <c r="AF328" s="64">
        <v>0</v>
      </c>
      <c r="AG328" s="7">
        <v>0</v>
      </c>
      <c r="AH328" s="64">
        <v>0</v>
      </c>
      <c r="AI328" s="7">
        <v>0</v>
      </c>
    </row>
    <row r="329" spans="1:35" ht="53.25" hidden="1" customHeight="1" outlineLevel="1" x14ac:dyDescent="0.25">
      <c r="A329" s="18" t="s">
        <v>221</v>
      </c>
      <c r="B329" s="9" t="s">
        <v>0</v>
      </c>
      <c r="C329" s="9" t="s">
        <v>356</v>
      </c>
      <c r="D329" s="9" t="s">
        <v>139</v>
      </c>
      <c r="E329" s="17" t="s">
        <v>74</v>
      </c>
      <c r="F329" s="17" t="s">
        <v>90</v>
      </c>
      <c r="G329" s="17" t="s">
        <v>85</v>
      </c>
      <c r="H329" s="17" t="s">
        <v>0</v>
      </c>
      <c r="I329" s="9">
        <v>83310</v>
      </c>
      <c r="J329" s="9"/>
      <c r="K329" s="7">
        <f t="shared" ref="K329:AI330" si="572">K330</f>
        <v>0</v>
      </c>
      <c r="L329" s="7">
        <f t="shared" si="572"/>
        <v>0</v>
      </c>
      <c r="M329" s="7">
        <f t="shared" si="572"/>
        <v>0</v>
      </c>
      <c r="N329" s="34">
        <f t="shared" si="572"/>
        <v>0</v>
      </c>
      <c r="O329" s="34">
        <f t="shared" si="572"/>
        <v>0</v>
      </c>
      <c r="P329" s="34">
        <f t="shared" si="572"/>
        <v>0</v>
      </c>
      <c r="Q329" s="34">
        <f t="shared" si="572"/>
        <v>0</v>
      </c>
      <c r="R329" s="34">
        <f t="shared" si="572"/>
        <v>0</v>
      </c>
      <c r="S329" s="7">
        <f t="shared" si="572"/>
        <v>0</v>
      </c>
      <c r="T329" s="7">
        <f t="shared" si="572"/>
        <v>0</v>
      </c>
      <c r="U329" s="34">
        <f t="shared" si="572"/>
        <v>0</v>
      </c>
      <c r="V329" s="34">
        <f t="shared" si="572"/>
        <v>0</v>
      </c>
      <c r="W329" s="34">
        <f t="shared" si="572"/>
        <v>0</v>
      </c>
      <c r="X329" s="34">
        <f t="shared" si="572"/>
        <v>0</v>
      </c>
      <c r="Y329" s="34">
        <f t="shared" si="572"/>
        <v>0</v>
      </c>
      <c r="Z329" s="64">
        <f t="shared" si="535"/>
        <v>0</v>
      </c>
      <c r="AA329" s="7">
        <v>0</v>
      </c>
      <c r="AB329" s="64">
        <v>0</v>
      </c>
      <c r="AC329" s="7">
        <f t="shared" si="572"/>
        <v>0</v>
      </c>
      <c r="AD329" s="64">
        <f t="shared" si="572"/>
        <v>0</v>
      </c>
      <c r="AE329" s="7">
        <v>0</v>
      </c>
      <c r="AF329" s="64">
        <v>0</v>
      </c>
      <c r="AG329" s="7">
        <f t="shared" si="572"/>
        <v>0</v>
      </c>
      <c r="AH329" s="64">
        <f t="shared" si="572"/>
        <v>0</v>
      </c>
      <c r="AI329" s="7">
        <f t="shared" si="572"/>
        <v>0</v>
      </c>
    </row>
    <row r="330" spans="1:35" ht="53.25" hidden="1" customHeight="1" outlineLevel="2" x14ac:dyDescent="0.25">
      <c r="A330" s="18" t="s">
        <v>164</v>
      </c>
      <c r="B330" s="9" t="s">
        <v>0</v>
      </c>
      <c r="C330" s="9" t="s">
        <v>356</v>
      </c>
      <c r="D330" s="9" t="s">
        <v>12</v>
      </c>
      <c r="E330" s="17" t="s">
        <v>74</v>
      </c>
      <c r="F330" s="17" t="s">
        <v>90</v>
      </c>
      <c r="G330" s="17" t="s">
        <v>85</v>
      </c>
      <c r="H330" s="17" t="s">
        <v>0</v>
      </c>
      <c r="I330" s="9">
        <v>83310</v>
      </c>
      <c r="J330" s="9" t="s">
        <v>12</v>
      </c>
      <c r="K330" s="7">
        <f t="shared" si="572"/>
        <v>0</v>
      </c>
      <c r="L330" s="7">
        <f t="shared" si="572"/>
        <v>0</v>
      </c>
      <c r="M330" s="7">
        <f t="shared" si="572"/>
        <v>0</v>
      </c>
      <c r="N330" s="34">
        <f t="shared" si="572"/>
        <v>0</v>
      </c>
      <c r="O330" s="34">
        <f t="shared" si="572"/>
        <v>0</v>
      </c>
      <c r="P330" s="34">
        <f t="shared" si="572"/>
        <v>0</v>
      </c>
      <c r="Q330" s="34">
        <f t="shared" si="572"/>
        <v>0</v>
      </c>
      <c r="R330" s="34">
        <f t="shared" si="572"/>
        <v>0</v>
      </c>
      <c r="S330" s="7">
        <f t="shared" si="572"/>
        <v>0</v>
      </c>
      <c r="T330" s="7">
        <f t="shared" si="572"/>
        <v>0</v>
      </c>
      <c r="U330" s="34">
        <f t="shared" si="572"/>
        <v>0</v>
      </c>
      <c r="V330" s="34">
        <f t="shared" si="572"/>
        <v>0</v>
      </c>
      <c r="W330" s="34">
        <f t="shared" si="572"/>
        <v>0</v>
      </c>
      <c r="X330" s="34">
        <f t="shared" si="572"/>
        <v>0</v>
      </c>
      <c r="Y330" s="34">
        <f t="shared" si="572"/>
        <v>0</v>
      </c>
      <c r="Z330" s="64">
        <f t="shared" si="535"/>
        <v>0</v>
      </c>
      <c r="AA330" s="7">
        <f>AA331</f>
        <v>0</v>
      </c>
      <c r="AB330" s="64">
        <f>AB331</f>
        <v>0</v>
      </c>
      <c r="AC330" s="7">
        <f t="shared" si="572"/>
        <v>0</v>
      </c>
      <c r="AD330" s="64">
        <f t="shared" si="572"/>
        <v>0</v>
      </c>
      <c r="AE330" s="7">
        <f>AE331</f>
        <v>0</v>
      </c>
      <c r="AF330" s="64">
        <f>AF331</f>
        <v>0</v>
      </c>
      <c r="AG330" s="7">
        <f t="shared" si="572"/>
        <v>0</v>
      </c>
      <c r="AH330" s="64">
        <f t="shared" si="572"/>
        <v>0</v>
      </c>
      <c r="AI330" s="7">
        <f t="shared" si="572"/>
        <v>0</v>
      </c>
    </row>
    <row r="331" spans="1:35" ht="53.25" hidden="1" customHeight="1" outlineLevel="3" x14ac:dyDescent="0.25">
      <c r="A331" s="18" t="s">
        <v>165</v>
      </c>
      <c r="B331" s="9" t="s">
        <v>0</v>
      </c>
      <c r="C331" s="9" t="s">
        <v>356</v>
      </c>
      <c r="D331" s="9" t="s">
        <v>14</v>
      </c>
      <c r="E331" s="17" t="s">
        <v>74</v>
      </c>
      <c r="F331" s="17" t="s">
        <v>90</v>
      </c>
      <c r="G331" s="17" t="s">
        <v>85</v>
      </c>
      <c r="H331" s="17" t="s">
        <v>0</v>
      </c>
      <c r="I331" s="9">
        <v>83310</v>
      </c>
      <c r="J331" s="9" t="s">
        <v>14</v>
      </c>
      <c r="K331" s="7">
        <f t="shared" ref="K331:AE331" si="573">K332+K333</f>
        <v>0</v>
      </c>
      <c r="L331" s="7">
        <f t="shared" ref="L331:R331" si="574">L332+L333</f>
        <v>0</v>
      </c>
      <c r="M331" s="7">
        <f t="shared" si="574"/>
        <v>0</v>
      </c>
      <c r="N331" s="34">
        <f t="shared" si="574"/>
        <v>0</v>
      </c>
      <c r="O331" s="34">
        <f t="shared" ref="O331:P331" si="575">O332+O333</f>
        <v>0</v>
      </c>
      <c r="P331" s="34">
        <f t="shared" si="575"/>
        <v>0</v>
      </c>
      <c r="Q331" s="34">
        <f t="shared" ref="Q331" si="576">Q332+Q333</f>
        <v>0</v>
      </c>
      <c r="R331" s="34">
        <f t="shared" si="574"/>
        <v>0</v>
      </c>
      <c r="S331" s="7">
        <f t="shared" ref="S331:Y331" si="577">S332+S333</f>
        <v>0</v>
      </c>
      <c r="T331" s="7">
        <f t="shared" ref="T331:W331" si="578">T332+T333</f>
        <v>0</v>
      </c>
      <c r="U331" s="34">
        <f t="shared" si="578"/>
        <v>0</v>
      </c>
      <c r="V331" s="34">
        <f t="shared" si="578"/>
        <v>0</v>
      </c>
      <c r="W331" s="34">
        <f t="shared" si="578"/>
        <v>0</v>
      </c>
      <c r="X331" s="34">
        <f t="shared" si="577"/>
        <v>0</v>
      </c>
      <c r="Y331" s="34">
        <f t="shared" si="577"/>
        <v>0</v>
      </c>
      <c r="Z331" s="64">
        <f t="shared" si="535"/>
        <v>0</v>
      </c>
      <c r="AA331" s="7">
        <f t="shared" si="573"/>
        <v>0</v>
      </c>
      <c r="AB331" s="64">
        <f t="shared" ref="AB331:AC331" si="579">AB332+AB333</f>
        <v>0</v>
      </c>
      <c r="AC331" s="7">
        <f t="shared" si="579"/>
        <v>0</v>
      </c>
      <c r="AD331" s="64">
        <f t="shared" si="573"/>
        <v>0</v>
      </c>
      <c r="AE331" s="7">
        <f t="shared" si="573"/>
        <v>0</v>
      </c>
      <c r="AF331" s="64">
        <f t="shared" ref="AF331:AG331" si="580">AF332+AF333</f>
        <v>0</v>
      </c>
      <c r="AG331" s="7">
        <f t="shared" si="580"/>
        <v>0</v>
      </c>
      <c r="AH331" s="64">
        <f t="shared" ref="AH331:AI331" si="581">AH332+AH333</f>
        <v>0</v>
      </c>
      <c r="AI331" s="7">
        <f t="shared" si="581"/>
        <v>0</v>
      </c>
    </row>
    <row r="332" spans="1:35" ht="53.25" hidden="1" customHeight="1" outlineLevel="4" x14ac:dyDescent="0.25">
      <c r="A332" s="18" t="s">
        <v>166</v>
      </c>
      <c r="B332" s="9" t="s">
        <v>0</v>
      </c>
      <c r="C332" s="9" t="s">
        <v>356</v>
      </c>
      <c r="D332" s="9" t="s">
        <v>16</v>
      </c>
      <c r="E332" s="17" t="s">
        <v>74</v>
      </c>
      <c r="F332" s="17" t="s">
        <v>90</v>
      </c>
      <c r="G332" s="17" t="s">
        <v>85</v>
      </c>
      <c r="H332" s="17" t="s">
        <v>0</v>
      </c>
      <c r="I332" s="9">
        <v>83310</v>
      </c>
      <c r="J332" s="9" t="s">
        <v>16</v>
      </c>
      <c r="K332" s="1">
        <v>0</v>
      </c>
      <c r="L332" s="1">
        <v>0</v>
      </c>
      <c r="M332" s="1">
        <f>SUM(N332:R332)</f>
        <v>0</v>
      </c>
      <c r="N332" s="40">
        <v>0</v>
      </c>
      <c r="O332" s="36">
        <v>0</v>
      </c>
      <c r="P332" s="36">
        <v>0</v>
      </c>
      <c r="Q332" s="36">
        <v>0</v>
      </c>
      <c r="R332" s="36">
        <v>0</v>
      </c>
      <c r="S332" s="1">
        <f>L332+M332</f>
        <v>0</v>
      </c>
      <c r="T332" s="1">
        <v>0</v>
      </c>
      <c r="U332" s="36">
        <v>0</v>
      </c>
      <c r="V332" s="36">
        <v>0</v>
      </c>
      <c r="W332" s="36">
        <v>0</v>
      </c>
      <c r="X332" s="36">
        <v>0</v>
      </c>
      <c r="Y332" s="36">
        <v>0</v>
      </c>
      <c r="Z332" s="64">
        <f t="shared" si="535"/>
        <v>0</v>
      </c>
      <c r="AA332" s="1">
        <v>0</v>
      </c>
      <c r="AB332" s="66">
        <v>0</v>
      </c>
      <c r="AC332" s="1">
        <v>0</v>
      </c>
      <c r="AD332" s="66">
        <v>0</v>
      </c>
      <c r="AE332" s="1">
        <v>0</v>
      </c>
      <c r="AF332" s="66">
        <v>0</v>
      </c>
      <c r="AG332" s="1">
        <v>0</v>
      </c>
      <c r="AH332" s="66">
        <v>0</v>
      </c>
      <c r="AI332" s="1">
        <v>0</v>
      </c>
    </row>
    <row r="333" spans="1:35" ht="53.25" hidden="1" customHeight="1" outlineLevel="4" x14ac:dyDescent="0.25">
      <c r="A333" s="18" t="s">
        <v>357</v>
      </c>
      <c r="B333" s="9" t="s">
        <v>0</v>
      </c>
      <c r="C333" s="9" t="s">
        <v>356</v>
      </c>
      <c r="D333" s="9" t="s">
        <v>140</v>
      </c>
      <c r="E333" s="17" t="s">
        <v>74</v>
      </c>
      <c r="F333" s="17" t="s">
        <v>90</v>
      </c>
      <c r="G333" s="17" t="s">
        <v>85</v>
      </c>
      <c r="H333" s="17" t="s">
        <v>0</v>
      </c>
      <c r="I333" s="9">
        <v>83310</v>
      </c>
      <c r="J333" s="9" t="s">
        <v>140</v>
      </c>
      <c r="K333" s="7">
        <v>0</v>
      </c>
      <c r="L333" s="7">
        <v>0</v>
      </c>
      <c r="M333" s="7">
        <v>0</v>
      </c>
      <c r="N333" s="34">
        <v>0</v>
      </c>
      <c r="O333" s="34">
        <v>0</v>
      </c>
      <c r="P333" s="34">
        <v>0</v>
      </c>
      <c r="Q333" s="34">
        <v>0</v>
      </c>
      <c r="R333" s="34">
        <v>0</v>
      </c>
      <c r="S333" s="7">
        <v>0</v>
      </c>
      <c r="T333" s="7">
        <v>0</v>
      </c>
      <c r="U333" s="34">
        <v>0</v>
      </c>
      <c r="V333" s="34">
        <v>0</v>
      </c>
      <c r="W333" s="34">
        <v>0</v>
      </c>
      <c r="X333" s="34">
        <v>0</v>
      </c>
      <c r="Y333" s="34">
        <v>0</v>
      </c>
      <c r="Z333" s="64">
        <f t="shared" si="535"/>
        <v>0</v>
      </c>
      <c r="AA333" s="7">
        <v>0</v>
      </c>
      <c r="AB333" s="64">
        <v>0</v>
      </c>
      <c r="AC333" s="7">
        <v>0</v>
      </c>
      <c r="AD333" s="64">
        <v>0</v>
      </c>
      <c r="AE333" s="7">
        <v>0</v>
      </c>
      <c r="AF333" s="64">
        <v>0</v>
      </c>
      <c r="AG333" s="7">
        <v>0</v>
      </c>
      <c r="AH333" s="64">
        <v>0</v>
      </c>
      <c r="AI333" s="7">
        <v>0</v>
      </c>
    </row>
    <row r="334" spans="1:35" ht="53.25" customHeight="1" outlineLevel="1" collapsed="1" x14ac:dyDescent="0.25">
      <c r="A334" s="18" t="s">
        <v>258</v>
      </c>
      <c r="B334" s="9" t="s">
        <v>0</v>
      </c>
      <c r="C334" s="9" t="s">
        <v>359</v>
      </c>
      <c r="D334" s="9" t="s">
        <v>139</v>
      </c>
      <c r="E334" s="17" t="s">
        <v>74</v>
      </c>
      <c r="F334" s="17" t="s">
        <v>90</v>
      </c>
      <c r="G334" s="17" t="s">
        <v>85</v>
      </c>
      <c r="H334" s="17" t="s">
        <v>0</v>
      </c>
      <c r="I334" s="9" t="s">
        <v>101</v>
      </c>
      <c r="J334" s="9"/>
      <c r="K334" s="7">
        <f t="shared" ref="K334:AI336" si="582">K335</f>
        <v>0</v>
      </c>
      <c r="L334" s="7">
        <f t="shared" si="582"/>
        <v>0</v>
      </c>
      <c r="M334" s="7">
        <f t="shared" si="582"/>
        <v>0</v>
      </c>
      <c r="N334" s="34">
        <f t="shared" si="582"/>
        <v>0</v>
      </c>
      <c r="O334" s="34">
        <f t="shared" si="582"/>
        <v>0</v>
      </c>
      <c r="P334" s="34">
        <f t="shared" si="582"/>
        <v>0</v>
      </c>
      <c r="Q334" s="34">
        <f t="shared" si="582"/>
        <v>0</v>
      </c>
      <c r="R334" s="34">
        <f t="shared" si="582"/>
        <v>0</v>
      </c>
      <c r="S334" s="7">
        <f t="shared" si="582"/>
        <v>0</v>
      </c>
      <c r="T334" s="7">
        <f t="shared" si="582"/>
        <v>0</v>
      </c>
      <c r="U334" s="34">
        <f t="shared" si="582"/>
        <v>0</v>
      </c>
      <c r="V334" s="34">
        <f t="shared" si="582"/>
        <v>0</v>
      </c>
      <c r="W334" s="34">
        <f t="shared" si="582"/>
        <v>0</v>
      </c>
      <c r="X334" s="34">
        <f t="shared" si="582"/>
        <v>0</v>
      </c>
      <c r="Y334" s="34">
        <f t="shared" si="582"/>
        <v>0</v>
      </c>
      <c r="Z334" s="64">
        <f t="shared" si="535"/>
        <v>0</v>
      </c>
      <c r="AA334" s="7">
        <f t="shared" si="582"/>
        <v>8831065.4399999995</v>
      </c>
      <c r="AB334" s="64">
        <f t="shared" si="582"/>
        <v>8831065.4399999995</v>
      </c>
      <c r="AC334" s="7">
        <f t="shared" si="582"/>
        <v>-69021.88</v>
      </c>
      <c r="AD334" s="64">
        <f t="shared" si="582"/>
        <v>8762043.5599999987</v>
      </c>
      <c r="AE334" s="7">
        <f t="shared" si="582"/>
        <v>0</v>
      </c>
      <c r="AF334" s="64">
        <f t="shared" si="582"/>
        <v>0</v>
      </c>
      <c r="AG334" s="7">
        <f t="shared" si="582"/>
        <v>0</v>
      </c>
      <c r="AH334" s="64">
        <f t="shared" si="582"/>
        <v>0</v>
      </c>
      <c r="AI334" s="7">
        <f t="shared" si="582"/>
        <v>0</v>
      </c>
    </row>
    <row r="335" spans="1:35" ht="53.25" customHeight="1" outlineLevel="2" x14ac:dyDescent="0.25">
      <c r="A335" s="18" t="s">
        <v>164</v>
      </c>
      <c r="B335" s="9" t="s">
        <v>0</v>
      </c>
      <c r="C335" s="9" t="s">
        <v>359</v>
      </c>
      <c r="D335" s="9" t="s">
        <v>12</v>
      </c>
      <c r="E335" s="17" t="s">
        <v>74</v>
      </c>
      <c r="F335" s="17" t="s">
        <v>90</v>
      </c>
      <c r="G335" s="17" t="s">
        <v>85</v>
      </c>
      <c r="H335" s="17" t="s">
        <v>0</v>
      </c>
      <c r="I335" s="9" t="s">
        <v>101</v>
      </c>
      <c r="J335" s="9" t="s">
        <v>12</v>
      </c>
      <c r="K335" s="7">
        <f t="shared" si="582"/>
        <v>0</v>
      </c>
      <c r="L335" s="7">
        <f t="shared" si="582"/>
        <v>0</v>
      </c>
      <c r="M335" s="7">
        <f t="shared" si="582"/>
        <v>0</v>
      </c>
      <c r="N335" s="34">
        <f t="shared" si="582"/>
        <v>0</v>
      </c>
      <c r="O335" s="34">
        <f t="shared" si="582"/>
        <v>0</v>
      </c>
      <c r="P335" s="34">
        <f t="shared" si="582"/>
        <v>0</v>
      </c>
      <c r="Q335" s="34">
        <f t="shared" si="582"/>
        <v>0</v>
      </c>
      <c r="R335" s="34">
        <f t="shared" si="582"/>
        <v>0</v>
      </c>
      <c r="S335" s="7">
        <f t="shared" si="582"/>
        <v>0</v>
      </c>
      <c r="T335" s="7">
        <f t="shared" si="582"/>
        <v>0</v>
      </c>
      <c r="U335" s="34">
        <f t="shared" si="582"/>
        <v>0</v>
      </c>
      <c r="V335" s="34">
        <f t="shared" si="582"/>
        <v>0</v>
      </c>
      <c r="W335" s="34">
        <f t="shared" si="582"/>
        <v>0</v>
      </c>
      <c r="X335" s="34">
        <f t="shared" si="582"/>
        <v>0</v>
      </c>
      <c r="Y335" s="34">
        <f t="shared" si="582"/>
        <v>0</v>
      </c>
      <c r="Z335" s="64">
        <f t="shared" si="535"/>
        <v>0</v>
      </c>
      <c r="AA335" s="7">
        <f t="shared" si="582"/>
        <v>8831065.4399999995</v>
      </c>
      <c r="AB335" s="64">
        <f t="shared" si="582"/>
        <v>8831065.4399999995</v>
      </c>
      <c r="AC335" s="7">
        <f t="shared" si="582"/>
        <v>-69021.88</v>
      </c>
      <c r="AD335" s="64">
        <f t="shared" si="582"/>
        <v>8762043.5599999987</v>
      </c>
      <c r="AE335" s="7">
        <f t="shared" si="582"/>
        <v>0</v>
      </c>
      <c r="AF335" s="64">
        <f t="shared" si="582"/>
        <v>0</v>
      </c>
      <c r="AG335" s="7">
        <f t="shared" si="582"/>
        <v>0</v>
      </c>
      <c r="AH335" s="64">
        <f t="shared" si="582"/>
        <v>0</v>
      </c>
      <c r="AI335" s="7">
        <f t="shared" si="582"/>
        <v>0</v>
      </c>
    </row>
    <row r="336" spans="1:35" ht="53.25" customHeight="1" outlineLevel="3" x14ac:dyDescent="0.25">
      <c r="A336" s="18" t="s">
        <v>165</v>
      </c>
      <c r="B336" s="9" t="s">
        <v>0</v>
      </c>
      <c r="C336" s="9" t="s">
        <v>359</v>
      </c>
      <c r="D336" s="9" t="s">
        <v>14</v>
      </c>
      <c r="E336" s="17" t="s">
        <v>74</v>
      </c>
      <c r="F336" s="17" t="s">
        <v>90</v>
      </c>
      <c r="G336" s="17" t="s">
        <v>85</v>
      </c>
      <c r="H336" s="17" t="s">
        <v>0</v>
      </c>
      <c r="I336" s="9" t="s">
        <v>101</v>
      </c>
      <c r="J336" s="9" t="s">
        <v>14</v>
      </c>
      <c r="K336" s="7">
        <f t="shared" si="582"/>
        <v>0</v>
      </c>
      <c r="L336" s="7">
        <f t="shared" si="582"/>
        <v>0</v>
      </c>
      <c r="M336" s="7">
        <f t="shared" si="582"/>
        <v>0</v>
      </c>
      <c r="N336" s="34">
        <f t="shared" si="582"/>
        <v>0</v>
      </c>
      <c r="O336" s="34">
        <f t="shared" si="582"/>
        <v>0</v>
      </c>
      <c r="P336" s="34">
        <f t="shared" si="582"/>
        <v>0</v>
      </c>
      <c r="Q336" s="34">
        <f t="shared" si="582"/>
        <v>0</v>
      </c>
      <c r="R336" s="34">
        <f t="shared" si="582"/>
        <v>0</v>
      </c>
      <c r="S336" s="7">
        <f t="shared" si="582"/>
        <v>0</v>
      </c>
      <c r="T336" s="7">
        <f t="shared" si="582"/>
        <v>0</v>
      </c>
      <c r="U336" s="34">
        <f t="shared" si="582"/>
        <v>0</v>
      </c>
      <c r="V336" s="34">
        <f t="shared" si="582"/>
        <v>0</v>
      </c>
      <c r="W336" s="34">
        <f t="shared" si="582"/>
        <v>0</v>
      </c>
      <c r="X336" s="34">
        <f t="shared" si="582"/>
        <v>0</v>
      </c>
      <c r="Y336" s="34">
        <f t="shared" si="582"/>
        <v>0</v>
      </c>
      <c r="Z336" s="64">
        <f t="shared" si="535"/>
        <v>0</v>
      </c>
      <c r="AA336" s="7">
        <f t="shared" si="582"/>
        <v>8831065.4399999995</v>
      </c>
      <c r="AB336" s="64">
        <f t="shared" si="582"/>
        <v>8831065.4399999995</v>
      </c>
      <c r="AC336" s="7">
        <f t="shared" si="582"/>
        <v>-69021.88</v>
      </c>
      <c r="AD336" s="64">
        <f t="shared" si="582"/>
        <v>8762043.5599999987</v>
      </c>
      <c r="AE336" s="7">
        <f t="shared" si="582"/>
        <v>0</v>
      </c>
      <c r="AF336" s="64">
        <f t="shared" si="582"/>
        <v>0</v>
      </c>
      <c r="AG336" s="7">
        <f t="shared" si="582"/>
        <v>0</v>
      </c>
      <c r="AH336" s="64">
        <f t="shared" si="582"/>
        <v>0</v>
      </c>
      <c r="AI336" s="7">
        <f t="shared" si="582"/>
        <v>0</v>
      </c>
    </row>
    <row r="337" spans="1:35" ht="32.25" customHeight="1" outlineLevel="4" x14ac:dyDescent="0.25">
      <c r="A337" s="18" t="s">
        <v>166</v>
      </c>
      <c r="B337" s="9" t="s">
        <v>0</v>
      </c>
      <c r="C337" s="9" t="s">
        <v>359</v>
      </c>
      <c r="D337" s="9" t="s">
        <v>16</v>
      </c>
      <c r="E337" s="17" t="s">
        <v>74</v>
      </c>
      <c r="F337" s="17" t="s">
        <v>90</v>
      </c>
      <c r="G337" s="17" t="s">
        <v>85</v>
      </c>
      <c r="H337" s="17" t="s">
        <v>0</v>
      </c>
      <c r="I337" s="9" t="s">
        <v>101</v>
      </c>
      <c r="J337" s="9" t="s">
        <v>16</v>
      </c>
      <c r="K337" s="1">
        <v>0</v>
      </c>
      <c r="L337" s="1">
        <v>0</v>
      </c>
      <c r="M337" s="1">
        <v>0</v>
      </c>
      <c r="N337" s="36">
        <v>0</v>
      </c>
      <c r="O337" s="36">
        <v>0</v>
      </c>
      <c r="P337" s="36">
        <v>0</v>
      </c>
      <c r="Q337" s="36">
        <v>0</v>
      </c>
      <c r="R337" s="36">
        <v>0</v>
      </c>
      <c r="S337" s="1">
        <v>0</v>
      </c>
      <c r="T337" s="1">
        <v>0</v>
      </c>
      <c r="U337" s="36">
        <v>0</v>
      </c>
      <c r="V337" s="36">
        <v>0</v>
      </c>
      <c r="W337" s="36">
        <v>0</v>
      </c>
      <c r="X337" s="36">
        <v>0</v>
      </c>
      <c r="Y337" s="36">
        <v>0</v>
      </c>
      <c r="Z337" s="64">
        <f t="shared" si="535"/>
        <v>0</v>
      </c>
      <c r="AA337" s="1">
        <v>8831065.4399999995</v>
      </c>
      <c r="AB337" s="66">
        <v>8831065.4399999995</v>
      </c>
      <c r="AC337" s="1">
        <v>-69021.88</v>
      </c>
      <c r="AD337" s="66">
        <f t="shared" ref="AD337:AD341" si="583">AB337+AC337</f>
        <v>8762043.5599999987</v>
      </c>
      <c r="AE337" s="1">
        <v>0</v>
      </c>
      <c r="AF337" s="66">
        <v>0</v>
      </c>
      <c r="AG337" s="1">
        <v>0</v>
      </c>
      <c r="AH337" s="66">
        <v>0</v>
      </c>
      <c r="AI337" s="1">
        <v>0</v>
      </c>
    </row>
    <row r="338" spans="1:35" ht="53.25" hidden="1" customHeight="1" outlineLevel="4" x14ac:dyDescent="0.25">
      <c r="A338" s="20" t="s">
        <v>453</v>
      </c>
      <c r="B338" s="9"/>
      <c r="C338" s="9"/>
      <c r="D338" s="9"/>
      <c r="E338" s="17" t="s">
        <v>74</v>
      </c>
      <c r="F338" s="17" t="s">
        <v>90</v>
      </c>
      <c r="G338" s="17" t="s">
        <v>85</v>
      </c>
      <c r="H338" s="17" t="s">
        <v>0</v>
      </c>
      <c r="I338" s="9" t="s">
        <v>454</v>
      </c>
      <c r="J338" s="9"/>
      <c r="K338" s="7"/>
      <c r="L338" s="7"/>
      <c r="M338" s="7"/>
      <c r="N338" s="34"/>
      <c r="O338" s="34"/>
      <c r="P338" s="34"/>
      <c r="Q338" s="34"/>
      <c r="R338" s="34"/>
      <c r="S338" s="7">
        <f t="shared" ref="S338:AB340" si="584">S339</f>
        <v>0</v>
      </c>
      <c r="T338" s="7"/>
      <c r="U338" s="34"/>
      <c r="V338" s="34"/>
      <c r="W338" s="34"/>
      <c r="X338" s="34"/>
      <c r="Y338" s="34"/>
      <c r="Z338" s="64">
        <f t="shared" si="535"/>
        <v>0</v>
      </c>
      <c r="AA338" s="7">
        <f t="shared" si="584"/>
        <v>0</v>
      </c>
      <c r="AB338" s="64">
        <f t="shared" si="584"/>
        <v>0</v>
      </c>
      <c r="AC338" s="7"/>
      <c r="AD338" s="66">
        <f t="shared" si="583"/>
        <v>0</v>
      </c>
      <c r="AE338" s="7">
        <f t="shared" ref="AE338:AF340" si="585">AE339</f>
        <v>9437241.1799999997</v>
      </c>
      <c r="AF338" s="64">
        <f t="shared" si="585"/>
        <v>9437241.1799999997</v>
      </c>
      <c r="AG338" s="7"/>
      <c r="AH338" s="66">
        <f t="shared" ref="AH338:AH341" si="586">AF338+AG338</f>
        <v>9437241.1799999997</v>
      </c>
      <c r="AI338" s="7"/>
    </row>
    <row r="339" spans="1:35" ht="53.25" hidden="1" customHeight="1" outlineLevel="4" x14ac:dyDescent="0.25">
      <c r="A339" s="20" t="s">
        <v>11</v>
      </c>
      <c r="B339" s="9"/>
      <c r="C339" s="9"/>
      <c r="D339" s="9"/>
      <c r="E339" s="17" t="s">
        <v>74</v>
      </c>
      <c r="F339" s="17" t="s">
        <v>90</v>
      </c>
      <c r="G339" s="17" t="s">
        <v>85</v>
      </c>
      <c r="H339" s="17" t="s">
        <v>0</v>
      </c>
      <c r="I339" s="9" t="s">
        <v>454</v>
      </c>
      <c r="J339" s="9" t="s">
        <v>12</v>
      </c>
      <c r="K339" s="7"/>
      <c r="L339" s="7"/>
      <c r="M339" s="7"/>
      <c r="N339" s="34"/>
      <c r="O339" s="34"/>
      <c r="P339" s="34"/>
      <c r="Q339" s="34"/>
      <c r="R339" s="34"/>
      <c r="S339" s="7">
        <f t="shared" si="584"/>
        <v>0</v>
      </c>
      <c r="T339" s="7"/>
      <c r="U339" s="34"/>
      <c r="V339" s="34"/>
      <c r="W339" s="34"/>
      <c r="X339" s="34"/>
      <c r="Y339" s="34"/>
      <c r="Z339" s="64">
        <f t="shared" si="535"/>
        <v>0</v>
      </c>
      <c r="AA339" s="7">
        <f t="shared" si="584"/>
        <v>0</v>
      </c>
      <c r="AB339" s="64">
        <f t="shared" si="584"/>
        <v>0</v>
      </c>
      <c r="AC339" s="7"/>
      <c r="AD339" s="66">
        <f t="shared" si="583"/>
        <v>0</v>
      </c>
      <c r="AE339" s="7">
        <f t="shared" si="585"/>
        <v>9437241.1799999997</v>
      </c>
      <c r="AF339" s="64">
        <f t="shared" si="585"/>
        <v>9437241.1799999997</v>
      </c>
      <c r="AG339" s="7"/>
      <c r="AH339" s="66">
        <f t="shared" si="586"/>
        <v>9437241.1799999997</v>
      </c>
      <c r="AI339" s="7"/>
    </row>
    <row r="340" spans="1:35" ht="53.25" hidden="1" customHeight="1" outlineLevel="4" x14ac:dyDescent="0.25">
      <c r="A340" s="20" t="s">
        <v>13</v>
      </c>
      <c r="B340" s="9"/>
      <c r="C340" s="9"/>
      <c r="D340" s="9"/>
      <c r="E340" s="17" t="s">
        <v>74</v>
      </c>
      <c r="F340" s="17" t="s">
        <v>90</v>
      </c>
      <c r="G340" s="17" t="s">
        <v>85</v>
      </c>
      <c r="H340" s="17" t="s">
        <v>0</v>
      </c>
      <c r="I340" s="9" t="s">
        <v>454</v>
      </c>
      <c r="J340" s="9" t="s">
        <v>14</v>
      </c>
      <c r="K340" s="7"/>
      <c r="L340" s="7"/>
      <c r="M340" s="7"/>
      <c r="N340" s="34"/>
      <c r="O340" s="34"/>
      <c r="P340" s="34"/>
      <c r="Q340" s="34"/>
      <c r="R340" s="34"/>
      <c r="S340" s="7">
        <f t="shared" si="584"/>
        <v>0</v>
      </c>
      <c r="T340" s="7"/>
      <c r="U340" s="34"/>
      <c r="V340" s="34"/>
      <c r="W340" s="34"/>
      <c r="X340" s="34"/>
      <c r="Y340" s="34"/>
      <c r="Z340" s="64">
        <f t="shared" si="535"/>
        <v>0</v>
      </c>
      <c r="AA340" s="7">
        <f t="shared" si="584"/>
        <v>0</v>
      </c>
      <c r="AB340" s="64">
        <f t="shared" si="584"/>
        <v>0</v>
      </c>
      <c r="AC340" s="7"/>
      <c r="AD340" s="66">
        <f t="shared" si="583"/>
        <v>0</v>
      </c>
      <c r="AE340" s="7">
        <f t="shared" si="585"/>
        <v>9437241.1799999997</v>
      </c>
      <c r="AF340" s="64">
        <f t="shared" si="585"/>
        <v>9437241.1799999997</v>
      </c>
      <c r="AG340" s="7"/>
      <c r="AH340" s="66">
        <f t="shared" si="586"/>
        <v>9437241.1799999997</v>
      </c>
      <c r="AI340" s="7"/>
    </row>
    <row r="341" spans="1:35" ht="53.25" hidden="1" customHeight="1" outlineLevel="4" x14ac:dyDescent="0.25">
      <c r="A341" s="20" t="s">
        <v>15</v>
      </c>
      <c r="B341" s="9"/>
      <c r="C341" s="9"/>
      <c r="D341" s="9"/>
      <c r="E341" s="17" t="s">
        <v>74</v>
      </c>
      <c r="F341" s="17" t="s">
        <v>90</v>
      </c>
      <c r="G341" s="17" t="s">
        <v>85</v>
      </c>
      <c r="H341" s="17" t="s">
        <v>0</v>
      </c>
      <c r="I341" s="9" t="s">
        <v>454</v>
      </c>
      <c r="J341" s="9" t="s">
        <v>16</v>
      </c>
      <c r="K341" s="7"/>
      <c r="L341" s="7"/>
      <c r="M341" s="7"/>
      <c r="N341" s="34"/>
      <c r="O341" s="34"/>
      <c r="P341" s="34"/>
      <c r="Q341" s="34"/>
      <c r="R341" s="34"/>
      <c r="S341" s="7">
        <v>0</v>
      </c>
      <c r="T341" s="7"/>
      <c r="U341" s="34"/>
      <c r="V341" s="34"/>
      <c r="W341" s="34"/>
      <c r="X341" s="34"/>
      <c r="Y341" s="34"/>
      <c r="Z341" s="64">
        <f t="shared" si="535"/>
        <v>0</v>
      </c>
      <c r="AA341" s="7">
        <v>0</v>
      </c>
      <c r="AB341" s="64">
        <v>0</v>
      </c>
      <c r="AC341" s="7"/>
      <c r="AD341" s="66">
        <f t="shared" si="583"/>
        <v>0</v>
      </c>
      <c r="AE341" s="1">
        <v>9437241.1799999997</v>
      </c>
      <c r="AF341" s="66">
        <v>9437241.1799999997</v>
      </c>
      <c r="AG341" s="7"/>
      <c r="AH341" s="66">
        <f t="shared" si="586"/>
        <v>9437241.1799999997</v>
      </c>
      <c r="AI341" s="7"/>
    </row>
    <row r="342" spans="1:35" ht="27.75" hidden="1" customHeight="1" outlineLevel="1" x14ac:dyDescent="0.25">
      <c r="A342" s="16" t="s">
        <v>476</v>
      </c>
      <c r="B342" s="9" t="s">
        <v>0</v>
      </c>
      <c r="C342" s="9" t="s">
        <v>361</v>
      </c>
      <c r="D342" s="9" t="s">
        <v>139</v>
      </c>
      <c r="E342" s="17" t="s">
        <v>74</v>
      </c>
      <c r="F342" s="17" t="s">
        <v>90</v>
      </c>
      <c r="G342" s="17" t="s">
        <v>85</v>
      </c>
      <c r="H342" s="17" t="s">
        <v>0</v>
      </c>
      <c r="I342" s="9" t="s">
        <v>102</v>
      </c>
      <c r="J342" s="9"/>
      <c r="K342" s="7">
        <f t="shared" ref="K342:AI344" si="587">K343</f>
        <v>314500</v>
      </c>
      <c r="L342" s="7">
        <f t="shared" si="587"/>
        <v>314500</v>
      </c>
      <c r="M342" s="7">
        <f t="shared" si="587"/>
        <v>0</v>
      </c>
      <c r="N342" s="34">
        <f t="shared" si="587"/>
        <v>0</v>
      </c>
      <c r="O342" s="34">
        <f t="shared" si="587"/>
        <v>0</v>
      </c>
      <c r="P342" s="34">
        <f t="shared" si="587"/>
        <v>0</v>
      </c>
      <c r="Q342" s="34">
        <f t="shared" si="587"/>
        <v>0</v>
      </c>
      <c r="R342" s="34">
        <f t="shared" si="587"/>
        <v>0</v>
      </c>
      <c r="S342" s="7">
        <f t="shared" si="587"/>
        <v>314500</v>
      </c>
      <c r="T342" s="7">
        <f t="shared" si="587"/>
        <v>0</v>
      </c>
      <c r="U342" s="34">
        <f t="shared" si="587"/>
        <v>0</v>
      </c>
      <c r="V342" s="34">
        <f t="shared" si="587"/>
        <v>0</v>
      </c>
      <c r="W342" s="34">
        <f t="shared" si="587"/>
        <v>0</v>
      </c>
      <c r="X342" s="34">
        <f t="shared" si="587"/>
        <v>0</v>
      </c>
      <c r="Y342" s="34">
        <f t="shared" si="587"/>
        <v>0</v>
      </c>
      <c r="Z342" s="64">
        <f t="shared" ref="Z342:Z405" si="588">S342+T342</f>
        <v>314500</v>
      </c>
      <c r="AA342" s="7">
        <f t="shared" si="587"/>
        <v>0</v>
      </c>
      <c r="AB342" s="64">
        <f t="shared" si="587"/>
        <v>0</v>
      </c>
      <c r="AC342" s="7">
        <f t="shared" si="587"/>
        <v>0</v>
      </c>
      <c r="AD342" s="64">
        <f t="shared" si="587"/>
        <v>0</v>
      </c>
      <c r="AE342" s="7">
        <f t="shared" si="587"/>
        <v>0</v>
      </c>
      <c r="AF342" s="64">
        <f t="shared" si="587"/>
        <v>0</v>
      </c>
      <c r="AG342" s="7">
        <f t="shared" si="587"/>
        <v>0</v>
      </c>
      <c r="AH342" s="64">
        <f t="shared" si="587"/>
        <v>0</v>
      </c>
      <c r="AI342" s="7">
        <f t="shared" si="587"/>
        <v>0</v>
      </c>
    </row>
    <row r="343" spans="1:35" ht="51" hidden="1" customHeight="1" outlineLevel="2" x14ac:dyDescent="0.25">
      <c r="A343" s="18" t="s">
        <v>164</v>
      </c>
      <c r="B343" s="9" t="s">
        <v>0</v>
      </c>
      <c r="C343" s="9" t="s">
        <v>361</v>
      </c>
      <c r="D343" s="9" t="s">
        <v>12</v>
      </c>
      <c r="E343" s="17" t="s">
        <v>74</v>
      </c>
      <c r="F343" s="17" t="s">
        <v>90</v>
      </c>
      <c r="G343" s="17" t="s">
        <v>85</v>
      </c>
      <c r="H343" s="17" t="s">
        <v>0</v>
      </c>
      <c r="I343" s="9" t="s">
        <v>102</v>
      </c>
      <c r="J343" s="9" t="s">
        <v>12</v>
      </c>
      <c r="K343" s="7">
        <f t="shared" si="587"/>
        <v>314500</v>
      </c>
      <c r="L343" s="7">
        <f t="shared" si="587"/>
        <v>314500</v>
      </c>
      <c r="M343" s="7">
        <f t="shared" si="587"/>
        <v>0</v>
      </c>
      <c r="N343" s="34">
        <f t="shared" si="587"/>
        <v>0</v>
      </c>
      <c r="O343" s="34">
        <f t="shared" si="587"/>
        <v>0</v>
      </c>
      <c r="P343" s="34">
        <f t="shared" si="587"/>
        <v>0</v>
      </c>
      <c r="Q343" s="34">
        <f t="shared" si="587"/>
        <v>0</v>
      </c>
      <c r="R343" s="34">
        <f t="shared" si="587"/>
        <v>0</v>
      </c>
      <c r="S343" s="7">
        <f t="shared" si="587"/>
        <v>314500</v>
      </c>
      <c r="T343" s="7">
        <f t="shared" si="587"/>
        <v>0</v>
      </c>
      <c r="U343" s="34">
        <f t="shared" si="587"/>
        <v>0</v>
      </c>
      <c r="V343" s="34">
        <f t="shared" si="587"/>
        <v>0</v>
      </c>
      <c r="W343" s="34">
        <f t="shared" si="587"/>
        <v>0</v>
      </c>
      <c r="X343" s="34">
        <f t="shared" si="587"/>
        <v>0</v>
      </c>
      <c r="Y343" s="34">
        <f t="shared" si="587"/>
        <v>0</v>
      </c>
      <c r="Z343" s="64">
        <f t="shared" si="588"/>
        <v>314500</v>
      </c>
      <c r="AA343" s="7">
        <f t="shared" si="587"/>
        <v>0</v>
      </c>
      <c r="AB343" s="64">
        <f t="shared" si="587"/>
        <v>0</v>
      </c>
      <c r="AC343" s="7">
        <f t="shared" si="587"/>
        <v>0</v>
      </c>
      <c r="AD343" s="64">
        <f t="shared" si="587"/>
        <v>0</v>
      </c>
      <c r="AE343" s="7">
        <f t="shared" si="587"/>
        <v>0</v>
      </c>
      <c r="AF343" s="64">
        <f t="shared" si="587"/>
        <v>0</v>
      </c>
      <c r="AG343" s="7">
        <f t="shared" si="587"/>
        <v>0</v>
      </c>
      <c r="AH343" s="64">
        <f t="shared" si="587"/>
        <v>0</v>
      </c>
      <c r="AI343" s="7">
        <f t="shared" si="587"/>
        <v>0</v>
      </c>
    </row>
    <row r="344" spans="1:35" ht="27.75" hidden="1" customHeight="1" outlineLevel="3" x14ac:dyDescent="0.25">
      <c r="A344" s="18" t="s">
        <v>165</v>
      </c>
      <c r="B344" s="9" t="s">
        <v>0</v>
      </c>
      <c r="C344" s="9" t="s">
        <v>361</v>
      </c>
      <c r="D344" s="9" t="s">
        <v>14</v>
      </c>
      <c r="E344" s="17" t="s">
        <v>74</v>
      </c>
      <c r="F344" s="17" t="s">
        <v>90</v>
      </c>
      <c r="G344" s="17" t="s">
        <v>85</v>
      </c>
      <c r="H344" s="17" t="s">
        <v>0</v>
      </c>
      <c r="I344" s="9" t="s">
        <v>102</v>
      </c>
      <c r="J344" s="9" t="s">
        <v>14</v>
      </c>
      <c r="K344" s="7">
        <f t="shared" si="587"/>
        <v>314500</v>
      </c>
      <c r="L344" s="7">
        <f t="shared" si="587"/>
        <v>314500</v>
      </c>
      <c r="M344" s="7">
        <f t="shared" si="587"/>
        <v>0</v>
      </c>
      <c r="N344" s="34">
        <f t="shared" si="587"/>
        <v>0</v>
      </c>
      <c r="O344" s="34">
        <f t="shared" si="587"/>
        <v>0</v>
      </c>
      <c r="P344" s="34">
        <f t="shared" si="587"/>
        <v>0</v>
      </c>
      <c r="Q344" s="34">
        <f t="shared" si="587"/>
        <v>0</v>
      </c>
      <c r="R344" s="34">
        <f t="shared" si="587"/>
        <v>0</v>
      </c>
      <c r="S344" s="7">
        <f t="shared" si="587"/>
        <v>314500</v>
      </c>
      <c r="T344" s="7">
        <f t="shared" si="587"/>
        <v>0</v>
      </c>
      <c r="U344" s="34">
        <f t="shared" si="587"/>
        <v>0</v>
      </c>
      <c r="V344" s="34">
        <f t="shared" si="587"/>
        <v>0</v>
      </c>
      <c r="W344" s="34">
        <f t="shared" si="587"/>
        <v>0</v>
      </c>
      <c r="X344" s="34">
        <f t="shared" si="587"/>
        <v>0</v>
      </c>
      <c r="Y344" s="34">
        <f t="shared" si="587"/>
        <v>0</v>
      </c>
      <c r="Z344" s="64">
        <f t="shared" si="588"/>
        <v>314500</v>
      </c>
      <c r="AA344" s="7">
        <f t="shared" si="587"/>
        <v>0</v>
      </c>
      <c r="AB344" s="64">
        <f t="shared" si="587"/>
        <v>0</v>
      </c>
      <c r="AC344" s="7">
        <f t="shared" si="587"/>
        <v>0</v>
      </c>
      <c r="AD344" s="64">
        <f t="shared" si="587"/>
        <v>0</v>
      </c>
      <c r="AE344" s="7">
        <f t="shared" si="587"/>
        <v>0</v>
      </c>
      <c r="AF344" s="64">
        <f t="shared" si="587"/>
        <v>0</v>
      </c>
      <c r="AG344" s="7">
        <f t="shared" si="587"/>
        <v>0</v>
      </c>
      <c r="AH344" s="64">
        <f t="shared" si="587"/>
        <v>0</v>
      </c>
      <c r="AI344" s="7">
        <f t="shared" si="587"/>
        <v>0</v>
      </c>
    </row>
    <row r="345" spans="1:35" ht="27.75" hidden="1" customHeight="1" outlineLevel="4" x14ac:dyDescent="0.25">
      <c r="A345" s="18" t="s">
        <v>166</v>
      </c>
      <c r="B345" s="9" t="s">
        <v>0</v>
      </c>
      <c r="C345" s="9" t="s">
        <v>361</v>
      </c>
      <c r="D345" s="9" t="s">
        <v>16</v>
      </c>
      <c r="E345" s="17" t="s">
        <v>74</v>
      </c>
      <c r="F345" s="17" t="s">
        <v>90</v>
      </c>
      <c r="G345" s="17" t="s">
        <v>85</v>
      </c>
      <c r="H345" s="17" t="s">
        <v>0</v>
      </c>
      <c r="I345" s="9" t="s">
        <v>102</v>
      </c>
      <c r="J345" s="9" t="s">
        <v>16</v>
      </c>
      <c r="K345" s="1">
        <v>314500</v>
      </c>
      <c r="L345" s="1">
        <v>314500</v>
      </c>
      <c r="M345" s="1"/>
      <c r="N345" s="36"/>
      <c r="O345" s="36"/>
      <c r="P345" s="36"/>
      <c r="Q345" s="36"/>
      <c r="R345" s="36"/>
      <c r="S345" s="1">
        <v>314500</v>
      </c>
      <c r="T345" s="1"/>
      <c r="U345" s="36"/>
      <c r="V345" s="36"/>
      <c r="W345" s="36"/>
      <c r="X345" s="36"/>
      <c r="Y345" s="36"/>
      <c r="Z345" s="64">
        <f t="shared" si="588"/>
        <v>314500</v>
      </c>
      <c r="AA345" s="1">
        <v>0</v>
      </c>
      <c r="AB345" s="66">
        <v>0</v>
      </c>
      <c r="AC345" s="1"/>
      <c r="AD345" s="66">
        <f t="shared" ref="AD345" si="589">AB345+AC345</f>
        <v>0</v>
      </c>
      <c r="AE345" s="1">
        <v>0</v>
      </c>
      <c r="AF345" s="66">
        <v>0</v>
      </c>
      <c r="AG345" s="1"/>
      <c r="AH345" s="66">
        <f t="shared" ref="AH345" si="590">AF345+AG345</f>
        <v>0</v>
      </c>
      <c r="AI345" s="1"/>
    </row>
    <row r="346" spans="1:35" ht="53.25" hidden="1" customHeight="1" outlineLevel="4" x14ac:dyDescent="0.25">
      <c r="A346" s="25" t="s">
        <v>270</v>
      </c>
      <c r="B346" s="9"/>
      <c r="C346" s="9"/>
      <c r="D346" s="9"/>
      <c r="E346" s="17" t="s">
        <v>74</v>
      </c>
      <c r="F346" s="17" t="s">
        <v>90</v>
      </c>
      <c r="G346" s="17" t="s">
        <v>85</v>
      </c>
      <c r="H346" s="17" t="s">
        <v>0</v>
      </c>
      <c r="I346" s="9" t="s">
        <v>105</v>
      </c>
      <c r="J346" s="9"/>
      <c r="K346" s="7">
        <f t="shared" ref="K346:AI348" si="591">K347</f>
        <v>0</v>
      </c>
      <c r="L346" s="7">
        <f t="shared" si="591"/>
        <v>0</v>
      </c>
      <c r="M346" s="7">
        <f t="shared" si="591"/>
        <v>0</v>
      </c>
      <c r="N346" s="34">
        <f t="shared" si="591"/>
        <v>0</v>
      </c>
      <c r="O346" s="34">
        <f t="shared" si="591"/>
        <v>0</v>
      </c>
      <c r="P346" s="34">
        <f t="shared" si="591"/>
        <v>0</v>
      </c>
      <c r="Q346" s="34">
        <f t="shared" si="591"/>
        <v>0</v>
      </c>
      <c r="R346" s="34">
        <f t="shared" si="591"/>
        <v>0</v>
      </c>
      <c r="S346" s="7">
        <f t="shared" si="591"/>
        <v>0</v>
      </c>
      <c r="T346" s="7">
        <f t="shared" si="591"/>
        <v>0</v>
      </c>
      <c r="U346" s="34">
        <f t="shared" si="591"/>
        <v>0</v>
      </c>
      <c r="V346" s="34">
        <f t="shared" si="591"/>
        <v>0</v>
      </c>
      <c r="W346" s="34">
        <f t="shared" si="591"/>
        <v>0</v>
      </c>
      <c r="X346" s="34">
        <f t="shared" si="591"/>
        <v>0</v>
      </c>
      <c r="Y346" s="34">
        <f t="shared" si="591"/>
        <v>0</v>
      </c>
      <c r="Z346" s="64">
        <f t="shared" si="588"/>
        <v>0</v>
      </c>
      <c r="AA346" s="7">
        <f t="shared" si="591"/>
        <v>0</v>
      </c>
      <c r="AB346" s="64">
        <f t="shared" si="591"/>
        <v>0</v>
      </c>
      <c r="AC346" s="7">
        <f t="shared" si="591"/>
        <v>0</v>
      </c>
      <c r="AD346" s="64">
        <f t="shared" si="591"/>
        <v>0</v>
      </c>
      <c r="AE346" s="7">
        <f t="shared" si="591"/>
        <v>0</v>
      </c>
      <c r="AF346" s="64">
        <f t="shared" si="591"/>
        <v>0</v>
      </c>
      <c r="AG346" s="7">
        <f t="shared" si="591"/>
        <v>0</v>
      </c>
      <c r="AH346" s="64">
        <f t="shared" si="591"/>
        <v>0</v>
      </c>
      <c r="AI346" s="7">
        <f t="shared" si="591"/>
        <v>0</v>
      </c>
    </row>
    <row r="347" spans="1:35" ht="53.25" hidden="1" customHeight="1" outlineLevel="4" x14ac:dyDescent="0.25">
      <c r="A347" s="18" t="s">
        <v>164</v>
      </c>
      <c r="B347" s="9"/>
      <c r="C347" s="9"/>
      <c r="D347" s="9"/>
      <c r="E347" s="17" t="s">
        <v>74</v>
      </c>
      <c r="F347" s="17" t="s">
        <v>90</v>
      </c>
      <c r="G347" s="17" t="s">
        <v>85</v>
      </c>
      <c r="H347" s="17" t="s">
        <v>0</v>
      </c>
      <c r="I347" s="9" t="s">
        <v>105</v>
      </c>
      <c r="J347" s="9" t="s">
        <v>12</v>
      </c>
      <c r="K347" s="7">
        <f t="shared" si="591"/>
        <v>0</v>
      </c>
      <c r="L347" s="7">
        <f t="shared" si="591"/>
        <v>0</v>
      </c>
      <c r="M347" s="7">
        <f t="shared" si="591"/>
        <v>0</v>
      </c>
      <c r="N347" s="34">
        <f t="shared" si="591"/>
        <v>0</v>
      </c>
      <c r="O347" s="34">
        <f t="shared" si="591"/>
        <v>0</v>
      </c>
      <c r="P347" s="34">
        <f t="shared" si="591"/>
        <v>0</v>
      </c>
      <c r="Q347" s="34">
        <f t="shared" si="591"/>
        <v>0</v>
      </c>
      <c r="R347" s="34">
        <f t="shared" si="591"/>
        <v>0</v>
      </c>
      <c r="S347" s="7">
        <f t="shared" si="591"/>
        <v>0</v>
      </c>
      <c r="T347" s="7">
        <f t="shared" si="591"/>
        <v>0</v>
      </c>
      <c r="U347" s="34">
        <f t="shared" si="591"/>
        <v>0</v>
      </c>
      <c r="V347" s="34">
        <f t="shared" si="591"/>
        <v>0</v>
      </c>
      <c r="W347" s="34">
        <f t="shared" si="591"/>
        <v>0</v>
      </c>
      <c r="X347" s="34">
        <f t="shared" si="591"/>
        <v>0</v>
      </c>
      <c r="Y347" s="34">
        <f t="shared" si="591"/>
        <v>0</v>
      </c>
      <c r="Z347" s="64">
        <f t="shared" si="588"/>
        <v>0</v>
      </c>
      <c r="AA347" s="7">
        <f t="shared" si="591"/>
        <v>0</v>
      </c>
      <c r="AB347" s="64">
        <f t="shared" si="591"/>
        <v>0</v>
      </c>
      <c r="AC347" s="7">
        <f t="shared" si="591"/>
        <v>0</v>
      </c>
      <c r="AD347" s="64">
        <f t="shared" si="591"/>
        <v>0</v>
      </c>
      <c r="AE347" s="7">
        <f t="shared" si="591"/>
        <v>0</v>
      </c>
      <c r="AF347" s="64">
        <f t="shared" si="591"/>
        <v>0</v>
      </c>
      <c r="AG347" s="7">
        <f t="shared" si="591"/>
        <v>0</v>
      </c>
      <c r="AH347" s="64">
        <f t="shared" si="591"/>
        <v>0</v>
      </c>
      <c r="AI347" s="7">
        <f t="shared" si="591"/>
        <v>0</v>
      </c>
    </row>
    <row r="348" spans="1:35" ht="53.25" hidden="1" customHeight="1" outlineLevel="4" x14ac:dyDescent="0.25">
      <c r="A348" s="18" t="s">
        <v>165</v>
      </c>
      <c r="B348" s="9"/>
      <c r="C348" s="9"/>
      <c r="D348" s="9"/>
      <c r="E348" s="17" t="s">
        <v>74</v>
      </c>
      <c r="F348" s="17" t="s">
        <v>90</v>
      </c>
      <c r="G348" s="17" t="s">
        <v>85</v>
      </c>
      <c r="H348" s="17" t="s">
        <v>0</v>
      </c>
      <c r="I348" s="9" t="s">
        <v>105</v>
      </c>
      <c r="J348" s="9" t="s">
        <v>14</v>
      </c>
      <c r="K348" s="7">
        <f t="shared" si="591"/>
        <v>0</v>
      </c>
      <c r="L348" s="7">
        <f t="shared" si="591"/>
        <v>0</v>
      </c>
      <c r="M348" s="7">
        <f t="shared" si="591"/>
        <v>0</v>
      </c>
      <c r="N348" s="34">
        <f t="shared" si="591"/>
        <v>0</v>
      </c>
      <c r="O348" s="34">
        <f t="shared" si="591"/>
        <v>0</v>
      </c>
      <c r="P348" s="34">
        <f t="shared" si="591"/>
        <v>0</v>
      </c>
      <c r="Q348" s="34">
        <f t="shared" si="591"/>
        <v>0</v>
      </c>
      <c r="R348" s="34">
        <f t="shared" si="591"/>
        <v>0</v>
      </c>
      <c r="S348" s="7">
        <f t="shared" si="591"/>
        <v>0</v>
      </c>
      <c r="T348" s="7">
        <f t="shared" si="591"/>
        <v>0</v>
      </c>
      <c r="U348" s="34">
        <f t="shared" si="591"/>
        <v>0</v>
      </c>
      <c r="V348" s="34">
        <f t="shared" si="591"/>
        <v>0</v>
      </c>
      <c r="W348" s="34">
        <f t="shared" si="591"/>
        <v>0</v>
      </c>
      <c r="X348" s="34">
        <f t="shared" si="591"/>
        <v>0</v>
      </c>
      <c r="Y348" s="34">
        <f t="shared" si="591"/>
        <v>0</v>
      </c>
      <c r="Z348" s="64">
        <f t="shared" si="588"/>
        <v>0</v>
      </c>
      <c r="AA348" s="7">
        <f t="shared" si="591"/>
        <v>0</v>
      </c>
      <c r="AB348" s="64">
        <f t="shared" si="591"/>
        <v>0</v>
      </c>
      <c r="AC348" s="7">
        <f t="shared" si="591"/>
        <v>0</v>
      </c>
      <c r="AD348" s="64">
        <f t="shared" si="591"/>
        <v>0</v>
      </c>
      <c r="AE348" s="7">
        <f t="shared" si="591"/>
        <v>0</v>
      </c>
      <c r="AF348" s="64">
        <f t="shared" si="591"/>
        <v>0</v>
      </c>
      <c r="AG348" s="7">
        <f t="shared" si="591"/>
        <v>0</v>
      </c>
      <c r="AH348" s="64">
        <f t="shared" si="591"/>
        <v>0</v>
      </c>
      <c r="AI348" s="7">
        <f t="shared" si="591"/>
        <v>0</v>
      </c>
    </row>
    <row r="349" spans="1:35" ht="53.25" hidden="1" customHeight="1" outlineLevel="4" x14ac:dyDescent="0.25">
      <c r="A349" s="18" t="s">
        <v>166</v>
      </c>
      <c r="B349" s="9"/>
      <c r="C349" s="9"/>
      <c r="D349" s="9"/>
      <c r="E349" s="17" t="s">
        <v>74</v>
      </c>
      <c r="F349" s="17" t="s">
        <v>90</v>
      </c>
      <c r="G349" s="17" t="s">
        <v>85</v>
      </c>
      <c r="H349" s="17" t="s">
        <v>0</v>
      </c>
      <c r="I349" s="9" t="s">
        <v>105</v>
      </c>
      <c r="J349" s="9" t="s">
        <v>16</v>
      </c>
      <c r="K349" s="7">
        <v>0</v>
      </c>
      <c r="L349" s="7">
        <v>0</v>
      </c>
      <c r="M349" s="7">
        <v>0</v>
      </c>
      <c r="N349" s="34">
        <v>0</v>
      </c>
      <c r="O349" s="34">
        <v>0</v>
      </c>
      <c r="P349" s="34">
        <v>0</v>
      </c>
      <c r="Q349" s="34">
        <v>0</v>
      </c>
      <c r="R349" s="34">
        <v>0</v>
      </c>
      <c r="S349" s="7">
        <v>0</v>
      </c>
      <c r="T349" s="7">
        <v>0</v>
      </c>
      <c r="U349" s="34">
        <v>0</v>
      </c>
      <c r="V349" s="34">
        <v>0</v>
      </c>
      <c r="W349" s="34">
        <v>0</v>
      </c>
      <c r="X349" s="34">
        <v>0</v>
      </c>
      <c r="Y349" s="34">
        <v>0</v>
      </c>
      <c r="Z349" s="64">
        <f t="shared" si="588"/>
        <v>0</v>
      </c>
      <c r="AA349" s="7">
        <v>0</v>
      </c>
      <c r="AB349" s="64">
        <v>0</v>
      </c>
      <c r="AC349" s="7">
        <v>0</v>
      </c>
      <c r="AD349" s="64">
        <v>0</v>
      </c>
      <c r="AE349" s="7">
        <v>0</v>
      </c>
      <c r="AF349" s="64">
        <v>0</v>
      </c>
      <c r="AG349" s="7">
        <v>0</v>
      </c>
      <c r="AH349" s="64">
        <v>0</v>
      </c>
      <c r="AI349" s="7">
        <v>0</v>
      </c>
    </row>
    <row r="350" spans="1:35" ht="34.5" hidden="1" customHeight="1" outlineLevel="4" x14ac:dyDescent="0.25">
      <c r="A350" s="16" t="s">
        <v>158</v>
      </c>
      <c r="B350" s="9"/>
      <c r="C350" s="9"/>
      <c r="D350" s="9"/>
      <c r="E350" s="17" t="s">
        <v>74</v>
      </c>
      <c r="F350" s="17" t="s">
        <v>90</v>
      </c>
      <c r="G350" s="17" t="s">
        <v>85</v>
      </c>
      <c r="H350" s="17" t="s">
        <v>0</v>
      </c>
      <c r="I350" s="9" t="s">
        <v>110</v>
      </c>
      <c r="J350" s="9"/>
      <c r="K350" s="7">
        <f t="shared" ref="K350:AI352" si="592">K351</f>
        <v>215887.1</v>
      </c>
      <c r="L350" s="7">
        <f t="shared" si="592"/>
        <v>215887.1</v>
      </c>
      <c r="M350" s="7">
        <f t="shared" si="592"/>
        <v>0.9</v>
      </c>
      <c r="N350" s="34">
        <f t="shared" si="592"/>
        <v>0.9</v>
      </c>
      <c r="O350" s="34">
        <f t="shared" si="592"/>
        <v>0</v>
      </c>
      <c r="P350" s="34">
        <f t="shared" si="592"/>
        <v>0</v>
      </c>
      <c r="Q350" s="34">
        <f t="shared" si="592"/>
        <v>0</v>
      </c>
      <c r="R350" s="34">
        <f t="shared" si="592"/>
        <v>0</v>
      </c>
      <c r="S350" s="7">
        <f t="shared" si="592"/>
        <v>215888</v>
      </c>
      <c r="T350" s="7">
        <f t="shared" si="592"/>
        <v>0</v>
      </c>
      <c r="U350" s="34">
        <f t="shared" si="592"/>
        <v>0</v>
      </c>
      <c r="V350" s="34">
        <f t="shared" si="592"/>
        <v>0</v>
      </c>
      <c r="W350" s="34">
        <f t="shared" si="592"/>
        <v>0</v>
      </c>
      <c r="X350" s="34">
        <f t="shared" si="592"/>
        <v>0</v>
      </c>
      <c r="Y350" s="34">
        <f t="shared" si="592"/>
        <v>0</v>
      </c>
      <c r="Z350" s="64">
        <f t="shared" si="588"/>
        <v>215888</v>
      </c>
      <c r="AA350" s="7">
        <f t="shared" si="592"/>
        <v>215887.1</v>
      </c>
      <c r="AB350" s="64">
        <f t="shared" si="592"/>
        <v>215887.1</v>
      </c>
      <c r="AC350" s="7">
        <f t="shared" si="592"/>
        <v>0</v>
      </c>
      <c r="AD350" s="64">
        <f t="shared" si="592"/>
        <v>215887.1</v>
      </c>
      <c r="AE350" s="7">
        <f t="shared" si="592"/>
        <v>207284.95</v>
      </c>
      <c r="AF350" s="64">
        <f t="shared" si="592"/>
        <v>207284.95</v>
      </c>
      <c r="AG350" s="7">
        <f t="shared" si="592"/>
        <v>0</v>
      </c>
      <c r="AH350" s="64">
        <f t="shared" si="592"/>
        <v>207284.95</v>
      </c>
      <c r="AI350" s="7">
        <f t="shared" si="592"/>
        <v>0</v>
      </c>
    </row>
    <row r="351" spans="1:35" ht="53.25" hidden="1" customHeight="1" outlineLevel="4" x14ac:dyDescent="0.25">
      <c r="A351" s="18" t="s">
        <v>208</v>
      </c>
      <c r="B351" s="9"/>
      <c r="C351" s="9"/>
      <c r="D351" s="9"/>
      <c r="E351" s="17" t="s">
        <v>74</v>
      </c>
      <c r="F351" s="17" t="s">
        <v>90</v>
      </c>
      <c r="G351" s="17" t="s">
        <v>85</v>
      </c>
      <c r="H351" s="17" t="s">
        <v>0</v>
      </c>
      <c r="I351" s="9" t="s">
        <v>110</v>
      </c>
      <c r="J351" s="9" t="s">
        <v>25</v>
      </c>
      <c r="K351" s="7">
        <f t="shared" si="592"/>
        <v>215887.1</v>
      </c>
      <c r="L351" s="7">
        <f t="shared" si="592"/>
        <v>215887.1</v>
      </c>
      <c r="M351" s="7">
        <f t="shared" si="592"/>
        <v>0.9</v>
      </c>
      <c r="N351" s="34">
        <f t="shared" si="592"/>
        <v>0.9</v>
      </c>
      <c r="O351" s="34">
        <f t="shared" si="592"/>
        <v>0</v>
      </c>
      <c r="P351" s="34">
        <f t="shared" si="592"/>
        <v>0</v>
      </c>
      <c r="Q351" s="34">
        <f t="shared" si="592"/>
        <v>0</v>
      </c>
      <c r="R351" s="34">
        <f t="shared" si="592"/>
        <v>0</v>
      </c>
      <c r="S351" s="7">
        <f t="shared" si="592"/>
        <v>215888</v>
      </c>
      <c r="T351" s="7">
        <f t="shared" si="592"/>
        <v>0</v>
      </c>
      <c r="U351" s="34">
        <f t="shared" si="592"/>
        <v>0</v>
      </c>
      <c r="V351" s="34">
        <f t="shared" si="592"/>
        <v>0</v>
      </c>
      <c r="W351" s="34">
        <f t="shared" si="592"/>
        <v>0</v>
      </c>
      <c r="X351" s="34">
        <f t="shared" si="592"/>
        <v>0</v>
      </c>
      <c r="Y351" s="34">
        <f t="shared" si="592"/>
        <v>0</v>
      </c>
      <c r="Z351" s="64">
        <f t="shared" si="588"/>
        <v>215888</v>
      </c>
      <c r="AA351" s="7">
        <f t="shared" si="592"/>
        <v>215887.1</v>
      </c>
      <c r="AB351" s="64">
        <f t="shared" si="592"/>
        <v>215887.1</v>
      </c>
      <c r="AC351" s="7">
        <f t="shared" si="592"/>
        <v>0</v>
      </c>
      <c r="AD351" s="64">
        <f t="shared" si="592"/>
        <v>215887.1</v>
      </c>
      <c r="AE351" s="7">
        <f t="shared" si="592"/>
        <v>207284.95</v>
      </c>
      <c r="AF351" s="64">
        <f t="shared" si="592"/>
        <v>207284.95</v>
      </c>
      <c r="AG351" s="7">
        <f t="shared" si="592"/>
        <v>0</v>
      </c>
      <c r="AH351" s="64">
        <f t="shared" si="592"/>
        <v>207284.95</v>
      </c>
      <c r="AI351" s="7">
        <f t="shared" si="592"/>
        <v>0</v>
      </c>
    </row>
    <row r="352" spans="1:35" ht="38.25" hidden="1" customHeight="1" outlineLevel="4" x14ac:dyDescent="0.25">
      <c r="A352" s="18" t="s">
        <v>209</v>
      </c>
      <c r="B352" s="9"/>
      <c r="C352" s="9"/>
      <c r="D352" s="9"/>
      <c r="E352" s="17" t="s">
        <v>74</v>
      </c>
      <c r="F352" s="17" t="s">
        <v>90</v>
      </c>
      <c r="G352" s="17" t="s">
        <v>85</v>
      </c>
      <c r="H352" s="17" t="s">
        <v>0</v>
      </c>
      <c r="I352" s="9" t="s">
        <v>110</v>
      </c>
      <c r="J352" s="9" t="s">
        <v>26</v>
      </c>
      <c r="K352" s="7">
        <f t="shared" si="592"/>
        <v>215887.1</v>
      </c>
      <c r="L352" s="7">
        <f t="shared" si="592"/>
        <v>215887.1</v>
      </c>
      <c r="M352" s="7">
        <f t="shared" si="592"/>
        <v>0.9</v>
      </c>
      <c r="N352" s="34">
        <f t="shared" si="592"/>
        <v>0.9</v>
      </c>
      <c r="O352" s="34">
        <f t="shared" si="592"/>
        <v>0</v>
      </c>
      <c r="P352" s="34">
        <f t="shared" si="592"/>
        <v>0</v>
      </c>
      <c r="Q352" s="34">
        <f t="shared" si="592"/>
        <v>0</v>
      </c>
      <c r="R352" s="34">
        <f t="shared" si="592"/>
        <v>0</v>
      </c>
      <c r="S352" s="7">
        <f t="shared" si="592"/>
        <v>215888</v>
      </c>
      <c r="T352" s="7">
        <f t="shared" si="592"/>
        <v>0</v>
      </c>
      <c r="U352" s="34">
        <f t="shared" si="592"/>
        <v>0</v>
      </c>
      <c r="V352" s="34">
        <f t="shared" si="592"/>
        <v>0</v>
      </c>
      <c r="W352" s="34">
        <f t="shared" si="592"/>
        <v>0</v>
      </c>
      <c r="X352" s="34">
        <f t="shared" si="592"/>
        <v>0</v>
      </c>
      <c r="Y352" s="34">
        <f t="shared" si="592"/>
        <v>0</v>
      </c>
      <c r="Z352" s="64">
        <f t="shared" si="588"/>
        <v>215888</v>
      </c>
      <c r="AA352" s="7">
        <f t="shared" si="592"/>
        <v>215887.1</v>
      </c>
      <c r="AB352" s="64">
        <f t="shared" si="592"/>
        <v>215887.1</v>
      </c>
      <c r="AC352" s="7">
        <f t="shared" si="592"/>
        <v>0</v>
      </c>
      <c r="AD352" s="64">
        <f t="shared" si="592"/>
        <v>215887.1</v>
      </c>
      <c r="AE352" s="7">
        <f t="shared" si="592"/>
        <v>207284.95</v>
      </c>
      <c r="AF352" s="64">
        <f t="shared" si="592"/>
        <v>207284.95</v>
      </c>
      <c r="AG352" s="7">
        <f t="shared" si="592"/>
        <v>0</v>
      </c>
      <c r="AH352" s="64">
        <f t="shared" si="592"/>
        <v>207284.95</v>
      </c>
      <c r="AI352" s="7">
        <f t="shared" si="592"/>
        <v>0</v>
      </c>
    </row>
    <row r="353" spans="1:35" ht="37.5" hidden="1" customHeight="1" outlineLevel="4" x14ac:dyDescent="0.25">
      <c r="A353" s="18" t="s">
        <v>218</v>
      </c>
      <c r="B353" s="9"/>
      <c r="C353" s="9"/>
      <c r="D353" s="9"/>
      <c r="E353" s="17" t="s">
        <v>74</v>
      </c>
      <c r="F353" s="17" t="s">
        <v>90</v>
      </c>
      <c r="G353" s="17" t="s">
        <v>85</v>
      </c>
      <c r="H353" s="17" t="s">
        <v>0</v>
      </c>
      <c r="I353" s="9" t="s">
        <v>110</v>
      </c>
      <c r="J353" s="9" t="s">
        <v>33</v>
      </c>
      <c r="K353" s="1">
        <v>215887.1</v>
      </c>
      <c r="L353" s="1">
        <v>215887.1</v>
      </c>
      <c r="M353" s="1">
        <f>SUM(N353:R353)</f>
        <v>0.9</v>
      </c>
      <c r="N353" s="36">
        <v>0.9</v>
      </c>
      <c r="O353" s="36"/>
      <c r="P353" s="36"/>
      <c r="Q353" s="36"/>
      <c r="R353" s="36"/>
      <c r="S353" s="1">
        <f>L353+M353</f>
        <v>215888</v>
      </c>
      <c r="T353" s="1"/>
      <c r="U353" s="36"/>
      <c r="V353" s="36"/>
      <c r="W353" s="36"/>
      <c r="X353" s="36"/>
      <c r="Y353" s="36"/>
      <c r="Z353" s="64">
        <f t="shared" si="588"/>
        <v>215888</v>
      </c>
      <c r="AA353" s="1">
        <v>215887.1</v>
      </c>
      <c r="AB353" s="66">
        <v>215887.1</v>
      </c>
      <c r="AC353" s="1"/>
      <c r="AD353" s="66">
        <f t="shared" ref="AD353" si="593">AB353+AC353</f>
        <v>215887.1</v>
      </c>
      <c r="AE353" s="1">
        <v>207284.95</v>
      </c>
      <c r="AF353" s="66">
        <v>207284.95</v>
      </c>
      <c r="AG353" s="1"/>
      <c r="AH353" s="66">
        <f t="shared" ref="AH353" si="594">AF353+AG353</f>
        <v>207284.95</v>
      </c>
      <c r="AI353" s="1"/>
    </row>
    <row r="354" spans="1:35" ht="53.25" hidden="1" customHeight="1" outlineLevel="4" x14ac:dyDescent="0.25">
      <c r="A354" s="16" t="s">
        <v>457</v>
      </c>
      <c r="B354" s="9"/>
      <c r="C354" s="9"/>
      <c r="D354" s="9"/>
      <c r="E354" s="17" t="s">
        <v>74</v>
      </c>
      <c r="F354" s="17" t="s">
        <v>91</v>
      </c>
      <c r="G354" s="17"/>
      <c r="H354" s="17"/>
      <c r="I354" s="9"/>
      <c r="J354" s="9"/>
      <c r="K354" s="7">
        <f t="shared" ref="K354:AI356" si="595">K355</f>
        <v>11655242.369999999</v>
      </c>
      <c r="L354" s="7">
        <f t="shared" si="595"/>
        <v>11655242.369999999</v>
      </c>
      <c r="M354" s="7">
        <f t="shared" si="595"/>
        <v>0</v>
      </c>
      <c r="N354" s="34">
        <f t="shared" si="595"/>
        <v>0</v>
      </c>
      <c r="O354" s="34">
        <f t="shared" si="595"/>
        <v>0</v>
      </c>
      <c r="P354" s="34">
        <f t="shared" si="595"/>
        <v>0</v>
      </c>
      <c r="Q354" s="34">
        <f t="shared" si="595"/>
        <v>0</v>
      </c>
      <c r="R354" s="34">
        <f t="shared" si="595"/>
        <v>0</v>
      </c>
      <c r="S354" s="7">
        <f t="shared" si="595"/>
        <v>11655242.369999999</v>
      </c>
      <c r="T354" s="7">
        <f t="shared" si="595"/>
        <v>0</v>
      </c>
      <c r="U354" s="34">
        <f t="shared" si="595"/>
        <v>0</v>
      </c>
      <c r="V354" s="34">
        <f t="shared" si="595"/>
        <v>0</v>
      </c>
      <c r="W354" s="34">
        <f t="shared" si="595"/>
        <v>0</v>
      </c>
      <c r="X354" s="34">
        <f t="shared" si="595"/>
        <v>0</v>
      </c>
      <c r="Y354" s="34">
        <f t="shared" si="595"/>
        <v>0</v>
      </c>
      <c r="Z354" s="64">
        <f t="shared" si="588"/>
        <v>11655242.369999999</v>
      </c>
      <c r="AA354" s="7">
        <f t="shared" si="595"/>
        <v>11013512.779999999</v>
      </c>
      <c r="AB354" s="64">
        <f t="shared" si="595"/>
        <v>11013512.779999999</v>
      </c>
      <c r="AC354" s="7">
        <f t="shared" si="595"/>
        <v>0</v>
      </c>
      <c r="AD354" s="64">
        <f t="shared" si="595"/>
        <v>11013512.779999999</v>
      </c>
      <c r="AE354" s="7">
        <f t="shared" si="595"/>
        <v>11359039.869999999</v>
      </c>
      <c r="AF354" s="64">
        <f t="shared" si="595"/>
        <v>11359039.869999999</v>
      </c>
      <c r="AG354" s="7">
        <f t="shared" si="595"/>
        <v>0</v>
      </c>
      <c r="AH354" s="64">
        <f t="shared" si="595"/>
        <v>11359039.869999999</v>
      </c>
      <c r="AI354" s="7">
        <f t="shared" si="595"/>
        <v>0</v>
      </c>
    </row>
    <row r="355" spans="1:35" ht="53.25" hidden="1" customHeight="1" outlineLevel="4" x14ac:dyDescent="0.25">
      <c r="A355" s="16" t="s">
        <v>478</v>
      </c>
      <c r="B355" s="9"/>
      <c r="C355" s="9"/>
      <c r="D355" s="9"/>
      <c r="E355" s="17" t="s">
        <v>74</v>
      </c>
      <c r="F355" s="17" t="s">
        <v>91</v>
      </c>
      <c r="G355" s="17" t="s">
        <v>85</v>
      </c>
      <c r="H355" s="17"/>
      <c r="I355" s="9"/>
      <c r="J355" s="9"/>
      <c r="K355" s="7">
        <f t="shared" si="595"/>
        <v>11655242.369999999</v>
      </c>
      <c r="L355" s="7">
        <f t="shared" si="595"/>
        <v>11655242.369999999</v>
      </c>
      <c r="M355" s="7">
        <f t="shared" si="595"/>
        <v>0</v>
      </c>
      <c r="N355" s="34">
        <f t="shared" si="595"/>
        <v>0</v>
      </c>
      <c r="O355" s="34">
        <f t="shared" si="595"/>
        <v>0</v>
      </c>
      <c r="P355" s="34">
        <f t="shared" si="595"/>
        <v>0</v>
      </c>
      <c r="Q355" s="34">
        <f t="shared" si="595"/>
        <v>0</v>
      </c>
      <c r="R355" s="34">
        <f t="shared" si="595"/>
        <v>0</v>
      </c>
      <c r="S355" s="7">
        <f t="shared" si="595"/>
        <v>11655242.369999999</v>
      </c>
      <c r="T355" s="7">
        <f t="shared" si="595"/>
        <v>0</v>
      </c>
      <c r="U355" s="34">
        <f t="shared" si="595"/>
        <v>0</v>
      </c>
      <c r="V355" s="34">
        <f t="shared" si="595"/>
        <v>0</v>
      </c>
      <c r="W355" s="34">
        <f t="shared" si="595"/>
        <v>0</v>
      </c>
      <c r="X355" s="34">
        <f t="shared" si="595"/>
        <v>0</v>
      </c>
      <c r="Y355" s="34">
        <f t="shared" si="595"/>
        <v>0</v>
      </c>
      <c r="Z355" s="64">
        <f t="shared" si="588"/>
        <v>11655242.369999999</v>
      </c>
      <c r="AA355" s="7">
        <f t="shared" si="595"/>
        <v>11013512.779999999</v>
      </c>
      <c r="AB355" s="64">
        <f t="shared" si="595"/>
        <v>11013512.779999999</v>
      </c>
      <c r="AC355" s="7">
        <f t="shared" si="595"/>
        <v>0</v>
      </c>
      <c r="AD355" s="64">
        <f t="shared" si="595"/>
        <v>11013512.779999999</v>
      </c>
      <c r="AE355" s="7">
        <f t="shared" si="595"/>
        <v>11359039.869999999</v>
      </c>
      <c r="AF355" s="64">
        <f t="shared" si="595"/>
        <v>11359039.869999999</v>
      </c>
      <c r="AG355" s="7">
        <f t="shared" si="595"/>
        <v>0</v>
      </c>
      <c r="AH355" s="64">
        <f t="shared" si="595"/>
        <v>11359039.869999999</v>
      </c>
      <c r="AI355" s="7">
        <f t="shared" si="595"/>
        <v>0</v>
      </c>
    </row>
    <row r="356" spans="1:35" ht="27.75" hidden="1" customHeight="1" outlineLevel="4" x14ac:dyDescent="0.25">
      <c r="A356" s="18" t="s">
        <v>309</v>
      </c>
      <c r="B356" s="9"/>
      <c r="C356" s="9"/>
      <c r="D356" s="9"/>
      <c r="E356" s="17" t="s">
        <v>74</v>
      </c>
      <c r="F356" s="17" t="s">
        <v>91</v>
      </c>
      <c r="G356" s="17" t="s">
        <v>85</v>
      </c>
      <c r="H356" s="17" t="s">
        <v>0</v>
      </c>
      <c r="I356" s="9"/>
      <c r="J356" s="9"/>
      <c r="K356" s="7">
        <f t="shared" si="595"/>
        <v>11655242.369999999</v>
      </c>
      <c r="L356" s="7">
        <f t="shared" si="595"/>
        <v>11655242.369999999</v>
      </c>
      <c r="M356" s="7">
        <f t="shared" si="595"/>
        <v>0</v>
      </c>
      <c r="N356" s="34">
        <f t="shared" si="595"/>
        <v>0</v>
      </c>
      <c r="O356" s="34">
        <f t="shared" si="595"/>
        <v>0</v>
      </c>
      <c r="P356" s="34">
        <f t="shared" si="595"/>
        <v>0</v>
      </c>
      <c r="Q356" s="34">
        <f t="shared" si="595"/>
        <v>0</v>
      </c>
      <c r="R356" s="34">
        <f t="shared" si="595"/>
        <v>0</v>
      </c>
      <c r="S356" s="7">
        <f t="shared" si="595"/>
        <v>11655242.369999999</v>
      </c>
      <c r="T356" s="7">
        <f t="shared" si="595"/>
        <v>0</v>
      </c>
      <c r="U356" s="34">
        <f t="shared" si="595"/>
        <v>0</v>
      </c>
      <c r="V356" s="34">
        <f t="shared" si="595"/>
        <v>0</v>
      </c>
      <c r="W356" s="34">
        <f t="shared" si="595"/>
        <v>0</v>
      </c>
      <c r="X356" s="34">
        <f t="shared" si="595"/>
        <v>0</v>
      </c>
      <c r="Y356" s="34">
        <f t="shared" si="595"/>
        <v>0</v>
      </c>
      <c r="Z356" s="64">
        <f t="shared" si="588"/>
        <v>11655242.369999999</v>
      </c>
      <c r="AA356" s="7">
        <f t="shared" si="595"/>
        <v>11013512.779999999</v>
      </c>
      <c r="AB356" s="64">
        <f t="shared" si="595"/>
        <v>11013512.779999999</v>
      </c>
      <c r="AC356" s="7">
        <f t="shared" si="595"/>
        <v>0</v>
      </c>
      <c r="AD356" s="64">
        <f t="shared" si="595"/>
        <v>11013512.779999999</v>
      </c>
      <c r="AE356" s="7">
        <f t="shared" si="595"/>
        <v>11359039.869999999</v>
      </c>
      <c r="AF356" s="64">
        <f t="shared" si="595"/>
        <v>11359039.869999999</v>
      </c>
      <c r="AG356" s="7">
        <f t="shared" si="595"/>
        <v>0</v>
      </c>
      <c r="AH356" s="64">
        <f t="shared" si="595"/>
        <v>11359039.869999999</v>
      </c>
      <c r="AI356" s="7">
        <f t="shared" si="595"/>
        <v>0</v>
      </c>
    </row>
    <row r="357" spans="1:35" ht="53.25" hidden="1" customHeight="1" outlineLevel="1" x14ac:dyDescent="0.25">
      <c r="A357" s="18" t="s">
        <v>362</v>
      </c>
      <c r="B357" s="9" t="s">
        <v>0</v>
      </c>
      <c r="C357" s="9" t="s">
        <v>363</v>
      </c>
      <c r="D357" s="9" t="s">
        <v>139</v>
      </c>
      <c r="E357" s="17" t="s">
        <v>74</v>
      </c>
      <c r="F357" s="17" t="s">
        <v>91</v>
      </c>
      <c r="G357" s="17" t="s">
        <v>85</v>
      </c>
      <c r="H357" s="17" t="s">
        <v>0</v>
      </c>
      <c r="I357" s="9">
        <v>80710</v>
      </c>
      <c r="J357" s="8"/>
      <c r="K357" s="7">
        <f t="shared" ref="K357:AE360" si="596">K361+K365</f>
        <v>11655242.369999999</v>
      </c>
      <c r="L357" s="7">
        <f t="shared" ref="L357:R359" si="597">L361+L365</f>
        <v>11655242.369999999</v>
      </c>
      <c r="M357" s="7">
        <f t="shared" si="597"/>
        <v>0</v>
      </c>
      <c r="N357" s="34">
        <f t="shared" si="597"/>
        <v>0</v>
      </c>
      <c r="O357" s="34">
        <f t="shared" ref="O357:P357" si="598">O361+O365</f>
        <v>0</v>
      </c>
      <c r="P357" s="34">
        <f t="shared" si="598"/>
        <v>0</v>
      </c>
      <c r="Q357" s="34">
        <f t="shared" ref="Q357" si="599">Q361+Q365</f>
        <v>0</v>
      </c>
      <c r="R357" s="34">
        <f t="shared" si="597"/>
        <v>0</v>
      </c>
      <c r="S357" s="7">
        <f t="shared" ref="S357:Y357" si="600">S361+S365</f>
        <v>11655242.369999999</v>
      </c>
      <c r="T357" s="7">
        <f t="shared" ref="T357:W357" si="601">T361+T365</f>
        <v>0</v>
      </c>
      <c r="U357" s="34">
        <f t="shared" si="601"/>
        <v>0</v>
      </c>
      <c r="V357" s="34">
        <f t="shared" si="601"/>
        <v>0</v>
      </c>
      <c r="W357" s="34">
        <f t="shared" si="601"/>
        <v>0</v>
      </c>
      <c r="X357" s="34">
        <f t="shared" si="600"/>
        <v>0</v>
      </c>
      <c r="Y357" s="34">
        <f t="shared" si="600"/>
        <v>0</v>
      </c>
      <c r="Z357" s="64">
        <f t="shared" si="588"/>
        <v>11655242.369999999</v>
      </c>
      <c r="AA357" s="7">
        <f t="shared" si="596"/>
        <v>11013512.779999999</v>
      </c>
      <c r="AB357" s="64">
        <f t="shared" ref="AB357:AC357" si="602">AB361+AB365</f>
        <v>11013512.779999999</v>
      </c>
      <c r="AC357" s="7">
        <f t="shared" si="602"/>
        <v>0</v>
      </c>
      <c r="AD357" s="64">
        <f t="shared" si="596"/>
        <v>11013512.779999999</v>
      </c>
      <c r="AE357" s="7">
        <f t="shared" si="596"/>
        <v>11359039.869999999</v>
      </c>
      <c r="AF357" s="64">
        <f t="shared" ref="AF357:AG357" si="603">AF361+AF365</f>
        <v>11359039.869999999</v>
      </c>
      <c r="AG357" s="7">
        <f t="shared" si="603"/>
        <v>0</v>
      </c>
      <c r="AH357" s="64">
        <f t="shared" ref="AH357:AI357" si="604">AH361+AH365</f>
        <v>11359039.869999999</v>
      </c>
      <c r="AI357" s="7">
        <f t="shared" si="604"/>
        <v>0</v>
      </c>
    </row>
    <row r="358" spans="1:35" ht="53.25" hidden="1" customHeight="1" outlineLevel="2" x14ac:dyDescent="0.25">
      <c r="A358" s="18" t="s">
        <v>208</v>
      </c>
      <c r="B358" s="9" t="s">
        <v>0</v>
      </c>
      <c r="C358" s="9" t="s">
        <v>363</v>
      </c>
      <c r="D358" s="9" t="s">
        <v>25</v>
      </c>
      <c r="E358" s="17" t="s">
        <v>74</v>
      </c>
      <c r="F358" s="17" t="s">
        <v>91</v>
      </c>
      <c r="G358" s="17" t="s">
        <v>85</v>
      </c>
      <c r="H358" s="17" t="s">
        <v>0</v>
      </c>
      <c r="I358" s="9">
        <v>80710</v>
      </c>
      <c r="J358" s="9" t="s">
        <v>25</v>
      </c>
      <c r="K358" s="7">
        <f t="shared" si="596"/>
        <v>11655242.369999999</v>
      </c>
      <c r="L358" s="7">
        <f t="shared" ref="L358:R358" si="605">L362+L366</f>
        <v>11655242.369999999</v>
      </c>
      <c r="M358" s="7">
        <f t="shared" si="597"/>
        <v>0</v>
      </c>
      <c r="N358" s="34">
        <f t="shared" ref="N358" si="606">N362+N366</f>
        <v>0</v>
      </c>
      <c r="O358" s="34">
        <f t="shared" si="597"/>
        <v>0</v>
      </c>
      <c r="P358" s="34">
        <f t="shared" ref="P358" si="607">P362+P366</f>
        <v>0</v>
      </c>
      <c r="Q358" s="34">
        <f t="shared" ref="Q358" si="608">Q362+Q366</f>
        <v>0</v>
      </c>
      <c r="R358" s="34">
        <f t="shared" si="605"/>
        <v>0</v>
      </c>
      <c r="S358" s="7">
        <f t="shared" ref="S358:Y358" si="609">S362+S366</f>
        <v>11655242.369999999</v>
      </c>
      <c r="T358" s="7">
        <f t="shared" ref="T358:W358" si="610">T362+T366</f>
        <v>0</v>
      </c>
      <c r="U358" s="34">
        <f t="shared" si="610"/>
        <v>0</v>
      </c>
      <c r="V358" s="34">
        <f t="shared" si="610"/>
        <v>0</v>
      </c>
      <c r="W358" s="34">
        <f t="shared" si="610"/>
        <v>0</v>
      </c>
      <c r="X358" s="34">
        <f t="shared" si="609"/>
        <v>0</v>
      </c>
      <c r="Y358" s="34">
        <f t="shared" si="609"/>
        <v>0</v>
      </c>
      <c r="Z358" s="64">
        <f t="shared" si="588"/>
        <v>11655242.369999999</v>
      </c>
      <c r="AA358" s="7">
        <f t="shared" si="596"/>
        <v>11013512.779999999</v>
      </c>
      <c r="AB358" s="64">
        <f t="shared" ref="AB358:AC358" si="611">AB362+AB366</f>
        <v>11013512.779999999</v>
      </c>
      <c r="AC358" s="7">
        <f t="shared" si="611"/>
        <v>0</v>
      </c>
      <c r="AD358" s="64">
        <f t="shared" si="596"/>
        <v>11013512.779999999</v>
      </c>
      <c r="AE358" s="7">
        <f t="shared" si="596"/>
        <v>11359039.869999999</v>
      </c>
      <c r="AF358" s="64">
        <f t="shared" ref="AF358:AG358" si="612">AF362+AF366</f>
        <v>11359039.869999999</v>
      </c>
      <c r="AG358" s="7">
        <f t="shared" si="612"/>
        <v>0</v>
      </c>
      <c r="AH358" s="64">
        <f t="shared" ref="AH358:AI358" si="613">AH362+AH366</f>
        <v>11359039.869999999</v>
      </c>
      <c r="AI358" s="7">
        <f t="shared" si="613"/>
        <v>0</v>
      </c>
    </row>
    <row r="359" spans="1:35" ht="33.75" hidden="1" customHeight="1" outlineLevel="3" x14ac:dyDescent="0.25">
      <c r="A359" s="18" t="s">
        <v>209</v>
      </c>
      <c r="B359" s="9" t="s">
        <v>0</v>
      </c>
      <c r="C359" s="9" t="s">
        <v>363</v>
      </c>
      <c r="D359" s="9" t="s">
        <v>26</v>
      </c>
      <c r="E359" s="17" t="s">
        <v>74</v>
      </c>
      <c r="F359" s="17" t="s">
        <v>91</v>
      </c>
      <c r="G359" s="17" t="s">
        <v>85</v>
      </c>
      <c r="H359" s="17" t="s">
        <v>0</v>
      </c>
      <c r="I359" s="9">
        <v>80710</v>
      </c>
      <c r="J359" s="9" t="s">
        <v>26</v>
      </c>
      <c r="K359" s="7">
        <f t="shared" si="596"/>
        <v>11655242.369999999</v>
      </c>
      <c r="L359" s="7">
        <f t="shared" ref="L359:R359" si="614">L363+L367</f>
        <v>11655242.369999999</v>
      </c>
      <c r="M359" s="7">
        <f t="shared" si="597"/>
        <v>0</v>
      </c>
      <c r="N359" s="34">
        <f t="shared" ref="N359" si="615">N363+N367</f>
        <v>0</v>
      </c>
      <c r="O359" s="34">
        <f t="shared" si="597"/>
        <v>0</v>
      </c>
      <c r="P359" s="34">
        <f t="shared" ref="P359" si="616">P363+P367</f>
        <v>0</v>
      </c>
      <c r="Q359" s="34">
        <f t="shared" ref="Q359" si="617">Q363+Q367</f>
        <v>0</v>
      </c>
      <c r="R359" s="34">
        <f t="shared" si="614"/>
        <v>0</v>
      </c>
      <c r="S359" s="7">
        <f t="shared" ref="S359:Y359" si="618">S363+S367</f>
        <v>11655242.369999999</v>
      </c>
      <c r="T359" s="7">
        <f t="shared" ref="T359:W359" si="619">T363+T367</f>
        <v>0</v>
      </c>
      <c r="U359" s="34">
        <f t="shared" si="619"/>
        <v>0</v>
      </c>
      <c r="V359" s="34">
        <f t="shared" si="619"/>
        <v>0</v>
      </c>
      <c r="W359" s="34">
        <f t="shared" si="619"/>
        <v>0</v>
      </c>
      <c r="X359" s="34">
        <f t="shared" si="618"/>
        <v>0</v>
      </c>
      <c r="Y359" s="34">
        <f t="shared" si="618"/>
        <v>0</v>
      </c>
      <c r="Z359" s="64">
        <f t="shared" si="588"/>
        <v>11655242.369999999</v>
      </c>
      <c r="AA359" s="7">
        <f t="shared" si="596"/>
        <v>11013512.779999999</v>
      </c>
      <c r="AB359" s="64">
        <f t="shared" ref="AB359:AC359" si="620">AB363+AB367</f>
        <v>11013512.779999999</v>
      </c>
      <c r="AC359" s="7">
        <f t="shared" si="620"/>
        <v>0</v>
      </c>
      <c r="AD359" s="64">
        <f t="shared" si="596"/>
        <v>11013512.779999999</v>
      </c>
      <c r="AE359" s="7">
        <f t="shared" si="596"/>
        <v>11359039.869999999</v>
      </c>
      <c r="AF359" s="64">
        <f t="shared" ref="AF359:AG359" si="621">AF363+AF367</f>
        <v>11359039.869999999</v>
      </c>
      <c r="AG359" s="7">
        <f t="shared" si="621"/>
        <v>0</v>
      </c>
      <c r="AH359" s="64">
        <f t="shared" ref="AH359:AI359" si="622">AH363+AH367</f>
        <v>11359039.869999999</v>
      </c>
      <c r="AI359" s="7">
        <f t="shared" si="622"/>
        <v>0</v>
      </c>
    </row>
    <row r="360" spans="1:35" ht="53.25" hidden="1" customHeight="1" outlineLevel="4" x14ac:dyDescent="0.25">
      <c r="A360" s="18" t="s">
        <v>210</v>
      </c>
      <c r="B360" s="9" t="s">
        <v>0</v>
      </c>
      <c r="C360" s="9" t="s">
        <v>363</v>
      </c>
      <c r="D360" s="9" t="s">
        <v>27</v>
      </c>
      <c r="E360" s="17" t="s">
        <v>74</v>
      </c>
      <c r="F360" s="17" t="s">
        <v>91</v>
      </c>
      <c r="G360" s="17" t="s">
        <v>85</v>
      </c>
      <c r="H360" s="17" t="s">
        <v>0</v>
      </c>
      <c r="I360" s="9">
        <v>80710</v>
      </c>
      <c r="J360" s="9" t="s">
        <v>27</v>
      </c>
      <c r="K360" s="7">
        <f t="shared" si="596"/>
        <v>11655242.369999999</v>
      </c>
      <c r="L360" s="7">
        <f t="shared" ref="L360:S360" si="623">L364+L368</f>
        <v>11655242.369999999</v>
      </c>
      <c r="M360" s="7"/>
      <c r="N360" s="34"/>
      <c r="O360" s="34"/>
      <c r="P360" s="34"/>
      <c r="Q360" s="34"/>
      <c r="R360" s="34"/>
      <c r="S360" s="7">
        <f t="shared" si="623"/>
        <v>11655242.369999999</v>
      </c>
      <c r="T360" s="7"/>
      <c r="U360" s="34"/>
      <c r="V360" s="34"/>
      <c r="W360" s="34"/>
      <c r="X360" s="34"/>
      <c r="Y360" s="34"/>
      <c r="Z360" s="64">
        <f t="shared" si="588"/>
        <v>11655242.369999999</v>
      </c>
      <c r="AA360" s="7">
        <f t="shared" si="596"/>
        <v>11013512.779999999</v>
      </c>
      <c r="AB360" s="64">
        <f t="shared" ref="AB360" si="624">AB364+AB368</f>
        <v>11013512.779999999</v>
      </c>
      <c r="AC360" s="7"/>
      <c r="AD360" s="66">
        <f t="shared" ref="AD360" si="625">AB360+AC360</f>
        <v>11013512.779999999</v>
      </c>
      <c r="AE360" s="7">
        <f t="shared" si="596"/>
        <v>11359039.869999999</v>
      </c>
      <c r="AF360" s="64">
        <f t="shared" ref="AF360" si="626">AF364+AF368</f>
        <v>11359039.869999999</v>
      </c>
      <c r="AG360" s="7"/>
      <c r="AH360" s="66">
        <f t="shared" ref="AH360" si="627">AF360+AG360</f>
        <v>11359039.869999999</v>
      </c>
      <c r="AI360" s="7"/>
    </row>
    <row r="361" spans="1:35" ht="53.25" hidden="1" customHeight="1" outlineLevel="4" x14ac:dyDescent="0.25">
      <c r="A361" s="18" t="s">
        <v>141</v>
      </c>
      <c r="B361" s="9"/>
      <c r="C361" s="9"/>
      <c r="D361" s="9"/>
      <c r="E361" s="17" t="s">
        <v>74</v>
      </c>
      <c r="F361" s="17" t="s">
        <v>91</v>
      </c>
      <c r="G361" s="17" t="s">
        <v>85</v>
      </c>
      <c r="H361" s="17" t="s">
        <v>0</v>
      </c>
      <c r="I361" s="8" t="s">
        <v>95</v>
      </c>
      <c r="J361" s="9"/>
      <c r="K361" s="7">
        <f t="shared" ref="K361:AI363" si="628">K362</f>
        <v>11220143.369999999</v>
      </c>
      <c r="L361" s="7">
        <f t="shared" si="628"/>
        <v>11220143.369999999</v>
      </c>
      <c r="M361" s="7">
        <f t="shared" si="628"/>
        <v>0</v>
      </c>
      <c r="N361" s="34">
        <f t="shared" si="628"/>
        <v>0</v>
      </c>
      <c r="O361" s="34">
        <f t="shared" si="628"/>
        <v>0</v>
      </c>
      <c r="P361" s="34">
        <f t="shared" si="628"/>
        <v>0</v>
      </c>
      <c r="Q361" s="34">
        <f t="shared" si="628"/>
        <v>0</v>
      </c>
      <c r="R361" s="34">
        <f t="shared" si="628"/>
        <v>0</v>
      </c>
      <c r="S361" s="7">
        <f t="shared" si="628"/>
        <v>11220143.369999999</v>
      </c>
      <c r="T361" s="7">
        <f t="shared" si="628"/>
        <v>0</v>
      </c>
      <c r="U361" s="34">
        <f t="shared" si="628"/>
        <v>0</v>
      </c>
      <c r="V361" s="34">
        <f t="shared" si="628"/>
        <v>0</v>
      </c>
      <c r="W361" s="34">
        <f t="shared" si="628"/>
        <v>0</v>
      </c>
      <c r="X361" s="34">
        <f t="shared" si="628"/>
        <v>0</v>
      </c>
      <c r="Y361" s="34">
        <f t="shared" si="628"/>
        <v>0</v>
      </c>
      <c r="Z361" s="64">
        <f t="shared" si="588"/>
        <v>11220143.369999999</v>
      </c>
      <c r="AA361" s="7">
        <f t="shared" si="628"/>
        <v>10578413.779999999</v>
      </c>
      <c r="AB361" s="64">
        <f t="shared" si="628"/>
        <v>10578413.779999999</v>
      </c>
      <c r="AC361" s="7">
        <f t="shared" si="628"/>
        <v>0</v>
      </c>
      <c r="AD361" s="64">
        <f t="shared" si="628"/>
        <v>10578413.779999999</v>
      </c>
      <c r="AE361" s="7">
        <f t="shared" si="628"/>
        <v>10923940.869999999</v>
      </c>
      <c r="AF361" s="64">
        <f t="shared" si="628"/>
        <v>10923940.869999999</v>
      </c>
      <c r="AG361" s="7">
        <f t="shared" si="628"/>
        <v>0</v>
      </c>
      <c r="AH361" s="64">
        <f t="shared" si="628"/>
        <v>10923940.869999999</v>
      </c>
      <c r="AI361" s="7">
        <f t="shared" si="628"/>
        <v>0</v>
      </c>
    </row>
    <row r="362" spans="1:35" ht="53.25" hidden="1" customHeight="1" outlineLevel="4" x14ac:dyDescent="0.25">
      <c r="A362" s="18" t="s">
        <v>152</v>
      </c>
      <c r="B362" s="9"/>
      <c r="C362" s="9"/>
      <c r="D362" s="9"/>
      <c r="E362" s="17" t="s">
        <v>74</v>
      </c>
      <c r="F362" s="17" t="s">
        <v>91</v>
      </c>
      <c r="G362" s="17" t="s">
        <v>85</v>
      </c>
      <c r="H362" s="17" t="s">
        <v>0</v>
      </c>
      <c r="I362" s="8" t="s">
        <v>95</v>
      </c>
      <c r="J362" s="9" t="s">
        <v>25</v>
      </c>
      <c r="K362" s="7">
        <f t="shared" si="628"/>
        <v>11220143.369999999</v>
      </c>
      <c r="L362" s="7">
        <f t="shared" si="628"/>
        <v>11220143.369999999</v>
      </c>
      <c r="M362" s="7">
        <f t="shared" si="628"/>
        <v>0</v>
      </c>
      <c r="N362" s="34">
        <f t="shared" si="628"/>
        <v>0</v>
      </c>
      <c r="O362" s="34">
        <f t="shared" si="628"/>
        <v>0</v>
      </c>
      <c r="P362" s="34">
        <f t="shared" si="628"/>
        <v>0</v>
      </c>
      <c r="Q362" s="34">
        <f t="shared" si="628"/>
        <v>0</v>
      </c>
      <c r="R362" s="34">
        <f t="shared" si="628"/>
        <v>0</v>
      </c>
      <c r="S362" s="7">
        <f t="shared" si="628"/>
        <v>11220143.369999999</v>
      </c>
      <c r="T362" s="7">
        <f t="shared" si="628"/>
        <v>0</v>
      </c>
      <c r="U362" s="34">
        <f t="shared" si="628"/>
        <v>0</v>
      </c>
      <c r="V362" s="34">
        <f t="shared" si="628"/>
        <v>0</v>
      </c>
      <c r="W362" s="34">
        <f t="shared" si="628"/>
        <v>0</v>
      </c>
      <c r="X362" s="34">
        <f t="shared" si="628"/>
        <v>0</v>
      </c>
      <c r="Y362" s="34">
        <f t="shared" si="628"/>
        <v>0</v>
      </c>
      <c r="Z362" s="64">
        <f t="shared" si="588"/>
        <v>11220143.369999999</v>
      </c>
      <c r="AA362" s="7">
        <f t="shared" si="628"/>
        <v>10578413.779999999</v>
      </c>
      <c r="AB362" s="64">
        <f t="shared" si="628"/>
        <v>10578413.779999999</v>
      </c>
      <c r="AC362" s="7">
        <f t="shared" si="628"/>
        <v>0</v>
      </c>
      <c r="AD362" s="64">
        <f t="shared" si="628"/>
        <v>10578413.779999999</v>
      </c>
      <c r="AE362" s="7">
        <f t="shared" si="628"/>
        <v>10923940.869999999</v>
      </c>
      <c r="AF362" s="64">
        <f t="shared" si="628"/>
        <v>10923940.869999999</v>
      </c>
      <c r="AG362" s="7">
        <f t="shared" si="628"/>
        <v>0</v>
      </c>
      <c r="AH362" s="64">
        <f t="shared" si="628"/>
        <v>10923940.869999999</v>
      </c>
      <c r="AI362" s="7">
        <f t="shared" si="628"/>
        <v>0</v>
      </c>
    </row>
    <row r="363" spans="1:35" ht="36" hidden="1" customHeight="1" outlineLevel="4" x14ac:dyDescent="0.25">
      <c r="A363" s="18" t="s">
        <v>153</v>
      </c>
      <c r="B363" s="9"/>
      <c r="C363" s="9"/>
      <c r="D363" s="9"/>
      <c r="E363" s="17" t="s">
        <v>74</v>
      </c>
      <c r="F363" s="17" t="s">
        <v>91</v>
      </c>
      <c r="G363" s="17" t="s">
        <v>85</v>
      </c>
      <c r="H363" s="17" t="s">
        <v>0</v>
      </c>
      <c r="I363" s="8" t="s">
        <v>95</v>
      </c>
      <c r="J363" s="9" t="s">
        <v>26</v>
      </c>
      <c r="K363" s="7">
        <f t="shared" si="628"/>
        <v>11220143.369999999</v>
      </c>
      <c r="L363" s="7">
        <f t="shared" si="628"/>
        <v>11220143.369999999</v>
      </c>
      <c r="M363" s="7">
        <f t="shared" si="628"/>
        <v>0</v>
      </c>
      <c r="N363" s="34">
        <f t="shared" si="628"/>
        <v>0</v>
      </c>
      <c r="O363" s="34">
        <f t="shared" si="628"/>
        <v>0</v>
      </c>
      <c r="P363" s="34">
        <f t="shared" si="628"/>
        <v>0</v>
      </c>
      <c r="Q363" s="34">
        <f t="shared" si="628"/>
        <v>0</v>
      </c>
      <c r="R363" s="34">
        <f t="shared" si="628"/>
        <v>0</v>
      </c>
      <c r="S363" s="7">
        <f t="shared" si="628"/>
        <v>11220143.369999999</v>
      </c>
      <c r="T363" s="7">
        <f t="shared" si="628"/>
        <v>0</v>
      </c>
      <c r="U363" s="34">
        <f t="shared" si="628"/>
        <v>0</v>
      </c>
      <c r="V363" s="34">
        <f t="shared" si="628"/>
        <v>0</v>
      </c>
      <c r="W363" s="34">
        <f t="shared" si="628"/>
        <v>0</v>
      </c>
      <c r="X363" s="34">
        <f t="shared" si="628"/>
        <v>0</v>
      </c>
      <c r="Y363" s="34">
        <f t="shared" si="628"/>
        <v>0</v>
      </c>
      <c r="Z363" s="64">
        <f t="shared" si="588"/>
        <v>11220143.369999999</v>
      </c>
      <c r="AA363" s="7">
        <f t="shared" si="628"/>
        <v>10578413.779999999</v>
      </c>
      <c r="AB363" s="64">
        <f t="shared" si="628"/>
        <v>10578413.779999999</v>
      </c>
      <c r="AC363" s="7">
        <f t="shared" si="628"/>
        <v>0</v>
      </c>
      <c r="AD363" s="64">
        <f t="shared" si="628"/>
        <v>10578413.779999999</v>
      </c>
      <c r="AE363" s="7">
        <f t="shared" si="628"/>
        <v>10923940.869999999</v>
      </c>
      <c r="AF363" s="64">
        <f t="shared" si="628"/>
        <v>10923940.869999999</v>
      </c>
      <c r="AG363" s="7">
        <f t="shared" si="628"/>
        <v>0</v>
      </c>
      <c r="AH363" s="64">
        <f t="shared" si="628"/>
        <v>10923940.869999999</v>
      </c>
      <c r="AI363" s="7">
        <f t="shared" si="628"/>
        <v>0</v>
      </c>
    </row>
    <row r="364" spans="1:35" ht="53.25" hidden="1" customHeight="1" outlineLevel="4" x14ac:dyDescent="0.25">
      <c r="A364" s="18" t="s">
        <v>154</v>
      </c>
      <c r="B364" s="9"/>
      <c r="C364" s="9"/>
      <c r="D364" s="9"/>
      <c r="E364" s="17" t="s">
        <v>74</v>
      </c>
      <c r="F364" s="17" t="s">
        <v>91</v>
      </c>
      <c r="G364" s="17" t="s">
        <v>85</v>
      </c>
      <c r="H364" s="17" t="s">
        <v>0</v>
      </c>
      <c r="I364" s="8" t="s">
        <v>95</v>
      </c>
      <c r="J364" s="9" t="s">
        <v>27</v>
      </c>
      <c r="K364" s="1">
        <v>11220143.369999999</v>
      </c>
      <c r="L364" s="1">
        <v>11220143.369999999</v>
      </c>
      <c r="M364" s="1"/>
      <c r="N364" s="36"/>
      <c r="O364" s="36"/>
      <c r="P364" s="36"/>
      <c r="Q364" s="36"/>
      <c r="R364" s="36"/>
      <c r="S364" s="1">
        <v>11220143.369999999</v>
      </c>
      <c r="T364" s="1"/>
      <c r="U364" s="36"/>
      <c r="V364" s="36"/>
      <c r="W364" s="36"/>
      <c r="X364" s="36"/>
      <c r="Y364" s="36"/>
      <c r="Z364" s="64">
        <f t="shared" si="588"/>
        <v>11220143.369999999</v>
      </c>
      <c r="AA364" s="1">
        <v>10578413.779999999</v>
      </c>
      <c r="AB364" s="66">
        <v>10578413.779999999</v>
      </c>
      <c r="AC364" s="1"/>
      <c r="AD364" s="66">
        <f t="shared" ref="AD364" si="629">AB364+AC364</f>
        <v>10578413.779999999</v>
      </c>
      <c r="AE364" s="1">
        <v>10923940.869999999</v>
      </c>
      <c r="AF364" s="66">
        <v>10923940.869999999</v>
      </c>
      <c r="AG364" s="1"/>
      <c r="AH364" s="66">
        <f t="shared" ref="AH364" si="630">AF364+AG364</f>
        <v>10923940.869999999</v>
      </c>
      <c r="AI364" s="1"/>
    </row>
    <row r="365" spans="1:35" ht="53.25" hidden="1" customHeight="1" outlineLevel="1" x14ac:dyDescent="0.25">
      <c r="A365" s="18" t="s">
        <v>142</v>
      </c>
      <c r="B365" s="9" t="s">
        <v>0</v>
      </c>
      <c r="C365" s="9" t="s">
        <v>364</v>
      </c>
      <c r="D365" s="9" t="s">
        <v>139</v>
      </c>
      <c r="E365" s="17" t="s">
        <v>74</v>
      </c>
      <c r="F365" s="17" t="s">
        <v>91</v>
      </c>
      <c r="G365" s="17" t="s">
        <v>85</v>
      </c>
      <c r="H365" s="17" t="s">
        <v>0</v>
      </c>
      <c r="I365" s="8" t="s">
        <v>96</v>
      </c>
      <c r="J365" s="9"/>
      <c r="K365" s="7">
        <f t="shared" ref="K365:AI367" si="631">K366</f>
        <v>435099</v>
      </c>
      <c r="L365" s="7">
        <f t="shared" si="631"/>
        <v>435099</v>
      </c>
      <c r="M365" s="7">
        <f t="shared" si="631"/>
        <v>0</v>
      </c>
      <c r="N365" s="34">
        <f t="shared" si="631"/>
        <v>0</v>
      </c>
      <c r="O365" s="34">
        <f t="shared" si="631"/>
        <v>0</v>
      </c>
      <c r="P365" s="34">
        <f t="shared" si="631"/>
        <v>0</v>
      </c>
      <c r="Q365" s="34">
        <f t="shared" si="631"/>
        <v>0</v>
      </c>
      <c r="R365" s="34">
        <f t="shared" si="631"/>
        <v>0</v>
      </c>
      <c r="S365" s="7">
        <f t="shared" si="631"/>
        <v>435099</v>
      </c>
      <c r="T365" s="7">
        <f t="shared" si="631"/>
        <v>0</v>
      </c>
      <c r="U365" s="34">
        <f t="shared" si="631"/>
        <v>0</v>
      </c>
      <c r="V365" s="34">
        <f t="shared" si="631"/>
        <v>0</v>
      </c>
      <c r="W365" s="34">
        <f t="shared" si="631"/>
        <v>0</v>
      </c>
      <c r="X365" s="34">
        <f t="shared" si="631"/>
        <v>0</v>
      </c>
      <c r="Y365" s="34">
        <f t="shared" si="631"/>
        <v>0</v>
      </c>
      <c r="Z365" s="64">
        <f t="shared" si="588"/>
        <v>435099</v>
      </c>
      <c r="AA365" s="7">
        <f t="shared" si="631"/>
        <v>435099</v>
      </c>
      <c r="AB365" s="64">
        <f t="shared" si="631"/>
        <v>435099</v>
      </c>
      <c r="AC365" s="7">
        <f t="shared" si="631"/>
        <v>0</v>
      </c>
      <c r="AD365" s="64">
        <f t="shared" si="631"/>
        <v>435099</v>
      </c>
      <c r="AE365" s="7">
        <f t="shared" si="631"/>
        <v>435099</v>
      </c>
      <c r="AF365" s="64">
        <f t="shared" si="631"/>
        <v>435099</v>
      </c>
      <c r="AG365" s="7">
        <f t="shared" si="631"/>
        <v>0</v>
      </c>
      <c r="AH365" s="64">
        <f t="shared" si="631"/>
        <v>435099</v>
      </c>
      <c r="AI365" s="7">
        <f t="shared" si="631"/>
        <v>0</v>
      </c>
    </row>
    <row r="366" spans="1:35" ht="53.25" hidden="1" customHeight="1" outlineLevel="2" x14ac:dyDescent="0.25">
      <c r="A366" s="18" t="s">
        <v>152</v>
      </c>
      <c r="B366" s="9" t="s">
        <v>0</v>
      </c>
      <c r="C366" s="9" t="s">
        <v>364</v>
      </c>
      <c r="D366" s="9" t="s">
        <v>25</v>
      </c>
      <c r="E366" s="17" t="s">
        <v>74</v>
      </c>
      <c r="F366" s="17" t="s">
        <v>91</v>
      </c>
      <c r="G366" s="17" t="s">
        <v>85</v>
      </c>
      <c r="H366" s="17" t="s">
        <v>0</v>
      </c>
      <c r="I366" s="8" t="s">
        <v>96</v>
      </c>
      <c r="J366" s="9" t="s">
        <v>25</v>
      </c>
      <c r="K366" s="7">
        <f t="shared" si="631"/>
        <v>435099</v>
      </c>
      <c r="L366" s="7">
        <f t="shared" si="631"/>
        <v>435099</v>
      </c>
      <c r="M366" s="7">
        <f t="shared" si="631"/>
        <v>0</v>
      </c>
      <c r="N366" s="34">
        <f t="shared" si="631"/>
        <v>0</v>
      </c>
      <c r="O366" s="34">
        <f t="shared" si="631"/>
        <v>0</v>
      </c>
      <c r="P366" s="34">
        <f t="shared" si="631"/>
        <v>0</v>
      </c>
      <c r="Q366" s="34">
        <f t="shared" si="631"/>
        <v>0</v>
      </c>
      <c r="R366" s="34">
        <f t="shared" si="631"/>
        <v>0</v>
      </c>
      <c r="S366" s="7">
        <f t="shared" si="631"/>
        <v>435099</v>
      </c>
      <c r="T366" s="7">
        <f t="shared" si="631"/>
        <v>0</v>
      </c>
      <c r="U366" s="34">
        <f t="shared" si="631"/>
        <v>0</v>
      </c>
      <c r="V366" s="34">
        <f t="shared" si="631"/>
        <v>0</v>
      </c>
      <c r="W366" s="34">
        <f t="shared" si="631"/>
        <v>0</v>
      </c>
      <c r="X366" s="34">
        <f t="shared" si="631"/>
        <v>0</v>
      </c>
      <c r="Y366" s="34">
        <f t="shared" si="631"/>
        <v>0</v>
      </c>
      <c r="Z366" s="64">
        <f t="shared" si="588"/>
        <v>435099</v>
      </c>
      <c r="AA366" s="7">
        <f t="shared" si="631"/>
        <v>435099</v>
      </c>
      <c r="AB366" s="64">
        <f t="shared" si="631"/>
        <v>435099</v>
      </c>
      <c r="AC366" s="7">
        <f t="shared" si="631"/>
        <v>0</v>
      </c>
      <c r="AD366" s="64">
        <f t="shared" si="631"/>
        <v>435099</v>
      </c>
      <c r="AE366" s="7">
        <f t="shared" si="631"/>
        <v>435099</v>
      </c>
      <c r="AF366" s="64">
        <f t="shared" si="631"/>
        <v>435099</v>
      </c>
      <c r="AG366" s="7">
        <f t="shared" si="631"/>
        <v>0</v>
      </c>
      <c r="AH366" s="64">
        <f t="shared" si="631"/>
        <v>435099</v>
      </c>
      <c r="AI366" s="7">
        <f t="shared" si="631"/>
        <v>0</v>
      </c>
    </row>
    <row r="367" spans="1:35" ht="53.25" hidden="1" customHeight="1" outlineLevel="3" x14ac:dyDescent="0.25">
      <c r="A367" s="18" t="s">
        <v>153</v>
      </c>
      <c r="B367" s="9" t="s">
        <v>0</v>
      </c>
      <c r="C367" s="9" t="s">
        <v>364</v>
      </c>
      <c r="D367" s="9" t="s">
        <v>26</v>
      </c>
      <c r="E367" s="17" t="s">
        <v>74</v>
      </c>
      <c r="F367" s="17" t="s">
        <v>91</v>
      </c>
      <c r="G367" s="17" t="s">
        <v>85</v>
      </c>
      <c r="H367" s="17" t="s">
        <v>0</v>
      </c>
      <c r="I367" s="8" t="s">
        <v>96</v>
      </c>
      <c r="J367" s="9" t="s">
        <v>26</v>
      </c>
      <c r="K367" s="7">
        <f t="shared" si="631"/>
        <v>435099</v>
      </c>
      <c r="L367" s="7">
        <f t="shared" si="631"/>
        <v>435099</v>
      </c>
      <c r="M367" s="7">
        <f t="shared" si="631"/>
        <v>0</v>
      </c>
      <c r="N367" s="34">
        <f t="shared" si="631"/>
        <v>0</v>
      </c>
      <c r="O367" s="34">
        <f t="shared" si="631"/>
        <v>0</v>
      </c>
      <c r="P367" s="34">
        <f t="shared" si="631"/>
        <v>0</v>
      </c>
      <c r="Q367" s="34">
        <f t="shared" si="631"/>
        <v>0</v>
      </c>
      <c r="R367" s="34">
        <f t="shared" si="631"/>
        <v>0</v>
      </c>
      <c r="S367" s="7">
        <f t="shared" si="631"/>
        <v>435099</v>
      </c>
      <c r="T367" s="7">
        <f t="shared" si="631"/>
        <v>0</v>
      </c>
      <c r="U367" s="34">
        <f t="shared" si="631"/>
        <v>0</v>
      </c>
      <c r="V367" s="34">
        <f t="shared" si="631"/>
        <v>0</v>
      </c>
      <c r="W367" s="34">
        <f t="shared" si="631"/>
        <v>0</v>
      </c>
      <c r="X367" s="34">
        <f t="shared" si="631"/>
        <v>0</v>
      </c>
      <c r="Y367" s="34">
        <f t="shared" si="631"/>
        <v>0</v>
      </c>
      <c r="Z367" s="64">
        <f t="shared" si="588"/>
        <v>435099</v>
      </c>
      <c r="AA367" s="7">
        <f t="shared" si="631"/>
        <v>435099</v>
      </c>
      <c r="AB367" s="64">
        <f t="shared" si="631"/>
        <v>435099</v>
      </c>
      <c r="AC367" s="7">
        <f t="shared" si="631"/>
        <v>0</v>
      </c>
      <c r="AD367" s="64">
        <f t="shared" si="631"/>
        <v>435099</v>
      </c>
      <c r="AE367" s="7">
        <f t="shared" si="631"/>
        <v>435099</v>
      </c>
      <c r="AF367" s="64">
        <f t="shared" si="631"/>
        <v>435099</v>
      </c>
      <c r="AG367" s="7">
        <f t="shared" si="631"/>
        <v>0</v>
      </c>
      <c r="AH367" s="64">
        <f t="shared" si="631"/>
        <v>435099</v>
      </c>
      <c r="AI367" s="7">
        <f t="shared" si="631"/>
        <v>0</v>
      </c>
    </row>
    <row r="368" spans="1:35" ht="53.25" hidden="1" customHeight="1" outlineLevel="4" x14ac:dyDescent="0.25">
      <c r="A368" s="18" t="s">
        <v>154</v>
      </c>
      <c r="B368" s="9" t="s">
        <v>0</v>
      </c>
      <c r="C368" s="9" t="s">
        <v>364</v>
      </c>
      <c r="D368" s="9" t="s">
        <v>27</v>
      </c>
      <c r="E368" s="17" t="s">
        <v>74</v>
      </c>
      <c r="F368" s="17" t="s">
        <v>91</v>
      </c>
      <c r="G368" s="17" t="s">
        <v>85</v>
      </c>
      <c r="H368" s="17" t="s">
        <v>0</v>
      </c>
      <c r="I368" s="8" t="s">
        <v>96</v>
      </c>
      <c r="J368" s="9" t="s">
        <v>27</v>
      </c>
      <c r="K368" s="1">
        <v>435099</v>
      </c>
      <c r="L368" s="1">
        <v>435099</v>
      </c>
      <c r="M368" s="1"/>
      <c r="N368" s="36"/>
      <c r="O368" s="36"/>
      <c r="P368" s="36"/>
      <c r="Q368" s="36"/>
      <c r="R368" s="36"/>
      <c r="S368" s="1">
        <v>435099</v>
      </c>
      <c r="T368" s="1"/>
      <c r="U368" s="36"/>
      <c r="V368" s="36"/>
      <c r="W368" s="36"/>
      <c r="X368" s="36"/>
      <c r="Y368" s="36"/>
      <c r="Z368" s="64">
        <f t="shared" si="588"/>
        <v>435099</v>
      </c>
      <c r="AA368" s="1">
        <v>435099</v>
      </c>
      <c r="AB368" s="66">
        <v>435099</v>
      </c>
      <c r="AC368" s="1"/>
      <c r="AD368" s="66">
        <f t="shared" ref="AD368" si="632">AB368+AC368</f>
        <v>435099</v>
      </c>
      <c r="AE368" s="1">
        <v>435099</v>
      </c>
      <c r="AF368" s="66">
        <v>435099</v>
      </c>
      <c r="AG368" s="1"/>
      <c r="AH368" s="66">
        <f t="shared" ref="AH368" si="633">AF368+AG368</f>
        <v>435099</v>
      </c>
      <c r="AI368" s="1"/>
    </row>
    <row r="369" spans="1:35" ht="53.25" hidden="1" customHeight="1" outlineLevel="4" x14ac:dyDescent="0.25">
      <c r="A369" s="16" t="s">
        <v>458</v>
      </c>
      <c r="B369" s="9"/>
      <c r="C369" s="9"/>
      <c r="D369" s="9"/>
      <c r="E369" s="17" t="s">
        <v>74</v>
      </c>
      <c r="F369" s="17" t="s">
        <v>143</v>
      </c>
      <c r="G369" s="17"/>
      <c r="H369" s="17"/>
      <c r="I369" s="9"/>
      <c r="J369" s="9"/>
      <c r="K369" s="7">
        <f t="shared" ref="K369:AE369" si="634">K370+K376</f>
        <v>18997781.949999996</v>
      </c>
      <c r="L369" s="7">
        <f t="shared" ref="L369:R369" si="635">L370+L376</f>
        <v>18997781.949999996</v>
      </c>
      <c r="M369" s="7">
        <f t="shared" si="635"/>
        <v>1793483.82</v>
      </c>
      <c r="N369" s="34">
        <f t="shared" si="635"/>
        <v>1793483.82</v>
      </c>
      <c r="O369" s="34">
        <f t="shared" ref="O369:P369" si="636">O370+O376</f>
        <v>0</v>
      </c>
      <c r="P369" s="34">
        <f t="shared" si="636"/>
        <v>0</v>
      </c>
      <c r="Q369" s="34">
        <f t="shared" ref="Q369" si="637">Q370+Q376</f>
        <v>0</v>
      </c>
      <c r="R369" s="34">
        <f t="shared" si="635"/>
        <v>0</v>
      </c>
      <c r="S369" s="7">
        <f t="shared" ref="S369:Y369" si="638">S370+S376</f>
        <v>20791265.769999996</v>
      </c>
      <c r="T369" s="7">
        <f t="shared" ref="T369:W369" si="639">T370+T376</f>
        <v>0</v>
      </c>
      <c r="U369" s="34">
        <f t="shared" si="639"/>
        <v>0</v>
      </c>
      <c r="V369" s="34">
        <f t="shared" si="639"/>
        <v>0</v>
      </c>
      <c r="W369" s="34">
        <f t="shared" si="639"/>
        <v>0</v>
      </c>
      <c r="X369" s="34">
        <f t="shared" si="638"/>
        <v>0</v>
      </c>
      <c r="Y369" s="34">
        <f t="shared" si="638"/>
        <v>0</v>
      </c>
      <c r="Z369" s="64">
        <f t="shared" si="588"/>
        <v>20791265.769999996</v>
      </c>
      <c r="AA369" s="7">
        <f t="shared" si="634"/>
        <v>18965560.640000001</v>
      </c>
      <c r="AB369" s="64">
        <f t="shared" ref="AB369:AC369" si="640">AB370+AB376</f>
        <v>18965560.640000001</v>
      </c>
      <c r="AC369" s="7">
        <f t="shared" si="640"/>
        <v>0</v>
      </c>
      <c r="AD369" s="64">
        <f t="shared" si="634"/>
        <v>18965560.640000001</v>
      </c>
      <c r="AE369" s="7">
        <f t="shared" si="634"/>
        <v>19533343.350000001</v>
      </c>
      <c r="AF369" s="64">
        <f t="shared" ref="AF369:AG369" si="641">AF370+AF376</f>
        <v>19533343.350000001</v>
      </c>
      <c r="AG369" s="7">
        <f t="shared" si="641"/>
        <v>0</v>
      </c>
      <c r="AH369" s="64">
        <f t="shared" ref="AH369:AI369" si="642">AH370+AH376</f>
        <v>19533343.350000001</v>
      </c>
      <c r="AI369" s="7">
        <f t="shared" si="642"/>
        <v>0</v>
      </c>
    </row>
    <row r="370" spans="1:35" ht="76.5" hidden="1" outlineLevel="4" x14ac:dyDescent="0.25">
      <c r="A370" s="16" t="s">
        <v>365</v>
      </c>
      <c r="B370" s="9"/>
      <c r="C370" s="9"/>
      <c r="D370" s="9"/>
      <c r="E370" s="17" t="s">
        <v>74</v>
      </c>
      <c r="F370" s="17" t="s">
        <v>143</v>
      </c>
      <c r="G370" s="17" t="s">
        <v>82</v>
      </c>
      <c r="H370" s="17"/>
      <c r="I370" s="9"/>
      <c r="J370" s="9"/>
      <c r="K370" s="7">
        <f t="shared" ref="K370:AI374" si="643">K371</f>
        <v>24300</v>
      </c>
      <c r="L370" s="7">
        <f t="shared" si="643"/>
        <v>24300</v>
      </c>
      <c r="M370" s="7">
        <f t="shared" si="643"/>
        <v>0</v>
      </c>
      <c r="N370" s="34">
        <f t="shared" si="643"/>
        <v>0</v>
      </c>
      <c r="O370" s="34">
        <f t="shared" si="643"/>
        <v>0</v>
      </c>
      <c r="P370" s="34">
        <f t="shared" si="643"/>
        <v>0</v>
      </c>
      <c r="Q370" s="34">
        <f t="shared" si="643"/>
        <v>0</v>
      </c>
      <c r="R370" s="34">
        <f t="shared" si="643"/>
        <v>0</v>
      </c>
      <c r="S370" s="7">
        <f t="shared" si="643"/>
        <v>24300</v>
      </c>
      <c r="T370" s="7">
        <f t="shared" si="643"/>
        <v>0</v>
      </c>
      <c r="U370" s="34">
        <f t="shared" si="643"/>
        <v>0</v>
      </c>
      <c r="V370" s="34">
        <f t="shared" si="643"/>
        <v>0</v>
      </c>
      <c r="W370" s="34">
        <f t="shared" si="643"/>
        <v>0</v>
      </c>
      <c r="X370" s="34">
        <f t="shared" si="643"/>
        <v>0</v>
      </c>
      <c r="Y370" s="34">
        <f t="shared" si="643"/>
        <v>0</v>
      </c>
      <c r="Z370" s="64">
        <f t="shared" si="588"/>
        <v>24300</v>
      </c>
      <c r="AA370" s="7">
        <f t="shared" si="643"/>
        <v>24300</v>
      </c>
      <c r="AB370" s="64">
        <f t="shared" si="643"/>
        <v>24300</v>
      </c>
      <c r="AC370" s="7">
        <f t="shared" si="643"/>
        <v>0</v>
      </c>
      <c r="AD370" s="64">
        <f t="shared" si="643"/>
        <v>24300</v>
      </c>
      <c r="AE370" s="7">
        <f t="shared" si="643"/>
        <v>24300</v>
      </c>
      <c r="AF370" s="64">
        <f t="shared" si="643"/>
        <v>24300</v>
      </c>
      <c r="AG370" s="7">
        <f t="shared" si="643"/>
        <v>0</v>
      </c>
      <c r="AH370" s="64">
        <f t="shared" si="643"/>
        <v>24300</v>
      </c>
      <c r="AI370" s="7">
        <f t="shared" si="643"/>
        <v>0</v>
      </c>
    </row>
    <row r="371" spans="1:35" hidden="1" outlineLevel="4" x14ac:dyDescent="0.25">
      <c r="A371" s="18" t="s">
        <v>309</v>
      </c>
      <c r="B371" s="9"/>
      <c r="C371" s="9"/>
      <c r="D371" s="9"/>
      <c r="E371" s="17" t="s">
        <v>74</v>
      </c>
      <c r="F371" s="17" t="s">
        <v>143</v>
      </c>
      <c r="G371" s="17" t="s">
        <v>82</v>
      </c>
      <c r="H371" s="17" t="s">
        <v>0</v>
      </c>
      <c r="I371" s="9"/>
      <c r="J371" s="9"/>
      <c r="K371" s="7">
        <f t="shared" si="643"/>
        <v>24300</v>
      </c>
      <c r="L371" s="7">
        <f t="shared" si="643"/>
        <v>24300</v>
      </c>
      <c r="M371" s="7">
        <f t="shared" si="643"/>
        <v>0</v>
      </c>
      <c r="N371" s="34">
        <f t="shared" si="643"/>
        <v>0</v>
      </c>
      <c r="O371" s="34">
        <f t="shared" si="643"/>
        <v>0</v>
      </c>
      <c r="P371" s="34">
        <f t="shared" si="643"/>
        <v>0</v>
      </c>
      <c r="Q371" s="34">
        <f t="shared" si="643"/>
        <v>0</v>
      </c>
      <c r="R371" s="34">
        <f t="shared" si="643"/>
        <v>0</v>
      </c>
      <c r="S371" s="7">
        <f t="shared" si="643"/>
        <v>24300</v>
      </c>
      <c r="T371" s="7">
        <f t="shared" si="643"/>
        <v>0</v>
      </c>
      <c r="U371" s="34">
        <f t="shared" si="643"/>
        <v>0</v>
      </c>
      <c r="V371" s="34">
        <f t="shared" si="643"/>
        <v>0</v>
      </c>
      <c r="W371" s="34">
        <f t="shared" si="643"/>
        <v>0</v>
      </c>
      <c r="X371" s="34">
        <f t="shared" si="643"/>
        <v>0</v>
      </c>
      <c r="Y371" s="34">
        <f t="shared" si="643"/>
        <v>0</v>
      </c>
      <c r="Z371" s="64">
        <f t="shared" si="588"/>
        <v>24300</v>
      </c>
      <c r="AA371" s="7">
        <f t="shared" si="643"/>
        <v>24300</v>
      </c>
      <c r="AB371" s="64">
        <f t="shared" si="643"/>
        <v>24300</v>
      </c>
      <c r="AC371" s="7">
        <f t="shared" si="643"/>
        <v>0</v>
      </c>
      <c r="AD371" s="64">
        <f t="shared" si="643"/>
        <v>24300</v>
      </c>
      <c r="AE371" s="7">
        <f t="shared" si="643"/>
        <v>24300</v>
      </c>
      <c r="AF371" s="64">
        <f t="shared" si="643"/>
        <v>24300</v>
      </c>
      <c r="AG371" s="7">
        <f t="shared" si="643"/>
        <v>0</v>
      </c>
      <c r="AH371" s="64">
        <f t="shared" si="643"/>
        <v>24300</v>
      </c>
      <c r="AI371" s="7">
        <f t="shared" si="643"/>
        <v>0</v>
      </c>
    </row>
    <row r="372" spans="1:35" ht="25.5" hidden="1" outlineLevel="1" x14ac:dyDescent="0.25">
      <c r="A372" s="18" t="s">
        <v>230</v>
      </c>
      <c r="B372" s="9" t="s">
        <v>0</v>
      </c>
      <c r="C372" s="9" t="s">
        <v>366</v>
      </c>
      <c r="D372" s="9" t="s">
        <v>139</v>
      </c>
      <c r="E372" s="17" t="s">
        <v>74</v>
      </c>
      <c r="F372" s="17" t="s">
        <v>143</v>
      </c>
      <c r="G372" s="17" t="s">
        <v>82</v>
      </c>
      <c r="H372" s="17" t="s">
        <v>0</v>
      </c>
      <c r="I372" s="9">
        <v>81140</v>
      </c>
      <c r="J372" s="9"/>
      <c r="K372" s="7">
        <f t="shared" si="643"/>
        <v>24300</v>
      </c>
      <c r="L372" s="7">
        <f t="shared" si="643"/>
        <v>24300</v>
      </c>
      <c r="M372" s="7">
        <f t="shared" si="643"/>
        <v>0</v>
      </c>
      <c r="N372" s="34">
        <f t="shared" si="643"/>
        <v>0</v>
      </c>
      <c r="O372" s="34">
        <f t="shared" si="643"/>
        <v>0</v>
      </c>
      <c r="P372" s="34">
        <f t="shared" si="643"/>
        <v>0</v>
      </c>
      <c r="Q372" s="34">
        <f t="shared" si="643"/>
        <v>0</v>
      </c>
      <c r="R372" s="34">
        <f t="shared" si="643"/>
        <v>0</v>
      </c>
      <c r="S372" s="7">
        <f t="shared" si="643"/>
        <v>24300</v>
      </c>
      <c r="T372" s="7">
        <f t="shared" si="643"/>
        <v>0</v>
      </c>
      <c r="U372" s="34">
        <f t="shared" si="643"/>
        <v>0</v>
      </c>
      <c r="V372" s="34">
        <f t="shared" si="643"/>
        <v>0</v>
      </c>
      <c r="W372" s="34">
        <f t="shared" si="643"/>
        <v>0</v>
      </c>
      <c r="X372" s="34">
        <f t="shared" si="643"/>
        <v>0</v>
      </c>
      <c r="Y372" s="34">
        <f t="shared" si="643"/>
        <v>0</v>
      </c>
      <c r="Z372" s="64">
        <f t="shared" si="588"/>
        <v>24300</v>
      </c>
      <c r="AA372" s="7">
        <f t="shared" si="643"/>
        <v>24300</v>
      </c>
      <c r="AB372" s="64">
        <f t="shared" si="643"/>
        <v>24300</v>
      </c>
      <c r="AC372" s="7">
        <f t="shared" si="643"/>
        <v>0</v>
      </c>
      <c r="AD372" s="64">
        <f t="shared" si="643"/>
        <v>24300</v>
      </c>
      <c r="AE372" s="7">
        <f t="shared" si="643"/>
        <v>24300</v>
      </c>
      <c r="AF372" s="64">
        <f t="shared" si="643"/>
        <v>24300</v>
      </c>
      <c r="AG372" s="7">
        <f t="shared" si="643"/>
        <v>0</v>
      </c>
      <c r="AH372" s="64">
        <f t="shared" si="643"/>
        <v>24300</v>
      </c>
      <c r="AI372" s="7">
        <f t="shared" si="643"/>
        <v>0</v>
      </c>
    </row>
    <row r="373" spans="1:35" ht="38.25" hidden="1" outlineLevel="2" x14ac:dyDescent="0.25">
      <c r="A373" s="18" t="s">
        <v>164</v>
      </c>
      <c r="B373" s="9" t="s">
        <v>0</v>
      </c>
      <c r="C373" s="9" t="s">
        <v>366</v>
      </c>
      <c r="D373" s="9" t="s">
        <v>12</v>
      </c>
      <c r="E373" s="17" t="s">
        <v>74</v>
      </c>
      <c r="F373" s="17" t="s">
        <v>143</v>
      </c>
      <c r="G373" s="17" t="s">
        <v>82</v>
      </c>
      <c r="H373" s="17" t="s">
        <v>0</v>
      </c>
      <c r="I373" s="9">
        <v>81140</v>
      </c>
      <c r="J373" s="9" t="s">
        <v>12</v>
      </c>
      <c r="K373" s="7">
        <f t="shared" si="643"/>
        <v>24300</v>
      </c>
      <c r="L373" s="7">
        <f t="shared" si="643"/>
        <v>24300</v>
      </c>
      <c r="M373" s="7">
        <f t="shared" si="643"/>
        <v>0</v>
      </c>
      <c r="N373" s="34">
        <f t="shared" si="643"/>
        <v>0</v>
      </c>
      <c r="O373" s="34">
        <f t="shared" si="643"/>
        <v>0</v>
      </c>
      <c r="P373" s="34">
        <f t="shared" si="643"/>
        <v>0</v>
      </c>
      <c r="Q373" s="34">
        <f t="shared" si="643"/>
        <v>0</v>
      </c>
      <c r="R373" s="34">
        <f t="shared" si="643"/>
        <v>0</v>
      </c>
      <c r="S373" s="7">
        <f t="shared" si="643"/>
        <v>24300</v>
      </c>
      <c r="T373" s="7">
        <f t="shared" si="643"/>
        <v>0</v>
      </c>
      <c r="U373" s="34">
        <f t="shared" si="643"/>
        <v>0</v>
      </c>
      <c r="V373" s="34">
        <f t="shared" si="643"/>
        <v>0</v>
      </c>
      <c r="W373" s="34">
        <f t="shared" si="643"/>
        <v>0</v>
      </c>
      <c r="X373" s="34">
        <f t="shared" si="643"/>
        <v>0</v>
      </c>
      <c r="Y373" s="34">
        <f t="shared" si="643"/>
        <v>0</v>
      </c>
      <c r="Z373" s="64">
        <f t="shared" si="588"/>
        <v>24300</v>
      </c>
      <c r="AA373" s="7">
        <f t="shared" si="643"/>
        <v>24300</v>
      </c>
      <c r="AB373" s="64">
        <f t="shared" si="643"/>
        <v>24300</v>
      </c>
      <c r="AC373" s="7">
        <f t="shared" si="643"/>
        <v>0</v>
      </c>
      <c r="AD373" s="64">
        <f t="shared" si="643"/>
        <v>24300</v>
      </c>
      <c r="AE373" s="7">
        <f t="shared" si="643"/>
        <v>24300</v>
      </c>
      <c r="AF373" s="64">
        <f t="shared" si="643"/>
        <v>24300</v>
      </c>
      <c r="AG373" s="7">
        <f t="shared" si="643"/>
        <v>0</v>
      </c>
      <c r="AH373" s="64">
        <f t="shared" si="643"/>
        <v>24300</v>
      </c>
      <c r="AI373" s="7">
        <f t="shared" si="643"/>
        <v>0</v>
      </c>
    </row>
    <row r="374" spans="1:35" ht="51" hidden="1" outlineLevel="3" x14ac:dyDescent="0.25">
      <c r="A374" s="18" t="s">
        <v>165</v>
      </c>
      <c r="B374" s="9" t="s">
        <v>0</v>
      </c>
      <c r="C374" s="9" t="s">
        <v>366</v>
      </c>
      <c r="D374" s="9" t="s">
        <v>14</v>
      </c>
      <c r="E374" s="17" t="s">
        <v>74</v>
      </c>
      <c r="F374" s="17" t="s">
        <v>143</v>
      </c>
      <c r="G374" s="17" t="s">
        <v>82</v>
      </c>
      <c r="H374" s="17" t="s">
        <v>0</v>
      </c>
      <c r="I374" s="9">
        <v>81140</v>
      </c>
      <c r="J374" s="9" t="s">
        <v>14</v>
      </c>
      <c r="K374" s="7">
        <f t="shared" si="643"/>
        <v>24300</v>
      </c>
      <c r="L374" s="7">
        <f t="shared" si="643"/>
        <v>24300</v>
      </c>
      <c r="M374" s="7">
        <f t="shared" si="643"/>
        <v>0</v>
      </c>
      <c r="N374" s="34">
        <f t="shared" si="643"/>
        <v>0</v>
      </c>
      <c r="O374" s="34">
        <f t="shared" si="643"/>
        <v>0</v>
      </c>
      <c r="P374" s="34">
        <f t="shared" si="643"/>
        <v>0</v>
      </c>
      <c r="Q374" s="34">
        <f t="shared" si="643"/>
        <v>0</v>
      </c>
      <c r="R374" s="34">
        <f t="shared" si="643"/>
        <v>0</v>
      </c>
      <c r="S374" s="7">
        <f t="shared" si="643"/>
        <v>24300</v>
      </c>
      <c r="T374" s="7">
        <f t="shared" si="643"/>
        <v>0</v>
      </c>
      <c r="U374" s="34">
        <f t="shared" si="643"/>
        <v>0</v>
      </c>
      <c r="V374" s="34">
        <f t="shared" si="643"/>
        <v>0</v>
      </c>
      <c r="W374" s="34">
        <f t="shared" si="643"/>
        <v>0</v>
      </c>
      <c r="X374" s="34">
        <f t="shared" si="643"/>
        <v>0</v>
      </c>
      <c r="Y374" s="34">
        <f t="shared" si="643"/>
        <v>0</v>
      </c>
      <c r="Z374" s="64">
        <f t="shared" si="588"/>
        <v>24300</v>
      </c>
      <c r="AA374" s="7">
        <f t="shared" si="643"/>
        <v>24300</v>
      </c>
      <c r="AB374" s="64">
        <f t="shared" si="643"/>
        <v>24300</v>
      </c>
      <c r="AC374" s="7">
        <f t="shared" si="643"/>
        <v>0</v>
      </c>
      <c r="AD374" s="64">
        <f t="shared" si="643"/>
        <v>24300</v>
      </c>
      <c r="AE374" s="7">
        <f t="shared" si="643"/>
        <v>24300</v>
      </c>
      <c r="AF374" s="64">
        <f t="shared" si="643"/>
        <v>24300</v>
      </c>
      <c r="AG374" s="7">
        <f t="shared" si="643"/>
        <v>0</v>
      </c>
      <c r="AH374" s="64">
        <f t="shared" si="643"/>
        <v>24300</v>
      </c>
      <c r="AI374" s="7">
        <f t="shared" si="643"/>
        <v>0</v>
      </c>
    </row>
    <row r="375" spans="1:35" ht="25.5" hidden="1" outlineLevel="4" x14ac:dyDescent="0.25">
      <c r="A375" s="18" t="s">
        <v>166</v>
      </c>
      <c r="B375" s="9" t="s">
        <v>0</v>
      </c>
      <c r="C375" s="9" t="s">
        <v>366</v>
      </c>
      <c r="D375" s="9" t="s">
        <v>16</v>
      </c>
      <c r="E375" s="17" t="s">
        <v>74</v>
      </c>
      <c r="F375" s="17" t="s">
        <v>143</v>
      </c>
      <c r="G375" s="17" t="s">
        <v>82</v>
      </c>
      <c r="H375" s="17" t="s">
        <v>0</v>
      </c>
      <c r="I375" s="9">
        <v>81140</v>
      </c>
      <c r="J375" s="9" t="s">
        <v>16</v>
      </c>
      <c r="K375" s="1">
        <v>24300</v>
      </c>
      <c r="L375" s="1">
        <v>24300</v>
      </c>
      <c r="M375" s="1"/>
      <c r="N375" s="36"/>
      <c r="O375" s="36"/>
      <c r="P375" s="36"/>
      <c r="Q375" s="36"/>
      <c r="R375" s="36"/>
      <c r="S375" s="1">
        <v>24300</v>
      </c>
      <c r="T375" s="1"/>
      <c r="U375" s="36"/>
      <c r="V375" s="36"/>
      <c r="W375" s="36"/>
      <c r="X375" s="36"/>
      <c r="Y375" s="36"/>
      <c r="Z375" s="64">
        <f t="shared" si="588"/>
        <v>24300</v>
      </c>
      <c r="AA375" s="1">
        <v>24300</v>
      </c>
      <c r="AB375" s="66">
        <v>24300</v>
      </c>
      <c r="AC375" s="1"/>
      <c r="AD375" s="66">
        <f t="shared" ref="AD375" si="644">AB375+AC375</f>
        <v>24300</v>
      </c>
      <c r="AE375" s="1">
        <v>24300</v>
      </c>
      <c r="AF375" s="66">
        <v>24300</v>
      </c>
      <c r="AG375" s="1"/>
      <c r="AH375" s="66">
        <f t="shared" ref="AH375" si="645">AF375+AG375</f>
        <v>24300</v>
      </c>
      <c r="AI375" s="1"/>
    </row>
    <row r="376" spans="1:35" ht="63.75" hidden="1" outlineLevel="4" x14ac:dyDescent="0.25">
      <c r="A376" s="16" t="s">
        <v>367</v>
      </c>
      <c r="B376" s="9"/>
      <c r="C376" s="9"/>
      <c r="D376" s="9"/>
      <c r="E376" s="17" t="s">
        <v>74</v>
      </c>
      <c r="F376" s="17" t="s">
        <v>143</v>
      </c>
      <c r="G376" s="17" t="s">
        <v>78</v>
      </c>
      <c r="H376" s="17"/>
      <c r="I376" s="9"/>
      <c r="J376" s="9"/>
      <c r="K376" s="7">
        <f t="shared" ref="K376:AI376" si="646">K377</f>
        <v>18973481.949999996</v>
      </c>
      <c r="L376" s="7">
        <f>L377</f>
        <v>18973481.949999996</v>
      </c>
      <c r="M376" s="7">
        <f t="shared" si="646"/>
        <v>1793483.82</v>
      </c>
      <c r="N376" s="34">
        <f t="shared" si="646"/>
        <v>1793483.82</v>
      </c>
      <c r="O376" s="34">
        <f t="shared" si="646"/>
        <v>0</v>
      </c>
      <c r="P376" s="34">
        <f t="shared" si="646"/>
        <v>0</v>
      </c>
      <c r="Q376" s="34">
        <f t="shared" si="646"/>
        <v>0</v>
      </c>
      <c r="R376" s="34">
        <f t="shared" si="646"/>
        <v>0</v>
      </c>
      <c r="S376" s="7">
        <f t="shared" si="646"/>
        <v>20766965.769999996</v>
      </c>
      <c r="T376" s="7">
        <f t="shared" si="646"/>
        <v>0</v>
      </c>
      <c r="U376" s="34">
        <f t="shared" si="646"/>
        <v>0</v>
      </c>
      <c r="V376" s="34">
        <f t="shared" si="646"/>
        <v>0</v>
      </c>
      <c r="W376" s="34">
        <f t="shared" si="646"/>
        <v>0</v>
      </c>
      <c r="X376" s="34">
        <f t="shared" si="646"/>
        <v>0</v>
      </c>
      <c r="Y376" s="34">
        <f t="shared" si="646"/>
        <v>0</v>
      </c>
      <c r="Z376" s="64">
        <f t="shared" si="588"/>
        <v>20766965.769999996</v>
      </c>
      <c r="AA376" s="7">
        <f t="shared" si="646"/>
        <v>18941260.640000001</v>
      </c>
      <c r="AB376" s="64">
        <f t="shared" si="646"/>
        <v>18941260.640000001</v>
      </c>
      <c r="AC376" s="7">
        <f t="shared" si="646"/>
        <v>0</v>
      </c>
      <c r="AD376" s="64">
        <f t="shared" si="646"/>
        <v>18941260.640000001</v>
      </c>
      <c r="AE376" s="7">
        <f t="shared" si="646"/>
        <v>19509043.350000001</v>
      </c>
      <c r="AF376" s="64">
        <f t="shared" si="646"/>
        <v>19509043.350000001</v>
      </c>
      <c r="AG376" s="7">
        <f t="shared" si="646"/>
        <v>0</v>
      </c>
      <c r="AH376" s="64">
        <f t="shared" si="646"/>
        <v>19509043.350000001</v>
      </c>
      <c r="AI376" s="7">
        <f t="shared" si="646"/>
        <v>0</v>
      </c>
    </row>
    <row r="377" spans="1:35" hidden="1" outlineLevel="4" x14ac:dyDescent="0.25">
      <c r="A377" s="18" t="s">
        <v>309</v>
      </c>
      <c r="B377" s="9"/>
      <c r="C377" s="9"/>
      <c r="D377" s="9"/>
      <c r="E377" s="17" t="s">
        <v>74</v>
      </c>
      <c r="F377" s="17" t="s">
        <v>143</v>
      </c>
      <c r="G377" s="17" t="s">
        <v>78</v>
      </c>
      <c r="H377" s="17" t="s">
        <v>0</v>
      </c>
      <c r="I377" s="9"/>
      <c r="J377" s="9"/>
      <c r="K377" s="7">
        <f t="shared" ref="K377:AE377" si="647">K378+K386+K400+K404</f>
        <v>18973481.949999996</v>
      </c>
      <c r="L377" s="7">
        <f>L378+L386+L400+L404</f>
        <v>18973481.949999996</v>
      </c>
      <c r="M377" s="7">
        <f t="shared" ref="M377:R377" si="648">M378+M386+M400+M404</f>
        <v>1793483.82</v>
      </c>
      <c r="N377" s="34">
        <f t="shared" si="648"/>
        <v>1793483.82</v>
      </c>
      <c r="O377" s="34">
        <f t="shared" ref="O377:P377" si="649">O378+O386+O400+O404</f>
        <v>0</v>
      </c>
      <c r="P377" s="34">
        <f t="shared" si="649"/>
        <v>0</v>
      </c>
      <c r="Q377" s="34">
        <f t="shared" ref="Q377" si="650">Q378+Q386+Q400+Q404</f>
        <v>0</v>
      </c>
      <c r="R377" s="34">
        <f t="shared" si="648"/>
        <v>0</v>
      </c>
      <c r="S377" s="7">
        <f t="shared" ref="S377:Y377" si="651">S378+S386+S400+S404</f>
        <v>20766965.769999996</v>
      </c>
      <c r="T377" s="7">
        <f t="shared" ref="T377:W377" si="652">T378+T386+T400+T404</f>
        <v>0</v>
      </c>
      <c r="U377" s="34">
        <f t="shared" si="652"/>
        <v>0</v>
      </c>
      <c r="V377" s="34">
        <f t="shared" si="652"/>
        <v>0</v>
      </c>
      <c r="W377" s="34">
        <f t="shared" si="652"/>
        <v>0</v>
      </c>
      <c r="X377" s="34">
        <f t="shared" si="651"/>
        <v>0</v>
      </c>
      <c r="Y377" s="34">
        <f t="shared" si="651"/>
        <v>0</v>
      </c>
      <c r="Z377" s="64">
        <f t="shared" si="588"/>
        <v>20766965.769999996</v>
      </c>
      <c r="AA377" s="7">
        <f t="shared" si="647"/>
        <v>18941260.640000001</v>
      </c>
      <c r="AB377" s="64">
        <f t="shared" ref="AB377:AC377" si="653">AB378+AB386+AB400+AB404</f>
        <v>18941260.640000001</v>
      </c>
      <c r="AC377" s="7">
        <f t="shared" si="653"/>
        <v>0</v>
      </c>
      <c r="AD377" s="64">
        <f t="shared" si="647"/>
        <v>18941260.640000001</v>
      </c>
      <c r="AE377" s="7">
        <f t="shared" si="647"/>
        <v>19509043.350000001</v>
      </c>
      <c r="AF377" s="64">
        <f t="shared" ref="AF377:AG377" si="654">AF378+AF386+AF400+AF404</f>
        <v>19509043.350000001</v>
      </c>
      <c r="AG377" s="7">
        <f t="shared" si="654"/>
        <v>0</v>
      </c>
      <c r="AH377" s="64">
        <f t="shared" ref="AH377:AI377" si="655">AH378+AH386+AH400+AH404</f>
        <v>19509043.350000001</v>
      </c>
      <c r="AI377" s="7">
        <f t="shared" si="655"/>
        <v>0</v>
      </c>
    </row>
    <row r="378" spans="1:35" ht="25.5" hidden="1" outlineLevel="1" x14ac:dyDescent="0.25">
      <c r="A378" s="18" t="s">
        <v>227</v>
      </c>
      <c r="B378" s="9" t="s">
        <v>0</v>
      </c>
      <c r="C378" s="9" t="s">
        <v>368</v>
      </c>
      <c r="D378" s="9" t="s">
        <v>139</v>
      </c>
      <c r="E378" s="17" t="s">
        <v>74</v>
      </c>
      <c r="F378" s="17" t="s">
        <v>143</v>
      </c>
      <c r="G378" s="17" t="s">
        <v>78</v>
      </c>
      <c r="H378" s="17" t="s">
        <v>0</v>
      </c>
      <c r="I378" s="9">
        <v>80700</v>
      </c>
      <c r="J378" s="9"/>
      <c r="K378" s="7">
        <f t="shared" ref="K378:AE378" si="656">K379+K383</f>
        <v>5852155.6499999994</v>
      </c>
      <c r="L378" s="7">
        <f>L379+L383</f>
        <v>5852155.6499999994</v>
      </c>
      <c r="M378" s="7">
        <f t="shared" ref="M378:R378" si="657">M379+M383</f>
        <v>0</v>
      </c>
      <c r="N378" s="34">
        <f t="shared" si="657"/>
        <v>0</v>
      </c>
      <c r="O378" s="34">
        <f t="shared" ref="O378:P378" si="658">O379+O383</f>
        <v>0</v>
      </c>
      <c r="P378" s="34">
        <f t="shared" si="658"/>
        <v>0</v>
      </c>
      <c r="Q378" s="34">
        <f t="shared" ref="Q378" si="659">Q379+Q383</f>
        <v>0</v>
      </c>
      <c r="R378" s="34">
        <f t="shared" si="657"/>
        <v>0</v>
      </c>
      <c r="S378" s="7">
        <f t="shared" ref="S378:Y378" si="660">S379+S383</f>
        <v>5852155.6499999994</v>
      </c>
      <c r="T378" s="7">
        <f t="shared" ref="T378:W378" si="661">T379+T383</f>
        <v>0</v>
      </c>
      <c r="U378" s="34">
        <f t="shared" si="661"/>
        <v>0</v>
      </c>
      <c r="V378" s="34">
        <f t="shared" si="661"/>
        <v>0</v>
      </c>
      <c r="W378" s="34">
        <f t="shared" si="661"/>
        <v>0</v>
      </c>
      <c r="X378" s="34">
        <f t="shared" si="660"/>
        <v>0</v>
      </c>
      <c r="Y378" s="34">
        <f t="shared" si="660"/>
        <v>0</v>
      </c>
      <c r="Z378" s="64">
        <f t="shared" si="588"/>
        <v>5852155.6499999994</v>
      </c>
      <c r="AA378" s="7">
        <f t="shared" si="656"/>
        <v>6048445.9800000004</v>
      </c>
      <c r="AB378" s="64">
        <f t="shared" ref="AB378:AC378" si="662">AB379+AB383</f>
        <v>6048445.9800000004</v>
      </c>
      <c r="AC378" s="7">
        <f t="shared" si="662"/>
        <v>0</v>
      </c>
      <c r="AD378" s="64">
        <f t="shared" si="656"/>
        <v>6048445.9800000004</v>
      </c>
      <c r="AE378" s="7">
        <f t="shared" si="656"/>
        <v>6223263.9100000001</v>
      </c>
      <c r="AF378" s="64">
        <f t="shared" ref="AF378:AG378" si="663">AF379+AF383</f>
        <v>6223263.9100000001</v>
      </c>
      <c r="AG378" s="7">
        <f t="shared" si="663"/>
        <v>0</v>
      </c>
      <c r="AH378" s="64">
        <f t="shared" ref="AH378:AI378" si="664">AH379+AH383</f>
        <v>6223263.9100000001</v>
      </c>
      <c r="AI378" s="7">
        <f t="shared" si="664"/>
        <v>0</v>
      </c>
    </row>
    <row r="379" spans="1:35" ht="89.25" hidden="1" outlineLevel="2" x14ac:dyDescent="0.25">
      <c r="A379" s="18" t="s">
        <v>185</v>
      </c>
      <c r="B379" s="9" t="s">
        <v>0</v>
      </c>
      <c r="C379" s="9" t="s">
        <v>368</v>
      </c>
      <c r="D379" s="9" t="s">
        <v>2</v>
      </c>
      <c r="E379" s="17" t="s">
        <v>74</v>
      </c>
      <c r="F379" s="17" t="s">
        <v>143</v>
      </c>
      <c r="G379" s="17" t="s">
        <v>78</v>
      </c>
      <c r="H379" s="17" t="s">
        <v>0</v>
      </c>
      <c r="I379" s="9">
        <v>80700</v>
      </c>
      <c r="J379" s="9" t="s">
        <v>2</v>
      </c>
      <c r="K379" s="7">
        <f t="shared" ref="K379:AI379" si="665">K380</f>
        <v>4685416.1899999995</v>
      </c>
      <c r="L379" s="7">
        <f t="shared" si="665"/>
        <v>4685416.1899999995</v>
      </c>
      <c r="M379" s="7">
        <f t="shared" si="665"/>
        <v>0</v>
      </c>
      <c r="N379" s="34">
        <f t="shared" si="665"/>
        <v>0</v>
      </c>
      <c r="O379" s="34">
        <f t="shared" si="665"/>
        <v>0</v>
      </c>
      <c r="P379" s="34">
        <f t="shared" si="665"/>
        <v>0</v>
      </c>
      <c r="Q379" s="34">
        <f t="shared" si="665"/>
        <v>0</v>
      </c>
      <c r="R379" s="34">
        <f t="shared" si="665"/>
        <v>0</v>
      </c>
      <c r="S379" s="7">
        <f t="shared" si="665"/>
        <v>4685416.1899999995</v>
      </c>
      <c r="T379" s="7">
        <f t="shared" si="665"/>
        <v>0</v>
      </c>
      <c r="U379" s="34">
        <f t="shared" si="665"/>
        <v>0</v>
      </c>
      <c r="V379" s="34">
        <f t="shared" si="665"/>
        <v>0</v>
      </c>
      <c r="W379" s="34">
        <f t="shared" si="665"/>
        <v>0</v>
      </c>
      <c r="X379" s="34">
        <f t="shared" si="665"/>
        <v>0</v>
      </c>
      <c r="Y379" s="34">
        <f t="shared" si="665"/>
        <v>0</v>
      </c>
      <c r="Z379" s="64">
        <f t="shared" si="588"/>
        <v>4685416.1899999995</v>
      </c>
      <c r="AA379" s="7">
        <f t="shared" si="665"/>
        <v>4914296.2200000007</v>
      </c>
      <c r="AB379" s="64">
        <f t="shared" si="665"/>
        <v>4914296.2200000007</v>
      </c>
      <c r="AC379" s="7">
        <f t="shared" si="665"/>
        <v>0</v>
      </c>
      <c r="AD379" s="64">
        <f t="shared" si="665"/>
        <v>4914296.2200000007</v>
      </c>
      <c r="AE379" s="7">
        <f t="shared" si="665"/>
        <v>5103852.16</v>
      </c>
      <c r="AF379" s="64">
        <f t="shared" si="665"/>
        <v>5103852.16</v>
      </c>
      <c r="AG379" s="7">
        <f t="shared" si="665"/>
        <v>0</v>
      </c>
      <c r="AH379" s="64">
        <f t="shared" si="665"/>
        <v>5103852.16</v>
      </c>
      <c r="AI379" s="7">
        <f t="shared" si="665"/>
        <v>0</v>
      </c>
    </row>
    <row r="380" spans="1:35" ht="25.5" hidden="1" outlineLevel="3" x14ac:dyDescent="0.25">
      <c r="A380" s="18" t="s">
        <v>212</v>
      </c>
      <c r="B380" s="9" t="s">
        <v>0</v>
      </c>
      <c r="C380" s="9" t="s">
        <v>368</v>
      </c>
      <c r="D380" s="9" t="s">
        <v>28</v>
      </c>
      <c r="E380" s="17" t="s">
        <v>74</v>
      </c>
      <c r="F380" s="17" t="s">
        <v>143</v>
      </c>
      <c r="G380" s="17" t="s">
        <v>78</v>
      </c>
      <c r="H380" s="17" t="s">
        <v>0</v>
      </c>
      <c r="I380" s="9">
        <v>80700</v>
      </c>
      <c r="J380" s="9" t="s">
        <v>28</v>
      </c>
      <c r="K380" s="7">
        <f t="shared" ref="K380:AE380" si="666">K381+K382</f>
        <v>4685416.1899999995</v>
      </c>
      <c r="L380" s="7">
        <f t="shared" ref="L380:R380" si="667">L381+L382</f>
        <v>4685416.1899999995</v>
      </c>
      <c r="M380" s="7">
        <f t="shared" si="667"/>
        <v>0</v>
      </c>
      <c r="N380" s="34">
        <f t="shared" si="667"/>
        <v>0</v>
      </c>
      <c r="O380" s="34">
        <f t="shared" ref="O380:P380" si="668">O381+O382</f>
        <v>0</v>
      </c>
      <c r="P380" s="34">
        <f t="shared" si="668"/>
        <v>0</v>
      </c>
      <c r="Q380" s="34">
        <f t="shared" ref="Q380" si="669">Q381+Q382</f>
        <v>0</v>
      </c>
      <c r="R380" s="34">
        <f t="shared" si="667"/>
        <v>0</v>
      </c>
      <c r="S380" s="7">
        <f t="shared" ref="S380:Y380" si="670">S381+S382</f>
        <v>4685416.1899999995</v>
      </c>
      <c r="T380" s="7">
        <f t="shared" ref="T380:W380" si="671">T381+T382</f>
        <v>0</v>
      </c>
      <c r="U380" s="34">
        <f t="shared" si="671"/>
        <v>0</v>
      </c>
      <c r="V380" s="34">
        <f t="shared" si="671"/>
        <v>0</v>
      </c>
      <c r="W380" s="34">
        <f t="shared" si="671"/>
        <v>0</v>
      </c>
      <c r="X380" s="34">
        <f t="shared" si="670"/>
        <v>0</v>
      </c>
      <c r="Y380" s="34">
        <f t="shared" si="670"/>
        <v>0</v>
      </c>
      <c r="Z380" s="64">
        <f t="shared" si="588"/>
        <v>4685416.1899999995</v>
      </c>
      <c r="AA380" s="7">
        <f t="shared" si="666"/>
        <v>4914296.2200000007</v>
      </c>
      <c r="AB380" s="64">
        <f t="shared" ref="AB380:AC380" si="672">AB381+AB382</f>
        <v>4914296.2200000007</v>
      </c>
      <c r="AC380" s="7">
        <f t="shared" si="672"/>
        <v>0</v>
      </c>
      <c r="AD380" s="64">
        <f t="shared" si="666"/>
        <v>4914296.2200000007</v>
      </c>
      <c r="AE380" s="7">
        <f t="shared" si="666"/>
        <v>5103852.16</v>
      </c>
      <c r="AF380" s="64">
        <f t="shared" ref="AF380:AG380" si="673">AF381+AF382</f>
        <v>5103852.16</v>
      </c>
      <c r="AG380" s="7">
        <f t="shared" si="673"/>
        <v>0</v>
      </c>
      <c r="AH380" s="64">
        <f t="shared" ref="AH380:AI380" si="674">AH381+AH382</f>
        <v>5103852.16</v>
      </c>
      <c r="AI380" s="7">
        <f t="shared" si="674"/>
        <v>0</v>
      </c>
    </row>
    <row r="381" spans="1:35" hidden="1" outlineLevel="4" x14ac:dyDescent="0.25">
      <c r="A381" s="18" t="s">
        <v>213</v>
      </c>
      <c r="B381" s="9" t="s">
        <v>0</v>
      </c>
      <c r="C381" s="9" t="s">
        <v>368</v>
      </c>
      <c r="D381" s="9" t="s">
        <v>29</v>
      </c>
      <c r="E381" s="17" t="s">
        <v>74</v>
      </c>
      <c r="F381" s="17" t="s">
        <v>143</v>
      </c>
      <c r="G381" s="17" t="s">
        <v>78</v>
      </c>
      <c r="H381" s="17" t="s">
        <v>0</v>
      </c>
      <c r="I381" s="9">
        <v>80700</v>
      </c>
      <c r="J381" s="9" t="s">
        <v>29</v>
      </c>
      <c r="K381" s="1">
        <v>3618113.82</v>
      </c>
      <c r="L381" s="1">
        <v>3618113.82</v>
      </c>
      <c r="M381" s="1"/>
      <c r="N381" s="36"/>
      <c r="O381" s="36"/>
      <c r="P381" s="36"/>
      <c r="Q381" s="36"/>
      <c r="R381" s="36"/>
      <c r="S381" s="1">
        <v>3618113.82</v>
      </c>
      <c r="T381" s="1"/>
      <c r="U381" s="36"/>
      <c r="V381" s="36"/>
      <c r="W381" s="36"/>
      <c r="X381" s="36"/>
      <c r="Y381" s="36"/>
      <c r="Z381" s="64">
        <f t="shared" si="588"/>
        <v>3618113.82</v>
      </c>
      <c r="AA381" s="1">
        <v>3793904.93</v>
      </c>
      <c r="AB381" s="66">
        <v>3793904.93</v>
      </c>
      <c r="AC381" s="1"/>
      <c r="AD381" s="66">
        <f t="shared" ref="AD381:AD382" si="675">AB381+AC381</f>
        <v>3793904.93</v>
      </c>
      <c r="AE381" s="1">
        <v>3939493.21</v>
      </c>
      <c r="AF381" s="66">
        <v>3939493.21</v>
      </c>
      <c r="AG381" s="1"/>
      <c r="AH381" s="66">
        <f t="shared" ref="AH381:AH382" si="676">AF381+AG381</f>
        <v>3939493.21</v>
      </c>
      <c r="AI381" s="1"/>
    </row>
    <row r="382" spans="1:35" ht="51" hidden="1" outlineLevel="4" x14ac:dyDescent="0.25">
      <c r="A382" s="18" t="s">
        <v>214</v>
      </c>
      <c r="B382" s="9" t="s">
        <v>0</v>
      </c>
      <c r="C382" s="9" t="s">
        <v>368</v>
      </c>
      <c r="D382" s="9" t="s">
        <v>30</v>
      </c>
      <c r="E382" s="17" t="s">
        <v>74</v>
      </c>
      <c r="F382" s="17" t="s">
        <v>143</v>
      </c>
      <c r="G382" s="17" t="s">
        <v>78</v>
      </c>
      <c r="H382" s="17" t="s">
        <v>0</v>
      </c>
      <c r="I382" s="9">
        <v>80700</v>
      </c>
      <c r="J382" s="9" t="s">
        <v>30</v>
      </c>
      <c r="K382" s="1">
        <v>1067302.3700000001</v>
      </c>
      <c r="L382" s="1">
        <v>1067302.3700000001</v>
      </c>
      <c r="M382" s="1"/>
      <c r="N382" s="36"/>
      <c r="O382" s="36"/>
      <c r="P382" s="36"/>
      <c r="Q382" s="36"/>
      <c r="R382" s="36"/>
      <c r="S382" s="1">
        <v>1067302.3700000001</v>
      </c>
      <c r="T382" s="1"/>
      <c r="U382" s="36"/>
      <c r="V382" s="36"/>
      <c r="W382" s="36"/>
      <c r="X382" s="36"/>
      <c r="Y382" s="36"/>
      <c r="Z382" s="64">
        <f t="shared" si="588"/>
        <v>1067302.3700000001</v>
      </c>
      <c r="AA382" s="1">
        <v>1120391.29</v>
      </c>
      <c r="AB382" s="66">
        <v>1120391.29</v>
      </c>
      <c r="AC382" s="1"/>
      <c r="AD382" s="66">
        <f t="shared" si="675"/>
        <v>1120391.29</v>
      </c>
      <c r="AE382" s="1">
        <v>1164358.95</v>
      </c>
      <c r="AF382" s="66">
        <v>1164358.95</v>
      </c>
      <c r="AG382" s="1"/>
      <c r="AH382" s="66">
        <f t="shared" si="676"/>
        <v>1164358.95</v>
      </c>
      <c r="AI382" s="1"/>
    </row>
    <row r="383" spans="1:35" ht="38.25" hidden="1" outlineLevel="2" x14ac:dyDescent="0.25">
      <c r="A383" s="18" t="s">
        <v>164</v>
      </c>
      <c r="B383" s="9" t="s">
        <v>0</v>
      </c>
      <c r="C383" s="9" t="s">
        <v>368</v>
      </c>
      <c r="D383" s="9" t="s">
        <v>12</v>
      </c>
      <c r="E383" s="17" t="s">
        <v>74</v>
      </c>
      <c r="F383" s="17" t="s">
        <v>143</v>
      </c>
      <c r="G383" s="17" t="s">
        <v>78</v>
      </c>
      <c r="H383" s="17" t="s">
        <v>0</v>
      </c>
      <c r="I383" s="9">
        <v>80700</v>
      </c>
      <c r="J383" s="9" t="s">
        <v>12</v>
      </c>
      <c r="K383" s="7">
        <f t="shared" ref="K383:AI384" si="677">K384</f>
        <v>1166739.46</v>
      </c>
      <c r="L383" s="7">
        <f t="shared" si="677"/>
        <v>1166739.46</v>
      </c>
      <c r="M383" s="7">
        <f t="shared" si="677"/>
        <v>0</v>
      </c>
      <c r="N383" s="34">
        <f t="shared" si="677"/>
        <v>0</v>
      </c>
      <c r="O383" s="34">
        <f t="shared" si="677"/>
        <v>0</v>
      </c>
      <c r="P383" s="34">
        <f t="shared" si="677"/>
        <v>0</v>
      </c>
      <c r="Q383" s="34">
        <f t="shared" si="677"/>
        <v>0</v>
      </c>
      <c r="R383" s="34">
        <f t="shared" si="677"/>
        <v>0</v>
      </c>
      <c r="S383" s="7">
        <f t="shared" si="677"/>
        <v>1166739.46</v>
      </c>
      <c r="T383" s="7">
        <f t="shared" si="677"/>
        <v>0</v>
      </c>
      <c r="U383" s="34">
        <f t="shared" si="677"/>
        <v>0</v>
      </c>
      <c r="V383" s="34">
        <f t="shared" si="677"/>
        <v>0</v>
      </c>
      <c r="W383" s="34">
        <f t="shared" si="677"/>
        <v>0</v>
      </c>
      <c r="X383" s="34">
        <f t="shared" si="677"/>
        <v>0</v>
      </c>
      <c r="Y383" s="34">
        <f t="shared" si="677"/>
        <v>0</v>
      </c>
      <c r="Z383" s="64">
        <f t="shared" si="588"/>
        <v>1166739.46</v>
      </c>
      <c r="AA383" s="7">
        <f t="shared" si="677"/>
        <v>1134149.76</v>
      </c>
      <c r="AB383" s="64">
        <f t="shared" si="677"/>
        <v>1134149.76</v>
      </c>
      <c r="AC383" s="7">
        <f t="shared" si="677"/>
        <v>0</v>
      </c>
      <c r="AD383" s="64">
        <f t="shared" si="677"/>
        <v>1134149.76</v>
      </c>
      <c r="AE383" s="7">
        <f t="shared" si="677"/>
        <v>1119411.75</v>
      </c>
      <c r="AF383" s="64">
        <f t="shared" si="677"/>
        <v>1119411.75</v>
      </c>
      <c r="AG383" s="7">
        <f t="shared" si="677"/>
        <v>0</v>
      </c>
      <c r="AH383" s="64">
        <f t="shared" si="677"/>
        <v>1119411.75</v>
      </c>
      <c r="AI383" s="7">
        <f t="shared" si="677"/>
        <v>0</v>
      </c>
    </row>
    <row r="384" spans="1:35" ht="51" hidden="1" outlineLevel="3" x14ac:dyDescent="0.25">
      <c r="A384" s="18" t="s">
        <v>165</v>
      </c>
      <c r="B384" s="9" t="s">
        <v>0</v>
      </c>
      <c r="C384" s="9" t="s">
        <v>368</v>
      </c>
      <c r="D384" s="9" t="s">
        <v>14</v>
      </c>
      <c r="E384" s="17" t="s">
        <v>74</v>
      </c>
      <c r="F384" s="17" t="s">
        <v>143</v>
      </c>
      <c r="G384" s="17" t="s">
        <v>78</v>
      </c>
      <c r="H384" s="17" t="s">
        <v>0</v>
      </c>
      <c r="I384" s="9">
        <v>80700</v>
      </c>
      <c r="J384" s="9" t="s">
        <v>14</v>
      </c>
      <c r="K384" s="7">
        <f t="shared" si="677"/>
        <v>1166739.46</v>
      </c>
      <c r="L384" s="7">
        <f t="shared" si="677"/>
        <v>1166739.46</v>
      </c>
      <c r="M384" s="7">
        <f t="shared" si="677"/>
        <v>0</v>
      </c>
      <c r="N384" s="34">
        <f t="shared" si="677"/>
        <v>0</v>
      </c>
      <c r="O384" s="34">
        <f t="shared" si="677"/>
        <v>0</v>
      </c>
      <c r="P384" s="34">
        <f t="shared" si="677"/>
        <v>0</v>
      </c>
      <c r="Q384" s="34">
        <f t="shared" si="677"/>
        <v>0</v>
      </c>
      <c r="R384" s="34">
        <f t="shared" si="677"/>
        <v>0</v>
      </c>
      <c r="S384" s="7">
        <f t="shared" si="677"/>
        <v>1166739.46</v>
      </c>
      <c r="T384" s="7">
        <f t="shared" si="677"/>
        <v>0</v>
      </c>
      <c r="U384" s="34">
        <f t="shared" si="677"/>
        <v>0</v>
      </c>
      <c r="V384" s="34">
        <f t="shared" si="677"/>
        <v>0</v>
      </c>
      <c r="W384" s="34">
        <f t="shared" si="677"/>
        <v>0</v>
      </c>
      <c r="X384" s="34">
        <f t="shared" si="677"/>
        <v>0</v>
      </c>
      <c r="Y384" s="34">
        <f t="shared" si="677"/>
        <v>0</v>
      </c>
      <c r="Z384" s="64">
        <f t="shared" si="588"/>
        <v>1166739.46</v>
      </c>
      <c r="AA384" s="7">
        <f t="shared" si="677"/>
        <v>1134149.76</v>
      </c>
      <c r="AB384" s="64">
        <f t="shared" si="677"/>
        <v>1134149.76</v>
      </c>
      <c r="AC384" s="7">
        <f t="shared" si="677"/>
        <v>0</v>
      </c>
      <c r="AD384" s="64">
        <f t="shared" si="677"/>
        <v>1134149.76</v>
      </c>
      <c r="AE384" s="7">
        <f t="shared" si="677"/>
        <v>1119411.75</v>
      </c>
      <c r="AF384" s="64">
        <f t="shared" si="677"/>
        <v>1119411.75</v>
      </c>
      <c r="AG384" s="7">
        <f t="shared" si="677"/>
        <v>0</v>
      </c>
      <c r="AH384" s="64">
        <f t="shared" si="677"/>
        <v>1119411.75</v>
      </c>
      <c r="AI384" s="7">
        <f t="shared" si="677"/>
        <v>0</v>
      </c>
    </row>
    <row r="385" spans="1:35" ht="25.5" hidden="1" outlineLevel="4" x14ac:dyDescent="0.25">
      <c r="A385" s="18" t="s">
        <v>166</v>
      </c>
      <c r="B385" s="9" t="s">
        <v>0</v>
      </c>
      <c r="C385" s="9" t="s">
        <v>368</v>
      </c>
      <c r="D385" s="9" t="s">
        <v>16</v>
      </c>
      <c r="E385" s="17" t="s">
        <v>74</v>
      </c>
      <c r="F385" s="17" t="s">
        <v>143</v>
      </c>
      <c r="G385" s="17" t="s">
        <v>78</v>
      </c>
      <c r="H385" s="17" t="s">
        <v>0</v>
      </c>
      <c r="I385" s="9">
        <v>80700</v>
      </c>
      <c r="J385" s="9" t="s">
        <v>16</v>
      </c>
      <c r="K385" s="1">
        <v>1166739.46</v>
      </c>
      <c r="L385" s="1">
        <v>1166739.46</v>
      </c>
      <c r="M385" s="1">
        <f>SUM(N385:R385)</f>
        <v>0</v>
      </c>
      <c r="N385" s="39">
        <v>0</v>
      </c>
      <c r="O385" s="36"/>
      <c r="P385" s="36"/>
      <c r="Q385" s="36"/>
      <c r="R385" s="36"/>
      <c r="S385" s="1">
        <f>L385+M385</f>
        <v>1166739.46</v>
      </c>
      <c r="T385" s="1"/>
      <c r="U385" s="36"/>
      <c r="V385" s="36"/>
      <c r="W385" s="36"/>
      <c r="X385" s="36"/>
      <c r="Y385" s="36"/>
      <c r="Z385" s="64">
        <f t="shared" si="588"/>
        <v>1166739.46</v>
      </c>
      <c r="AA385" s="1">
        <v>1134149.76</v>
      </c>
      <c r="AB385" s="66">
        <v>1134149.76</v>
      </c>
      <c r="AC385" s="1"/>
      <c r="AD385" s="66">
        <f t="shared" ref="AD385" si="678">AB385+AC385</f>
        <v>1134149.76</v>
      </c>
      <c r="AE385" s="1">
        <v>1119411.75</v>
      </c>
      <c r="AF385" s="66">
        <v>1119411.75</v>
      </c>
      <c r="AG385" s="1"/>
      <c r="AH385" s="66">
        <f t="shared" ref="AH385" si="679">AF385+AG385</f>
        <v>1119411.75</v>
      </c>
      <c r="AI385" s="1"/>
    </row>
    <row r="386" spans="1:35" ht="76.5" hidden="1" outlineLevel="1" x14ac:dyDescent="0.25">
      <c r="A386" s="18" t="s">
        <v>228</v>
      </c>
      <c r="B386" s="9" t="s">
        <v>0</v>
      </c>
      <c r="C386" s="9" t="s">
        <v>369</v>
      </c>
      <c r="D386" s="9" t="s">
        <v>139</v>
      </c>
      <c r="E386" s="17" t="s">
        <v>74</v>
      </c>
      <c r="F386" s="17" t="s">
        <v>143</v>
      </c>
      <c r="G386" s="17" t="s">
        <v>78</v>
      </c>
      <c r="H386" s="17" t="s">
        <v>0</v>
      </c>
      <c r="I386" s="9">
        <v>80730</v>
      </c>
      <c r="J386" s="9"/>
      <c r="K386" s="7">
        <f t="shared" ref="K386:AE386" si="680">K387+K391+K395</f>
        <v>12393734.219999999</v>
      </c>
      <c r="L386" s="7">
        <f t="shared" ref="L386:R386" si="681">L387+L391+L395</f>
        <v>12393734.219999999</v>
      </c>
      <c r="M386" s="7">
        <f t="shared" si="681"/>
        <v>1600000</v>
      </c>
      <c r="N386" s="34">
        <f t="shared" si="681"/>
        <v>1600000</v>
      </c>
      <c r="O386" s="34">
        <f t="shared" ref="O386:P386" si="682">O387+O391+O395</f>
        <v>0</v>
      </c>
      <c r="P386" s="34">
        <f t="shared" si="682"/>
        <v>0</v>
      </c>
      <c r="Q386" s="34">
        <f t="shared" ref="Q386" si="683">Q387+Q391+Q395</f>
        <v>0</v>
      </c>
      <c r="R386" s="34">
        <f t="shared" si="681"/>
        <v>0</v>
      </c>
      <c r="S386" s="7">
        <f t="shared" ref="S386:Y386" si="684">S387+S391+S395</f>
        <v>13993734.219999999</v>
      </c>
      <c r="T386" s="7">
        <f t="shared" ref="T386:W386" si="685">T387+T391+T395</f>
        <v>0</v>
      </c>
      <c r="U386" s="34">
        <f t="shared" si="685"/>
        <v>0</v>
      </c>
      <c r="V386" s="34">
        <f t="shared" si="685"/>
        <v>0</v>
      </c>
      <c r="W386" s="34">
        <f t="shared" si="685"/>
        <v>0</v>
      </c>
      <c r="X386" s="34">
        <f t="shared" si="684"/>
        <v>0</v>
      </c>
      <c r="Y386" s="34">
        <f t="shared" si="684"/>
        <v>0</v>
      </c>
      <c r="Z386" s="64">
        <f t="shared" si="588"/>
        <v>13993734.219999999</v>
      </c>
      <c r="AA386" s="7">
        <f t="shared" si="680"/>
        <v>12892814.66</v>
      </c>
      <c r="AB386" s="64">
        <f t="shared" ref="AB386:AC386" si="686">AB387+AB391+AB395</f>
        <v>12892814.66</v>
      </c>
      <c r="AC386" s="7">
        <f t="shared" si="686"/>
        <v>0</v>
      </c>
      <c r="AD386" s="64">
        <f t="shared" si="680"/>
        <v>12892814.66</v>
      </c>
      <c r="AE386" s="7">
        <f t="shared" si="680"/>
        <v>13285779.439999999</v>
      </c>
      <c r="AF386" s="64">
        <f t="shared" ref="AF386:AG386" si="687">AF387+AF391+AF395</f>
        <v>13285779.439999999</v>
      </c>
      <c r="AG386" s="7">
        <f t="shared" si="687"/>
        <v>0</v>
      </c>
      <c r="AH386" s="64">
        <f t="shared" ref="AH386:AI386" si="688">AH387+AH391+AH395</f>
        <v>13285779.439999999</v>
      </c>
      <c r="AI386" s="7">
        <f t="shared" si="688"/>
        <v>0</v>
      </c>
    </row>
    <row r="387" spans="1:35" ht="89.25" hidden="1" outlineLevel="2" x14ac:dyDescent="0.25">
      <c r="A387" s="18" t="s">
        <v>185</v>
      </c>
      <c r="B387" s="9" t="s">
        <v>0</v>
      </c>
      <c r="C387" s="9" t="s">
        <v>369</v>
      </c>
      <c r="D387" s="9" t="s">
        <v>2</v>
      </c>
      <c r="E387" s="17" t="s">
        <v>74</v>
      </c>
      <c r="F387" s="17" t="s">
        <v>143</v>
      </c>
      <c r="G387" s="17" t="s">
        <v>78</v>
      </c>
      <c r="H387" s="17" t="s">
        <v>0</v>
      </c>
      <c r="I387" s="9">
        <v>80730</v>
      </c>
      <c r="J387" s="9" t="s">
        <v>2</v>
      </c>
      <c r="K387" s="7">
        <f t="shared" ref="K387:AI387" si="689">K388</f>
        <v>9911728.5499999989</v>
      </c>
      <c r="L387" s="7">
        <f t="shared" si="689"/>
        <v>9911728.5499999989</v>
      </c>
      <c r="M387" s="7">
        <f t="shared" si="689"/>
        <v>0</v>
      </c>
      <c r="N387" s="34">
        <f t="shared" si="689"/>
        <v>0</v>
      </c>
      <c r="O387" s="34">
        <f t="shared" si="689"/>
        <v>0</v>
      </c>
      <c r="P387" s="34">
        <f t="shared" si="689"/>
        <v>0</v>
      </c>
      <c r="Q387" s="34">
        <f t="shared" si="689"/>
        <v>0</v>
      </c>
      <c r="R387" s="34">
        <f t="shared" si="689"/>
        <v>0</v>
      </c>
      <c r="S387" s="7">
        <f t="shared" si="689"/>
        <v>9911728.5499999989</v>
      </c>
      <c r="T387" s="7">
        <f t="shared" si="689"/>
        <v>0</v>
      </c>
      <c r="U387" s="34">
        <f t="shared" si="689"/>
        <v>0</v>
      </c>
      <c r="V387" s="34">
        <f t="shared" si="689"/>
        <v>0</v>
      </c>
      <c r="W387" s="34">
        <f t="shared" si="689"/>
        <v>0</v>
      </c>
      <c r="X387" s="34">
        <f t="shared" si="689"/>
        <v>0</v>
      </c>
      <c r="Y387" s="34">
        <f t="shared" si="689"/>
        <v>0</v>
      </c>
      <c r="Z387" s="64">
        <f t="shared" si="588"/>
        <v>9911728.5499999989</v>
      </c>
      <c r="AA387" s="7">
        <f t="shared" si="689"/>
        <v>10393896.370000001</v>
      </c>
      <c r="AB387" s="64">
        <f t="shared" si="689"/>
        <v>10393896.370000001</v>
      </c>
      <c r="AC387" s="7">
        <f t="shared" si="689"/>
        <v>0</v>
      </c>
      <c r="AD387" s="64">
        <f t="shared" si="689"/>
        <v>10393896.370000001</v>
      </c>
      <c r="AE387" s="7">
        <f t="shared" si="689"/>
        <v>10753571.91</v>
      </c>
      <c r="AF387" s="64">
        <f t="shared" si="689"/>
        <v>10753571.91</v>
      </c>
      <c r="AG387" s="7">
        <f t="shared" si="689"/>
        <v>0</v>
      </c>
      <c r="AH387" s="64">
        <f t="shared" si="689"/>
        <v>10753571.91</v>
      </c>
      <c r="AI387" s="7">
        <f t="shared" si="689"/>
        <v>0</v>
      </c>
    </row>
    <row r="388" spans="1:35" ht="25.5" hidden="1" outlineLevel="3" x14ac:dyDescent="0.25">
      <c r="A388" s="18" t="s">
        <v>212</v>
      </c>
      <c r="B388" s="9" t="s">
        <v>0</v>
      </c>
      <c r="C388" s="9" t="s">
        <v>369</v>
      </c>
      <c r="D388" s="9" t="s">
        <v>28</v>
      </c>
      <c r="E388" s="17" t="s">
        <v>74</v>
      </c>
      <c r="F388" s="17" t="s">
        <v>143</v>
      </c>
      <c r="G388" s="17" t="s">
        <v>78</v>
      </c>
      <c r="H388" s="17" t="s">
        <v>0</v>
      </c>
      <c r="I388" s="9">
        <v>80730</v>
      </c>
      <c r="J388" s="9" t="s">
        <v>28</v>
      </c>
      <c r="K388" s="7">
        <f t="shared" ref="K388:AE388" si="690">K389+K390</f>
        <v>9911728.5499999989</v>
      </c>
      <c r="L388" s="7">
        <f t="shared" ref="L388:R388" si="691">L389+L390</f>
        <v>9911728.5499999989</v>
      </c>
      <c r="M388" s="7">
        <f t="shared" si="691"/>
        <v>0</v>
      </c>
      <c r="N388" s="34">
        <f t="shared" si="691"/>
        <v>0</v>
      </c>
      <c r="O388" s="34">
        <f t="shared" ref="O388:P388" si="692">O389+O390</f>
        <v>0</v>
      </c>
      <c r="P388" s="34">
        <f t="shared" si="692"/>
        <v>0</v>
      </c>
      <c r="Q388" s="34">
        <f t="shared" ref="Q388" si="693">Q389+Q390</f>
        <v>0</v>
      </c>
      <c r="R388" s="34">
        <f t="shared" si="691"/>
        <v>0</v>
      </c>
      <c r="S388" s="7">
        <f t="shared" ref="S388:Y388" si="694">S389+S390</f>
        <v>9911728.5499999989</v>
      </c>
      <c r="T388" s="7">
        <f t="shared" ref="T388:W388" si="695">T389+T390</f>
        <v>0</v>
      </c>
      <c r="U388" s="34">
        <f t="shared" si="695"/>
        <v>0</v>
      </c>
      <c r="V388" s="34">
        <f t="shared" si="695"/>
        <v>0</v>
      </c>
      <c r="W388" s="34">
        <f t="shared" si="695"/>
        <v>0</v>
      </c>
      <c r="X388" s="34">
        <f t="shared" si="694"/>
        <v>0</v>
      </c>
      <c r="Y388" s="34">
        <f t="shared" si="694"/>
        <v>0</v>
      </c>
      <c r="Z388" s="64">
        <f t="shared" si="588"/>
        <v>9911728.5499999989</v>
      </c>
      <c r="AA388" s="7">
        <f t="shared" si="690"/>
        <v>10393896.370000001</v>
      </c>
      <c r="AB388" s="64">
        <f t="shared" ref="AB388:AC388" si="696">AB389+AB390</f>
        <v>10393896.370000001</v>
      </c>
      <c r="AC388" s="7">
        <f t="shared" si="696"/>
        <v>0</v>
      </c>
      <c r="AD388" s="64">
        <f t="shared" si="690"/>
        <v>10393896.370000001</v>
      </c>
      <c r="AE388" s="7">
        <f t="shared" si="690"/>
        <v>10753571.91</v>
      </c>
      <c r="AF388" s="64">
        <f t="shared" ref="AF388:AG388" si="697">AF389+AF390</f>
        <v>10753571.91</v>
      </c>
      <c r="AG388" s="7">
        <f t="shared" si="697"/>
        <v>0</v>
      </c>
      <c r="AH388" s="64">
        <f t="shared" ref="AH388:AI388" si="698">AH389+AH390</f>
        <v>10753571.91</v>
      </c>
      <c r="AI388" s="7">
        <f t="shared" si="698"/>
        <v>0</v>
      </c>
    </row>
    <row r="389" spans="1:35" hidden="1" outlineLevel="4" x14ac:dyDescent="0.25">
      <c r="A389" s="18" t="s">
        <v>213</v>
      </c>
      <c r="B389" s="9" t="s">
        <v>0</v>
      </c>
      <c r="C389" s="9" t="s">
        <v>369</v>
      </c>
      <c r="D389" s="9" t="s">
        <v>29</v>
      </c>
      <c r="E389" s="17" t="s">
        <v>74</v>
      </c>
      <c r="F389" s="17" t="s">
        <v>143</v>
      </c>
      <c r="G389" s="17" t="s">
        <v>78</v>
      </c>
      <c r="H389" s="17" t="s">
        <v>0</v>
      </c>
      <c r="I389" s="9">
        <v>80730</v>
      </c>
      <c r="J389" s="9" t="s">
        <v>29</v>
      </c>
      <c r="K389" s="1">
        <v>7649111.0199999996</v>
      </c>
      <c r="L389" s="1">
        <v>7649111.0199999996</v>
      </c>
      <c r="M389" s="1"/>
      <c r="N389" s="36"/>
      <c r="O389" s="36"/>
      <c r="P389" s="36"/>
      <c r="Q389" s="36"/>
      <c r="R389" s="36"/>
      <c r="S389" s="1">
        <v>7649111.0199999996</v>
      </c>
      <c r="T389" s="1"/>
      <c r="U389" s="36"/>
      <c r="V389" s="36"/>
      <c r="W389" s="36"/>
      <c r="X389" s="36"/>
      <c r="Y389" s="36"/>
      <c r="Z389" s="64">
        <f t="shared" si="588"/>
        <v>7649111.0199999996</v>
      </c>
      <c r="AA389" s="1">
        <v>8019439.6100000003</v>
      </c>
      <c r="AB389" s="66">
        <v>8019439.6100000003</v>
      </c>
      <c r="AC389" s="1"/>
      <c r="AD389" s="66">
        <f t="shared" ref="AD389:AD390" si="699">AB389+AC389</f>
        <v>8019439.6100000003</v>
      </c>
      <c r="AE389" s="1">
        <v>8295688.0999999996</v>
      </c>
      <c r="AF389" s="66">
        <v>8295688.0999999996</v>
      </c>
      <c r="AG389" s="1"/>
      <c r="AH389" s="66">
        <f t="shared" ref="AH389:AH390" si="700">AF389+AG389</f>
        <v>8295688.0999999996</v>
      </c>
      <c r="AI389" s="1"/>
    </row>
    <row r="390" spans="1:35" ht="51" hidden="1" outlineLevel="4" x14ac:dyDescent="0.25">
      <c r="A390" s="18" t="s">
        <v>214</v>
      </c>
      <c r="B390" s="9" t="s">
        <v>0</v>
      </c>
      <c r="C390" s="9" t="s">
        <v>369</v>
      </c>
      <c r="D390" s="9" t="s">
        <v>30</v>
      </c>
      <c r="E390" s="17" t="s">
        <v>74</v>
      </c>
      <c r="F390" s="17" t="s">
        <v>143</v>
      </c>
      <c r="G390" s="17" t="s">
        <v>78</v>
      </c>
      <c r="H390" s="17" t="s">
        <v>0</v>
      </c>
      <c r="I390" s="9">
        <v>80730</v>
      </c>
      <c r="J390" s="9" t="s">
        <v>30</v>
      </c>
      <c r="K390" s="1">
        <v>2262617.5299999998</v>
      </c>
      <c r="L390" s="1">
        <v>2262617.5299999998</v>
      </c>
      <c r="M390" s="1"/>
      <c r="N390" s="36"/>
      <c r="O390" s="36"/>
      <c r="P390" s="36"/>
      <c r="Q390" s="36"/>
      <c r="R390" s="36"/>
      <c r="S390" s="1">
        <v>2262617.5299999998</v>
      </c>
      <c r="T390" s="1"/>
      <c r="U390" s="36"/>
      <c r="V390" s="36"/>
      <c r="W390" s="36"/>
      <c r="X390" s="36"/>
      <c r="Y390" s="36"/>
      <c r="Z390" s="64">
        <f t="shared" si="588"/>
        <v>2262617.5299999998</v>
      </c>
      <c r="AA390" s="1">
        <v>2374456.7599999998</v>
      </c>
      <c r="AB390" s="66">
        <v>2374456.7599999998</v>
      </c>
      <c r="AC390" s="1"/>
      <c r="AD390" s="66">
        <f t="shared" si="699"/>
        <v>2374456.7599999998</v>
      </c>
      <c r="AE390" s="1">
        <v>2457883.81</v>
      </c>
      <c r="AF390" s="66">
        <v>2457883.81</v>
      </c>
      <c r="AG390" s="1"/>
      <c r="AH390" s="66">
        <f t="shared" si="700"/>
        <v>2457883.81</v>
      </c>
      <c r="AI390" s="1"/>
    </row>
    <row r="391" spans="1:35" ht="38.25" hidden="1" outlineLevel="2" x14ac:dyDescent="0.25">
      <c r="A391" s="18" t="s">
        <v>164</v>
      </c>
      <c r="B391" s="9" t="s">
        <v>0</v>
      </c>
      <c r="C391" s="9" t="s">
        <v>369</v>
      </c>
      <c r="D391" s="9" t="s">
        <v>12</v>
      </c>
      <c r="E391" s="17" t="s">
        <v>74</v>
      </c>
      <c r="F391" s="17" t="s">
        <v>143</v>
      </c>
      <c r="G391" s="17" t="s">
        <v>78</v>
      </c>
      <c r="H391" s="17" t="s">
        <v>0</v>
      </c>
      <c r="I391" s="9">
        <v>80730</v>
      </c>
      <c r="J391" s="9" t="s">
        <v>12</v>
      </c>
      <c r="K391" s="7">
        <f t="shared" ref="K391:AI391" si="701">K392</f>
        <v>2475640.67</v>
      </c>
      <c r="L391" s="7">
        <f t="shared" si="701"/>
        <v>2475640.67</v>
      </c>
      <c r="M391" s="7">
        <f t="shared" si="701"/>
        <v>1600000</v>
      </c>
      <c r="N391" s="34">
        <f t="shared" si="701"/>
        <v>1600000</v>
      </c>
      <c r="O391" s="34">
        <f t="shared" si="701"/>
        <v>0</v>
      </c>
      <c r="P391" s="34">
        <f t="shared" si="701"/>
        <v>0</v>
      </c>
      <c r="Q391" s="34">
        <f t="shared" si="701"/>
        <v>0</v>
      </c>
      <c r="R391" s="34">
        <f t="shared" si="701"/>
        <v>0</v>
      </c>
      <c r="S391" s="7">
        <f t="shared" si="701"/>
        <v>4075640.67</v>
      </c>
      <c r="T391" s="7">
        <f t="shared" si="701"/>
        <v>0</v>
      </c>
      <c r="U391" s="34">
        <f t="shared" si="701"/>
        <v>0</v>
      </c>
      <c r="V391" s="34">
        <f t="shared" si="701"/>
        <v>0</v>
      </c>
      <c r="W391" s="34">
        <f t="shared" si="701"/>
        <v>0</v>
      </c>
      <c r="X391" s="34">
        <f t="shared" si="701"/>
        <v>0</v>
      </c>
      <c r="Y391" s="34">
        <f t="shared" si="701"/>
        <v>0</v>
      </c>
      <c r="Z391" s="64">
        <f t="shared" si="588"/>
        <v>4075640.67</v>
      </c>
      <c r="AA391" s="7">
        <f t="shared" si="701"/>
        <v>2492553.29</v>
      </c>
      <c r="AB391" s="64">
        <f t="shared" si="701"/>
        <v>2492553.29</v>
      </c>
      <c r="AC391" s="7">
        <f t="shared" si="701"/>
        <v>0</v>
      </c>
      <c r="AD391" s="64">
        <f t="shared" si="701"/>
        <v>2492553.29</v>
      </c>
      <c r="AE391" s="7">
        <f t="shared" si="701"/>
        <v>2525842.5299999998</v>
      </c>
      <c r="AF391" s="64">
        <f t="shared" si="701"/>
        <v>2525842.5299999998</v>
      </c>
      <c r="AG391" s="7">
        <f t="shared" si="701"/>
        <v>0</v>
      </c>
      <c r="AH391" s="64">
        <f t="shared" si="701"/>
        <v>2525842.5299999998</v>
      </c>
      <c r="AI391" s="7">
        <f t="shared" si="701"/>
        <v>0</v>
      </c>
    </row>
    <row r="392" spans="1:35" ht="51" hidden="1" outlineLevel="3" x14ac:dyDescent="0.25">
      <c r="A392" s="18" t="s">
        <v>165</v>
      </c>
      <c r="B392" s="9" t="s">
        <v>0</v>
      </c>
      <c r="C392" s="9" t="s">
        <v>369</v>
      </c>
      <c r="D392" s="9" t="s">
        <v>14</v>
      </c>
      <c r="E392" s="17" t="s">
        <v>74</v>
      </c>
      <c r="F392" s="17" t="s">
        <v>143</v>
      </c>
      <c r="G392" s="17" t="s">
        <v>78</v>
      </c>
      <c r="H392" s="17" t="s">
        <v>0</v>
      </c>
      <c r="I392" s="9">
        <v>80730</v>
      </c>
      <c r="J392" s="9" t="s">
        <v>14</v>
      </c>
      <c r="K392" s="7">
        <f t="shared" ref="K392:AE392" si="702">K393+K394</f>
        <v>2475640.67</v>
      </c>
      <c r="L392" s="7">
        <f t="shared" ref="L392:R392" si="703">L393+L394</f>
        <v>2475640.67</v>
      </c>
      <c r="M392" s="7">
        <f t="shared" si="703"/>
        <v>1600000</v>
      </c>
      <c r="N392" s="34">
        <f t="shared" si="703"/>
        <v>1600000</v>
      </c>
      <c r="O392" s="34">
        <f t="shared" ref="O392:P392" si="704">O393+O394</f>
        <v>0</v>
      </c>
      <c r="P392" s="34">
        <f t="shared" si="704"/>
        <v>0</v>
      </c>
      <c r="Q392" s="34">
        <f t="shared" ref="Q392" si="705">Q393+Q394</f>
        <v>0</v>
      </c>
      <c r="R392" s="34">
        <f t="shared" si="703"/>
        <v>0</v>
      </c>
      <c r="S392" s="7">
        <f t="shared" ref="S392:Y392" si="706">S393+S394</f>
        <v>4075640.67</v>
      </c>
      <c r="T392" s="7">
        <f t="shared" ref="T392:W392" si="707">T393+T394</f>
        <v>0</v>
      </c>
      <c r="U392" s="34">
        <f t="shared" si="707"/>
        <v>0</v>
      </c>
      <c r="V392" s="34">
        <f t="shared" si="707"/>
        <v>0</v>
      </c>
      <c r="W392" s="34">
        <f t="shared" si="707"/>
        <v>0</v>
      </c>
      <c r="X392" s="34">
        <f t="shared" si="706"/>
        <v>0</v>
      </c>
      <c r="Y392" s="34">
        <f t="shared" si="706"/>
        <v>0</v>
      </c>
      <c r="Z392" s="64">
        <f t="shared" si="588"/>
        <v>4075640.67</v>
      </c>
      <c r="AA392" s="7">
        <f t="shared" si="702"/>
        <v>2492553.29</v>
      </c>
      <c r="AB392" s="64">
        <f t="shared" ref="AB392:AC392" si="708">AB393+AB394</f>
        <v>2492553.29</v>
      </c>
      <c r="AC392" s="7">
        <f t="shared" si="708"/>
        <v>0</v>
      </c>
      <c r="AD392" s="64">
        <f t="shared" si="702"/>
        <v>2492553.29</v>
      </c>
      <c r="AE392" s="7">
        <f t="shared" si="702"/>
        <v>2525842.5299999998</v>
      </c>
      <c r="AF392" s="64">
        <f t="shared" ref="AF392:AG392" si="709">AF393+AF394</f>
        <v>2525842.5299999998</v>
      </c>
      <c r="AG392" s="7">
        <f t="shared" si="709"/>
        <v>0</v>
      </c>
      <c r="AH392" s="64">
        <f t="shared" ref="AH392:AI392" si="710">AH393+AH394</f>
        <v>2525842.5299999998</v>
      </c>
      <c r="AI392" s="7">
        <f t="shared" si="710"/>
        <v>0</v>
      </c>
    </row>
    <row r="393" spans="1:35" ht="25.5" hidden="1" outlineLevel="4" x14ac:dyDescent="0.25">
      <c r="A393" s="18" t="s">
        <v>166</v>
      </c>
      <c r="B393" s="9" t="s">
        <v>0</v>
      </c>
      <c r="C393" s="9" t="s">
        <v>369</v>
      </c>
      <c r="D393" s="9" t="s">
        <v>16</v>
      </c>
      <c r="E393" s="17" t="s">
        <v>74</v>
      </c>
      <c r="F393" s="17" t="s">
        <v>143</v>
      </c>
      <c r="G393" s="17" t="s">
        <v>78</v>
      </c>
      <c r="H393" s="17" t="s">
        <v>0</v>
      </c>
      <c r="I393" s="9">
        <v>80730</v>
      </c>
      <c r="J393" s="9" t="s">
        <v>16</v>
      </c>
      <c r="K393" s="1">
        <v>1849322.83</v>
      </c>
      <c r="L393" s="1">
        <v>1849322.83</v>
      </c>
      <c r="M393" s="1">
        <f>SUM(N393:R393)</f>
        <v>1600000</v>
      </c>
      <c r="N393" s="39">
        <v>1600000</v>
      </c>
      <c r="O393" s="36"/>
      <c r="P393" s="36"/>
      <c r="Q393" s="36"/>
      <c r="R393" s="36"/>
      <c r="S393" s="1">
        <f>L393+M393</f>
        <v>3449322.83</v>
      </c>
      <c r="T393" s="1"/>
      <c r="U393" s="36"/>
      <c r="V393" s="36"/>
      <c r="W393" s="36"/>
      <c r="X393" s="36"/>
      <c r="Y393" s="36"/>
      <c r="Z393" s="64">
        <f t="shared" si="588"/>
        <v>3449322.83</v>
      </c>
      <c r="AA393" s="1">
        <v>1841182.74</v>
      </c>
      <c r="AB393" s="66">
        <v>1841182.74</v>
      </c>
      <c r="AC393" s="1"/>
      <c r="AD393" s="66">
        <f t="shared" ref="AD393:AD394" si="711">AB393+AC393</f>
        <v>1841182.74</v>
      </c>
      <c r="AE393" s="1">
        <v>1848417.16</v>
      </c>
      <c r="AF393" s="66">
        <v>1848417.16</v>
      </c>
      <c r="AG393" s="1"/>
      <c r="AH393" s="66">
        <f t="shared" ref="AH393:AH394" si="712">AF393+AG393</f>
        <v>1848417.16</v>
      </c>
      <c r="AI393" s="1"/>
    </row>
    <row r="394" spans="1:35" ht="25.5" hidden="1" outlineLevel="4" x14ac:dyDescent="0.25">
      <c r="A394" s="18" t="s">
        <v>215</v>
      </c>
      <c r="B394" s="9" t="s">
        <v>0</v>
      </c>
      <c r="C394" s="9" t="s">
        <v>369</v>
      </c>
      <c r="D394" s="9" t="s">
        <v>32</v>
      </c>
      <c r="E394" s="17" t="s">
        <v>74</v>
      </c>
      <c r="F394" s="17" t="s">
        <v>143</v>
      </c>
      <c r="G394" s="17" t="s">
        <v>78</v>
      </c>
      <c r="H394" s="17" t="s">
        <v>0</v>
      </c>
      <c r="I394" s="9">
        <v>80730</v>
      </c>
      <c r="J394" s="9" t="s">
        <v>32</v>
      </c>
      <c r="K394" s="1">
        <v>626317.84</v>
      </c>
      <c r="L394" s="1">
        <v>626317.84</v>
      </c>
      <c r="M394" s="1"/>
      <c r="N394" s="36"/>
      <c r="O394" s="36"/>
      <c r="P394" s="36"/>
      <c r="Q394" s="36"/>
      <c r="R394" s="36"/>
      <c r="S394" s="1">
        <v>626317.84</v>
      </c>
      <c r="T394" s="1"/>
      <c r="U394" s="36"/>
      <c r="V394" s="36"/>
      <c r="W394" s="36"/>
      <c r="X394" s="36"/>
      <c r="Y394" s="36"/>
      <c r="Z394" s="64">
        <f t="shared" si="588"/>
        <v>626317.84</v>
      </c>
      <c r="AA394" s="1">
        <v>651370.55000000005</v>
      </c>
      <c r="AB394" s="66">
        <v>651370.55000000005</v>
      </c>
      <c r="AC394" s="1"/>
      <c r="AD394" s="66">
        <f t="shared" si="711"/>
        <v>651370.55000000005</v>
      </c>
      <c r="AE394" s="1">
        <v>677425.37</v>
      </c>
      <c r="AF394" s="66">
        <v>677425.37</v>
      </c>
      <c r="AG394" s="1"/>
      <c r="AH394" s="66">
        <f t="shared" si="712"/>
        <v>677425.37</v>
      </c>
      <c r="AI394" s="1"/>
    </row>
    <row r="395" spans="1:35" hidden="1" outlineLevel="4" x14ac:dyDescent="0.25">
      <c r="A395" s="18" t="s">
        <v>194</v>
      </c>
      <c r="B395" s="9" t="s">
        <v>0</v>
      </c>
      <c r="C395" s="9" t="s">
        <v>370</v>
      </c>
      <c r="D395" s="9" t="s">
        <v>19</v>
      </c>
      <c r="E395" s="17" t="s">
        <v>74</v>
      </c>
      <c r="F395" s="17" t="s">
        <v>143</v>
      </c>
      <c r="G395" s="17" t="s">
        <v>78</v>
      </c>
      <c r="H395" s="17" t="s">
        <v>0</v>
      </c>
      <c r="I395" s="9">
        <v>80730</v>
      </c>
      <c r="J395" s="9" t="s">
        <v>19</v>
      </c>
      <c r="K395" s="7">
        <f t="shared" ref="K395:AI395" si="713">K396</f>
        <v>6365</v>
      </c>
      <c r="L395" s="7">
        <f t="shared" si="713"/>
        <v>6365</v>
      </c>
      <c r="M395" s="7">
        <f t="shared" si="713"/>
        <v>0</v>
      </c>
      <c r="N395" s="34">
        <f t="shared" si="713"/>
        <v>0</v>
      </c>
      <c r="O395" s="34">
        <f t="shared" si="713"/>
        <v>0</v>
      </c>
      <c r="P395" s="34">
        <f t="shared" si="713"/>
        <v>0</v>
      </c>
      <c r="Q395" s="34">
        <f t="shared" si="713"/>
        <v>0</v>
      </c>
      <c r="R395" s="34">
        <f t="shared" si="713"/>
        <v>0</v>
      </c>
      <c r="S395" s="7">
        <f t="shared" si="713"/>
        <v>6365</v>
      </c>
      <c r="T395" s="7">
        <f t="shared" si="713"/>
        <v>0</v>
      </c>
      <c r="U395" s="34">
        <f t="shared" si="713"/>
        <v>0</v>
      </c>
      <c r="V395" s="34">
        <f t="shared" si="713"/>
        <v>0</v>
      </c>
      <c r="W395" s="34">
        <f t="shared" si="713"/>
        <v>0</v>
      </c>
      <c r="X395" s="34">
        <f t="shared" si="713"/>
        <v>0</v>
      </c>
      <c r="Y395" s="34">
        <f t="shared" si="713"/>
        <v>0</v>
      </c>
      <c r="Z395" s="64">
        <f t="shared" si="588"/>
        <v>6365</v>
      </c>
      <c r="AA395" s="7">
        <f t="shared" si="713"/>
        <v>6365</v>
      </c>
      <c r="AB395" s="64">
        <f t="shared" si="713"/>
        <v>6365</v>
      </c>
      <c r="AC395" s="7">
        <f t="shared" si="713"/>
        <v>0</v>
      </c>
      <c r="AD395" s="64">
        <f t="shared" si="713"/>
        <v>6365</v>
      </c>
      <c r="AE395" s="7">
        <f t="shared" si="713"/>
        <v>6365</v>
      </c>
      <c r="AF395" s="64">
        <f t="shared" si="713"/>
        <v>6365</v>
      </c>
      <c r="AG395" s="7">
        <f t="shared" si="713"/>
        <v>0</v>
      </c>
      <c r="AH395" s="64">
        <f t="shared" si="713"/>
        <v>6365</v>
      </c>
      <c r="AI395" s="7">
        <f t="shared" si="713"/>
        <v>0</v>
      </c>
    </row>
    <row r="396" spans="1:35" ht="25.5" hidden="1" outlineLevel="4" x14ac:dyDescent="0.25">
      <c r="A396" s="18" t="s">
        <v>195</v>
      </c>
      <c r="B396" s="9" t="s">
        <v>0</v>
      </c>
      <c r="C396" s="9" t="s">
        <v>370</v>
      </c>
      <c r="D396" s="9" t="s">
        <v>20</v>
      </c>
      <c r="E396" s="17" t="s">
        <v>74</v>
      </c>
      <c r="F396" s="17" t="s">
        <v>143</v>
      </c>
      <c r="G396" s="17" t="s">
        <v>78</v>
      </c>
      <c r="H396" s="17" t="s">
        <v>0</v>
      </c>
      <c r="I396" s="9">
        <v>80730</v>
      </c>
      <c r="J396" s="9" t="s">
        <v>20</v>
      </c>
      <c r="K396" s="7">
        <f t="shared" ref="K396:AE396" si="714">K397+K398+K399</f>
        <v>6365</v>
      </c>
      <c r="L396" s="7">
        <f t="shared" ref="L396:R396" si="715">L397+L398+L399</f>
        <v>6365</v>
      </c>
      <c r="M396" s="7">
        <f t="shared" si="715"/>
        <v>0</v>
      </c>
      <c r="N396" s="34">
        <f t="shared" si="715"/>
        <v>0</v>
      </c>
      <c r="O396" s="34">
        <f t="shared" ref="O396:P396" si="716">O397+O398+O399</f>
        <v>0</v>
      </c>
      <c r="P396" s="34">
        <f t="shared" si="716"/>
        <v>0</v>
      </c>
      <c r="Q396" s="34">
        <f t="shared" ref="Q396" si="717">Q397+Q398+Q399</f>
        <v>0</v>
      </c>
      <c r="R396" s="34">
        <f t="shared" si="715"/>
        <v>0</v>
      </c>
      <c r="S396" s="7">
        <f t="shared" ref="S396:Y396" si="718">S397+S398+S399</f>
        <v>6365</v>
      </c>
      <c r="T396" s="7">
        <f t="shared" ref="T396:W396" si="719">T397+T398+T399</f>
        <v>0</v>
      </c>
      <c r="U396" s="34">
        <f t="shared" si="719"/>
        <v>0</v>
      </c>
      <c r="V396" s="34">
        <f t="shared" si="719"/>
        <v>0</v>
      </c>
      <c r="W396" s="34">
        <f t="shared" si="719"/>
        <v>0</v>
      </c>
      <c r="X396" s="34">
        <f t="shared" si="718"/>
        <v>0</v>
      </c>
      <c r="Y396" s="34">
        <f t="shared" si="718"/>
        <v>0</v>
      </c>
      <c r="Z396" s="64">
        <f t="shared" si="588"/>
        <v>6365</v>
      </c>
      <c r="AA396" s="7">
        <f t="shared" si="714"/>
        <v>6365</v>
      </c>
      <c r="AB396" s="64">
        <f t="shared" ref="AB396:AC396" si="720">AB397+AB398+AB399</f>
        <v>6365</v>
      </c>
      <c r="AC396" s="7">
        <f t="shared" si="720"/>
        <v>0</v>
      </c>
      <c r="AD396" s="64">
        <f t="shared" si="714"/>
        <v>6365</v>
      </c>
      <c r="AE396" s="7">
        <f t="shared" si="714"/>
        <v>6365</v>
      </c>
      <c r="AF396" s="64">
        <f t="shared" ref="AF396:AG396" si="721">AF397+AF398+AF399</f>
        <v>6365</v>
      </c>
      <c r="AG396" s="7">
        <f t="shared" si="721"/>
        <v>0</v>
      </c>
      <c r="AH396" s="64">
        <f t="shared" ref="AH396:AI396" si="722">AH397+AH398+AH399</f>
        <v>6365</v>
      </c>
      <c r="AI396" s="7">
        <f t="shared" si="722"/>
        <v>0</v>
      </c>
    </row>
    <row r="397" spans="1:35" ht="25.5" hidden="1" outlineLevel="4" x14ac:dyDescent="0.25">
      <c r="A397" s="18" t="s">
        <v>196</v>
      </c>
      <c r="B397" s="9" t="s">
        <v>0</v>
      </c>
      <c r="C397" s="9" t="s">
        <v>370</v>
      </c>
      <c r="D397" s="9" t="s">
        <v>21</v>
      </c>
      <c r="E397" s="17" t="s">
        <v>74</v>
      </c>
      <c r="F397" s="17" t="s">
        <v>143</v>
      </c>
      <c r="G397" s="17" t="s">
        <v>78</v>
      </c>
      <c r="H397" s="17" t="s">
        <v>0</v>
      </c>
      <c r="I397" s="9">
        <v>80730</v>
      </c>
      <c r="J397" s="9" t="s">
        <v>21</v>
      </c>
      <c r="K397" s="7">
        <v>0</v>
      </c>
      <c r="L397" s="7">
        <v>0</v>
      </c>
      <c r="M397" s="7">
        <v>0</v>
      </c>
      <c r="N397" s="34">
        <v>0</v>
      </c>
      <c r="O397" s="34">
        <v>0</v>
      </c>
      <c r="P397" s="34">
        <v>0</v>
      </c>
      <c r="Q397" s="34">
        <v>0</v>
      </c>
      <c r="R397" s="34">
        <v>0</v>
      </c>
      <c r="S397" s="7">
        <v>0</v>
      </c>
      <c r="T397" s="7">
        <v>0</v>
      </c>
      <c r="U397" s="34">
        <v>0</v>
      </c>
      <c r="V397" s="34">
        <v>0</v>
      </c>
      <c r="W397" s="34">
        <v>0</v>
      </c>
      <c r="X397" s="34">
        <v>0</v>
      </c>
      <c r="Y397" s="34">
        <v>0</v>
      </c>
      <c r="Z397" s="64">
        <f t="shared" si="588"/>
        <v>0</v>
      </c>
      <c r="AA397" s="7">
        <v>0</v>
      </c>
      <c r="AB397" s="64">
        <v>0</v>
      </c>
      <c r="AC397" s="7">
        <v>0</v>
      </c>
      <c r="AD397" s="64">
        <v>0</v>
      </c>
      <c r="AE397" s="7">
        <v>0</v>
      </c>
      <c r="AF397" s="64">
        <v>0</v>
      </c>
      <c r="AG397" s="7">
        <v>0</v>
      </c>
      <c r="AH397" s="64">
        <v>0</v>
      </c>
      <c r="AI397" s="7">
        <v>0</v>
      </c>
    </row>
    <row r="398" spans="1:35" hidden="1" outlineLevel="4" x14ac:dyDescent="0.25">
      <c r="A398" s="18" t="s">
        <v>229</v>
      </c>
      <c r="B398" s="9" t="s">
        <v>0</v>
      </c>
      <c r="C398" s="9" t="s">
        <v>370</v>
      </c>
      <c r="D398" s="9" t="s">
        <v>38</v>
      </c>
      <c r="E398" s="17" t="s">
        <v>74</v>
      </c>
      <c r="F398" s="17" t="s">
        <v>143</v>
      </c>
      <c r="G398" s="17" t="s">
        <v>78</v>
      </c>
      <c r="H398" s="17" t="s">
        <v>0</v>
      </c>
      <c r="I398" s="9">
        <v>80730</v>
      </c>
      <c r="J398" s="9" t="s">
        <v>38</v>
      </c>
      <c r="K398" s="1">
        <v>6365</v>
      </c>
      <c r="L398" s="1">
        <v>6365</v>
      </c>
      <c r="M398" s="1"/>
      <c r="N398" s="36"/>
      <c r="O398" s="36"/>
      <c r="P398" s="36"/>
      <c r="Q398" s="36"/>
      <c r="R398" s="36"/>
      <c r="S398" s="1">
        <v>6365</v>
      </c>
      <c r="T398" s="1"/>
      <c r="U398" s="36"/>
      <c r="V398" s="36"/>
      <c r="W398" s="36"/>
      <c r="X398" s="36"/>
      <c r="Y398" s="36"/>
      <c r="Z398" s="64">
        <f t="shared" si="588"/>
        <v>6365</v>
      </c>
      <c r="AA398" s="1">
        <v>6365</v>
      </c>
      <c r="AB398" s="66">
        <v>6365</v>
      </c>
      <c r="AC398" s="1"/>
      <c r="AD398" s="66">
        <f t="shared" ref="AD398" si="723">AB398+AC398</f>
        <v>6365</v>
      </c>
      <c r="AE398" s="1">
        <v>6365</v>
      </c>
      <c r="AF398" s="66">
        <v>6365</v>
      </c>
      <c r="AG398" s="1"/>
      <c r="AH398" s="66">
        <f t="shared" ref="AH398" si="724">AF398+AG398</f>
        <v>6365</v>
      </c>
      <c r="AI398" s="1"/>
    </row>
    <row r="399" spans="1:35" hidden="1" outlineLevel="4" x14ac:dyDescent="0.25">
      <c r="A399" s="18" t="s">
        <v>197</v>
      </c>
      <c r="B399" s="9" t="s">
        <v>0</v>
      </c>
      <c r="C399" s="9" t="s">
        <v>370</v>
      </c>
      <c r="D399" s="9" t="s">
        <v>22</v>
      </c>
      <c r="E399" s="17" t="s">
        <v>74</v>
      </c>
      <c r="F399" s="17" t="s">
        <v>143</v>
      </c>
      <c r="G399" s="17" t="s">
        <v>78</v>
      </c>
      <c r="H399" s="17" t="s">
        <v>0</v>
      </c>
      <c r="I399" s="9">
        <v>80730</v>
      </c>
      <c r="J399" s="9" t="s">
        <v>22</v>
      </c>
      <c r="K399" s="7">
        <v>0</v>
      </c>
      <c r="L399" s="7">
        <v>0</v>
      </c>
      <c r="M399" s="7">
        <v>0</v>
      </c>
      <c r="N399" s="34">
        <v>0</v>
      </c>
      <c r="O399" s="34">
        <v>0</v>
      </c>
      <c r="P399" s="34">
        <v>0</v>
      </c>
      <c r="Q399" s="34">
        <v>0</v>
      </c>
      <c r="R399" s="34">
        <v>0</v>
      </c>
      <c r="S399" s="7">
        <v>0</v>
      </c>
      <c r="T399" s="7">
        <v>0</v>
      </c>
      <c r="U399" s="34">
        <v>0</v>
      </c>
      <c r="V399" s="34">
        <v>0</v>
      </c>
      <c r="W399" s="34">
        <v>0</v>
      </c>
      <c r="X399" s="34">
        <v>0</v>
      </c>
      <c r="Y399" s="34">
        <v>0</v>
      </c>
      <c r="Z399" s="64">
        <f t="shared" si="588"/>
        <v>0</v>
      </c>
      <c r="AA399" s="7">
        <v>0</v>
      </c>
      <c r="AB399" s="64">
        <v>0</v>
      </c>
      <c r="AC399" s="7">
        <v>0</v>
      </c>
      <c r="AD399" s="64">
        <v>0</v>
      </c>
      <c r="AE399" s="7">
        <v>0</v>
      </c>
      <c r="AF399" s="64">
        <v>0</v>
      </c>
      <c r="AG399" s="7">
        <v>0</v>
      </c>
      <c r="AH399" s="64">
        <v>0</v>
      </c>
      <c r="AI399" s="7">
        <v>0</v>
      </c>
    </row>
    <row r="400" spans="1:35" ht="51" hidden="1" outlineLevel="1" x14ac:dyDescent="0.25">
      <c r="A400" s="18" t="s">
        <v>231</v>
      </c>
      <c r="B400" s="9" t="s">
        <v>0</v>
      </c>
      <c r="C400" s="9" t="s">
        <v>371</v>
      </c>
      <c r="D400" s="9" t="s">
        <v>139</v>
      </c>
      <c r="E400" s="17" t="s">
        <v>74</v>
      </c>
      <c r="F400" s="17" t="s">
        <v>143</v>
      </c>
      <c r="G400" s="17" t="s">
        <v>78</v>
      </c>
      <c r="H400" s="17" t="s">
        <v>0</v>
      </c>
      <c r="I400" s="9">
        <v>81200</v>
      </c>
      <c r="J400" s="9"/>
      <c r="K400" s="7">
        <f t="shared" ref="K400:AI402" si="725">K401</f>
        <v>727592.08</v>
      </c>
      <c r="L400" s="7">
        <f t="shared" si="725"/>
        <v>727592.08</v>
      </c>
      <c r="M400" s="7">
        <f t="shared" si="725"/>
        <v>0</v>
      </c>
      <c r="N400" s="34">
        <f t="shared" si="725"/>
        <v>0</v>
      </c>
      <c r="O400" s="34">
        <f t="shared" si="725"/>
        <v>0</v>
      </c>
      <c r="P400" s="34">
        <f t="shared" si="725"/>
        <v>0</v>
      </c>
      <c r="Q400" s="34">
        <f t="shared" si="725"/>
        <v>0</v>
      </c>
      <c r="R400" s="34">
        <f t="shared" si="725"/>
        <v>0</v>
      </c>
      <c r="S400" s="7">
        <f t="shared" si="725"/>
        <v>727592.08</v>
      </c>
      <c r="T400" s="7">
        <f t="shared" si="725"/>
        <v>0</v>
      </c>
      <c r="U400" s="34">
        <f t="shared" si="725"/>
        <v>0</v>
      </c>
      <c r="V400" s="34">
        <f t="shared" si="725"/>
        <v>0</v>
      </c>
      <c r="W400" s="34">
        <f t="shared" si="725"/>
        <v>0</v>
      </c>
      <c r="X400" s="34">
        <f t="shared" si="725"/>
        <v>0</v>
      </c>
      <c r="Y400" s="34">
        <f t="shared" si="725"/>
        <v>0</v>
      </c>
      <c r="Z400" s="64">
        <f t="shared" si="588"/>
        <v>727592.08</v>
      </c>
      <c r="AA400" s="7">
        <f t="shared" si="725"/>
        <v>0</v>
      </c>
      <c r="AB400" s="64">
        <f t="shared" si="725"/>
        <v>0</v>
      </c>
      <c r="AC400" s="7">
        <f t="shared" si="725"/>
        <v>0</v>
      </c>
      <c r="AD400" s="64">
        <f t="shared" si="725"/>
        <v>0</v>
      </c>
      <c r="AE400" s="7">
        <f t="shared" si="725"/>
        <v>0</v>
      </c>
      <c r="AF400" s="64">
        <f t="shared" si="725"/>
        <v>0</v>
      </c>
      <c r="AG400" s="7">
        <f t="shared" si="725"/>
        <v>0</v>
      </c>
      <c r="AH400" s="64">
        <f t="shared" si="725"/>
        <v>0</v>
      </c>
      <c r="AI400" s="7">
        <f t="shared" si="725"/>
        <v>0</v>
      </c>
    </row>
    <row r="401" spans="1:46" ht="38.25" hidden="1" outlineLevel="2" x14ac:dyDescent="0.25">
      <c r="A401" s="18" t="s">
        <v>164</v>
      </c>
      <c r="B401" s="9" t="s">
        <v>0</v>
      </c>
      <c r="C401" s="9" t="s">
        <v>371</v>
      </c>
      <c r="D401" s="9" t="s">
        <v>12</v>
      </c>
      <c r="E401" s="17" t="s">
        <v>74</v>
      </c>
      <c r="F401" s="17" t="s">
        <v>143</v>
      </c>
      <c r="G401" s="17" t="s">
        <v>78</v>
      </c>
      <c r="H401" s="17" t="s">
        <v>0</v>
      </c>
      <c r="I401" s="9">
        <v>81200</v>
      </c>
      <c r="J401" s="9" t="s">
        <v>12</v>
      </c>
      <c r="K401" s="7">
        <f t="shared" si="725"/>
        <v>727592.08</v>
      </c>
      <c r="L401" s="7">
        <f t="shared" si="725"/>
        <v>727592.08</v>
      </c>
      <c r="M401" s="7">
        <f t="shared" si="725"/>
        <v>0</v>
      </c>
      <c r="N401" s="34">
        <f t="shared" si="725"/>
        <v>0</v>
      </c>
      <c r="O401" s="34">
        <f t="shared" si="725"/>
        <v>0</v>
      </c>
      <c r="P401" s="34">
        <f t="shared" si="725"/>
        <v>0</v>
      </c>
      <c r="Q401" s="34">
        <f t="shared" si="725"/>
        <v>0</v>
      </c>
      <c r="R401" s="34">
        <f t="shared" si="725"/>
        <v>0</v>
      </c>
      <c r="S401" s="7">
        <f t="shared" si="725"/>
        <v>727592.08</v>
      </c>
      <c r="T401" s="7">
        <f t="shared" si="725"/>
        <v>0</v>
      </c>
      <c r="U401" s="34">
        <f t="shared" si="725"/>
        <v>0</v>
      </c>
      <c r="V401" s="34">
        <f t="shared" si="725"/>
        <v>0</v>
      </c>
      <c r="W401" s="34">
        <f t="shared" si="725"/>
        <v>0</v>
      </c>
      <c r="X401" s="34">
        <f t="shared" si="725"/>
        <v>0</v>
      </c>
      <c r="Y401" s="34">
        <f t="shared" si="725"/>
        <v>0</v>
      </c>
      <c r="Z401" s="64">
        <f t="shared" si="588"/>
        <v>727592.08</v>
      </c>
      <c r="AA401" s="7">
        <f t="shared" si="725"/>
        <v>0</v>
      </c>
      <c r="AB401" s="64">
        <f t="shared" si="725"/>
        <v>0</v>
      </c>
      <c r="AC401" s="7">
        <f t="shared" si="725"/>
        <v>0</v>
      </c>
      <c r="AD401" s="64">
        <f t="shared" si="725"/>
        <v>0</v>
      </c>
      <c r="AE401" s="7">
        <f t="shared" si="725"/>
        <v>0</v>
      </c>
      <c r="AF401" s="64">
        <f t="shared" si="725"/>
        <v>0</v>
      </c>
      <c r="AG401" s="7">
        <f t="shared" si="725"/>
        <v>0</v>
      </c>
      <c r="AH401" s="64">
        <f t="shared" si="725"/>
        <v>0</v>
      </c>
      <c r="AI401" s="7">
        <f t="shared" si="725"/>
        <v>0</v>
      </c>
    </row>
    <row r="402" spans="1:46" ht="51" hidden="1" outlineLevel="3" x14ac:dyDescent="0.25">
      <c r="A402" s="18" t="s">
        <v>165</v>
      </c>
      <c r="B402" s="9" t="s">
        <v>0</v>
      </c>
      <c r="C402" s="9" t="s">
        <v>371</v>
      </c>
      <c r="D402" s="9" t="s">
        <v>14</v>
      </c>
      <c r="E402" s="17" t="s">
        <v>74</v>
      </c>
      <c r="F402" s="17" t="s">
        <v>143</v>
      </c>
      <c r="G402" s="17" t="s">
        <v>78</v>
      </c>
      <c r="H402" s="17" t="s">
        <v>0</v>
      </c>
      <c r="I402" s="9">
        <v>81200</v>
      </c>
      <c r="J402" s="9" t="s">
        <v>14</v>
      </c>
      <c r="K402" s="7">
        <f t="shared" si="725"/>
        <v>727592.08</v>
      </c>
      <c r="L402" s="7">
        <f t="shared" si="725"/>
        <v>727592.08</v>
      </c>
      <c r="M402" s="7">
        <f t="shared" si="725"/>
        <v>0</v>
      </c>
      <c r="N402" s="34">
        <f t="shared" si="725"/>
        <v>0</v>
      </c>
      <c r="O402" s="34">
        <f t="shared" si="725"/>
        <v>0</v>
      </c>
      <c r="P402" s="34">
        <f t="shared" si="725"/>
        <v>0</v>
      </c>
      <c r="Q402" s="34">
        <f t="shared" si="725"/>
        <v>0</v>
      </c>
      <c r="R402" s="34">
        <f t="shared" si="725"/>
        <v>0</v>
      </c>
      <c r="S402" s="7">
        <f t="shared" si="725"/>
        <v>727592.08</v>
      </c>
      <c r="T402" s="7">
        <f t="shared" si="725"/>
        <v>0</v>
      </c>
      <c r="U402" s="34">
        <f t="shared" si="725"/>
        <v>0</v>
      </c>
      <c r="V402" s="34">
        <f t="shared" si="725"/>
        <v>0</v>
      </c>
      <c r="W402" s="34">
        <f t="shared" si="725"/>
        <v>0</v>
      </c>
      <c r="X402" s="34">
        <f t="shared" si="725"/>
        <v>0</v>
      </c>
      <c r="Y402" s="34">
        <f t="shared" si="725"/>
        <v>0</v>
      </c>
      <c r="Z402" s="64">
        <f t="shared" si="588"/>
        <v>727592.08</v>
      </c>
      <c r="AA402" s="7">
        <f t="shared" si="725"/>
        <v>0</v>
      </c>
      <c r="AB402" s="64">
        <f t="shared" si="725"/>
        <v>0</v>
      </c>
      <c r="AC402" s="7">
        <f t="shared" si="725"/>
        <v>0</v>
      </c>
      <c r="AD402" s="64">
        <f t="shared" si="725"/>
        <v>0</v>
      </c>
      <c r="AE402" s="7">
        <f t="shared" si="725"/>
        <v>0</v>
      </c>
      <c r="AF402" s="64">
        <f t="shared" si="725"/>
        <v>0</v>
      </c>
      <c r="AG402" s="7">
        <f t="shared" si="725"/>
        <v>0</v>
      </c>
      <c r="AH402" s="64">
        <f t="shared" si="725"/>
        <v>0</v>
      </c>
      <c r="AI402" s="7">
        <f t="shared" si="725"/>
        <v>0</v>
      </c>
    </row>
    <row r="403" spans="1:46" ht="25.5" hidden="1" outlineLevel="4" x14ac:dyDescent="0.25">
      <c r="A403" s="18" t="s">
        <v>166</v>
      </c>
      <c r="B403" s="9" t="s">
        <v>0</v>
      </c>
      <c r="C403" s="9" t="s">
        <v>371</v>
      </c>
      <c r="D403" s="9" t="s">
        <v>16</v>
      </c>
      <c r="E403" s="17" t="s">
        <v>74</v>
      </c>
      <c r="F403" s="17" t="s">
        <v>143</v>
      </c>
      <c r="G403" s="17" t="s">
        <v>78</v>
      </c>
      <c r="H403" s="17" t="s">
        <v>0</v>
      </c>
      <c r="I403" s="9">
        <v>81200</v>
      </c>
      <c r="J403" s="9" t="s">
        <v>16</v>
      </c>
      <c r="K403" s="1">
        <v>727592.08</v>
      </c>
      <c r="L403" s="1">
        <v>727592.08</v>
      </c>
      <c r="M403" s="1"/>
      <c r="N403" s="36"/>
      <c r="O403" s="36"/>
      <c r="P403" s="36"/>
      <c r="Q403" s="36"/>
      <c r="R403" s="36"/>
      <c r="S403" s="1">
        <v>727592.08</v>
      </c>
      <c r="T403" s="1"/>
      <c r="U403" s="36"/>
      <c r="V403" s="36"/>
      <c r="W403" s="36"/>
      <c r="X403" s="36"/>
      <c r="Y403" s="36"/>
      <c r="Z403" s="64">
        <f t="shared" si="588"/>
        <v>727592.08</v>
      </c>
      <c r="AA403" s="1">
        <v>0</v>
      </c>
      <c r="AB403" s="66">
        <v>0</v>
      </c>
      <c r="AC403" s="1"/>
      <c r="AD403" s="66">
        <f t="shared" ref="AD403" si="726">AB403+AC403</f>
        <v>0</v>
      </c>
      <c r="AE403" s="1">
        <v>0</v>
      </c>
      <c r="AF403" s="66">
        <v>0</v>
      </c>
      <c r="AG403" s="1"/>
      <c r="AH403" s="66">
        <f t="shared" ref="AH403" si="727">AF403+AG403</f>
        <v>0</v>
      </c>
      <c r="AI403" s="1"/>
    </row>
    <row r="404" spans="1:46" s="29" customFormat="1" ht="25.5" hidden="1" customHeight="1" outlineLevel="1" x14ac:dyDescent="0.25">
      <c r="A404" s="83" t="s">
        <v>488</v>
      </c>
      <c r="B404" s="31"/>
      <c r="C404" s="31"/>
      <c r="D404" s="31"/>
      <c r="E404" s="17" t="s">
        <v>74</v>
      </c>
      <c r="F404" s="17" t="s">
        <v>143</v>
      </c>
      <c r="G404" s="17" t="s">
        <v>78</v>
      </c>
      <c r="H404" s="17" t="s">
        <v>0</v>
      </c>
      <c r="I404" s="9">
        <v>81210</v>
      </c>
      <c r="J404" s="9"/>
      <c r="K404" s="7">
        <f t="shared" ref="K404:AI405" si="728">K405</f>
        <v>0</v>
      </c>
      <c r="L404" s="7">
        <f t="shared" si="728"/>
        <v>0</v>
      </c>
      <c r="M404" s="7">
        <f t="shared" si="728"/>
        <v>193483.82</v>
      </c>
      <c r="N404" s="34">
        <f t="shared" si="728"/>
        <v>193483.82</v>
      </c>
      <c r="O404" s="34">
        <f t="shared" si="728"/>
        <v>0</v>
      </c>
      <c r="P404" s="34">
        <f t="shared" si="728"/>
        <v>0</v>
      </c>
      <c r="Q404" s="34">
        <f t="shared" si="728"/>
        <v>0</v>
      </c>
      <c r="R404" s="34">
        <f t="shared" si="728"/>
        <v>0</v>
      </c>
      <c r="S404" s="7">
        <f t="shared" si="728"/>
        <v>193483.82</v>
      </c>
      <c r="T404" s="7">
        <f t="shared" si="728"/>
        <v>0</v>
      </c>
      <c r="U404" s="34">
        <f t="shared" si="728"/>
        <v>0</v>
      </c>
      <c r="V404" s="34">
        <f t="shared" si="728"/>
        <v>0</v>
      </c>
      <c r="W404" s="34">
        <f t="shared" si="728"/>
        <v>0</v>
      </c>
      <c r="X404" s="34">
        <f t="shared" si="728"/>
        <v>0</v>
      </c>
      <c r="Y404" s="34">
        <f t="shared" si="728"/>
        <v>0</v>
      </c>
      <c r="Z404" s="64">
        <f t="shared" si="588"/>
        <v>193483.82</v>
      </c>
      <c r="AA404" s="7">
        <f t="shared" si="728"/>
        <v>0</v>
      </c>
      <c r="AB404" s="64">
        <f t="shared" si="728"/>
        <v>0</v>
      </c>
      <c r="AC404" s="7">
        <f t="shared" si="728"/>
        <v>0</v>
      </c>
      <c r="AD404" s="64">
        <f t="shared" si="728"/>
        <v>0</v>
      </c>
      <c r="AE404" s="7">
        <f t="shared" si="728"/>
        <v>0</v>
      </c>
      <c r="AF404" s="64">
        <f t="shared" si="728"/>
        <v>0</v>
      </c>
      <c r="AG404" s="7">
        <f t="shared" si="728"/>
        <v>0</v>
      </c>
      <c r="AH404" s="64">
        <f t="shared" si="728"/>
        <v>0</v>
      </c>
      <c r="AI404" s="7">
        <f t="shared" si="728"/>
        <v>0</v>
      </c>
      <c r="AJ404" s="2"/>
      <c r="AK404" s="2"/>
      <c r="AL404" s="2"/>
      <c r="AM404" s="2"/>
      <c r="AN404" s="2"/>
      <c r="AO404" s="2"/>
      <c r="AP404" s="2"/>
      <c r="AQ404" s="2"/>
      <c r="AR404" s="2"/>
      <c r="AS404" s="2"/>
      <c r="AT404" s="2"/>
    </row>
    <row r="405" spans="1:46" ht="15" hidden="1" customHeight="1" outlineLevel="2" x14ac:dyDescent="0.25">
      <c r="A405" s="83" t="s">
        <v>11</v>
      </c>
      <c r="B405" s="31"/>
      <c r="C405" s="31"/>
      <c r="D405" s="31"/>
      <c r="E405" s="17" t="s">
        <v>74</v>
      </c>
      <c r="F405" s="17" t="s">
        <v>143</v>
      </c>
      <c r="G405" s="17" t="s">
        <v>78</v>
      </c>
      <c r="H405" s="17" t="s">
        <v>0</v>
      </c>
      <c r="I405" s="9">
        <v>81210</v>
      </c>
      <c r="J405" s="9" t="s">
        <v>12</v>
      </c>
      <c r="K405" s="7">
        <f t="shared" si="728"/>
        <v>0</v>
      </c>
      <c r="L405" s="7">
        <f t="shared" si="728"/>
        <v>0</v>
      </c>
      <c r="M405" s="7">
        <f t="shared" si="728"/>
        <v>193483.82</v>
      </c>
      <c r="N405" s="34">
        <f t="shared" si="728"/>
        <v>193483.82</v>
      </c>
      <c r="O405" s="34">
        <f t="shared" si="728"/>
        <v>0</v>
      </c>
      <c r="P405" s="34">
        <f t="shared" si="728"/>
        <v>0</v>
      </c>
      <c r="Q405" s="34">
        <f t="shared" si="728"/>
        <v>0</v>
      </c>
      <c r="R405" s="34">
        <f t="shared" si="728"/>
        <v>0</v>
      </c>
      <c r="S405" s="7">
        <f t="shared" si="728"/>
        <v>193483.82</v>
      </c>
      <c r="T405" s="7">
        <f t="shared" si="728"/>
        <v>0</v>
      </c>
      <c r="U405" s="34">
        <f t="shared" si="728"/>
        <v>0</v>
      </c>
      <c r="V405" s="34">
        <f t="shared" si="728"/>
        <v>0</v>
      </c>
      <c r="W405" s="34">
        <f t="shared" si="728"/>
        <v>0</v>
      </c>
      <c r="X405" s="34">
        <f t="shared" si="728"/>
        <v>0</v>
      </c>
      <c r="Y405" s="34">
        <f t="shared" si="728"/>
        <v>0</v>
      </c>
      <c r="Z405" s="64">
        <f t="shared" si="588"/>
        <v>193483.82</v>
      </c>
      <c r="AA405" s="7">
        <f t="shared" si="728"/>
        <v>0</v>
      </c>
      <c r="AB405" s="64">
        <f t="shared" si="728"/>
        <v>0</v>
      </c>
      <c r="AC405" s="7">
        <f t="shared" si="728"/>
        <v>0</v>
      </c>
      <c r="AD405" s="64">
        <f t="shared" si="728"/>
        <v>0</v>
      </c>
      <c r="AE405" s="7">
        <f t="shared" si="728"/>
        <v>0</v>
      </c>
      <c r="AF405" s="64">
        <f t="shared" si="728"/>
        <v>0</v>
      </c>
      <c r="AG405" s="7">
        <f t="shared" si="728"/>
        <v>0</v>
      </c>
      <c r="AH405" s="64">
        <f t="shared" si="728"/>
        <v>0</v>
      </c>
      <c r="AI405" s="7">
        <f t="shared" si="728"/>
        <v>0</v>
      </c>
    </row>
    <row r="406" spans="1:46" ht="25.5" hidden="1" customHeight="1" outlineLevel="3" x14ac:dyDescent="0.25">
      <c r="A406" s="83" t="s">
        <v>13</v>
      </c>
      <c r="B406" s="31"/>
      <c r="C406" s="31"/>
      <c r="D406" s="31"/>
      <c r="E406" s="17" t="s">
        <v>74</v>
      </c>
      <c r="F406" s="17" t="s">
        <v>143</v>
      </c>
      <c r="G406" s="17" t="s">
        <v>78</v>
      </c>
      <c r="H406" s="17" t="s">
        <v>0</v>
      </c>
      <c r="I406" s="9">
        <v>81210</v>
      </c>
      <c r="J406" s="9" t="s">
        <v>14</v>
      </c>
      <c r="K406" s="7">
        <f t="shared" ref="K406:AH406" si="729">K407+K408+K409</f>
        <v>0</v>
      </c>
      <c r="L406" s="7">
        <f t="shared" si="729"/>
        <v>0</v>
      </c>
      <c r="M406" s="7">
        <f t="shared" si="729"/>
        <v>193483.82</v>
      </c>
      <c r="N406" s="34">
        <f t="shared" si="729"/>
        <v>193483.82</v>
      </c>
      <c r="O406" s="34">
        <f t="shared" si="729"/>
        <v>0</v>
      </c>
      <c r="P406" s="34">
        <f t="shared" si="729"/>
        <v>0</v>
      </c>
      <c r="Q406" s="34">
        <f t="shared" si="729"/>
        <v>0</v>
      </c>
      <c r="R406" s="34">
        <f t="shared" si="729"/>
        <v>0</v>
      </c>
      <c r="S406" s="7">
        <f t="shared" si="729"/>
        <v>193483.82</v>
      </c>
      <c r="T406" s="7">
        <f t="shared" ref="T406:W406" si="730">T407+T408+T409</f>
        <v>0</v>
      </c>
      <c r="U406" s="34">
        <f t="shared" si="730"/>
        <v>0</v>
      </c>
      <c r="V406" s="34">
        <f t="shared" si="730"/>
        <v>0</v>
      </c>
      <c r="W406" s="34">
        <f t="shared" si="730"/>
        <v>0</v>
      </c>
      <c r="X406" s="34">
        <f t="shared" si="729"/>
        <v>0</v>
      </c>
      <c r="Y406" s="34">
        <f t="shared" si="729"/>
        <v>0</v>
      </c>
      <c r="Z406" s="64">
        <f t="shared" ref="Z406:Z469" si="731">S406+T406</f>
        <v>193483.82</v>
      </c>
      <c r="AA406" s="7">
        <f t="shared" si="729"/>
        <v>0</v>
      </c>
      <c r="AB406" s="64">
        <f t="shared" ref="AB406:AC406" si="732">AB407+AB408+AB409</f>
        <v>0</v>
      </c>
      <c r="AC406" s="7">
        <f t="shared" si="732"/>
        <v>0</v>
      </c>
      <c r="AD406" s="64">
        <f t="shared" si="729"/>
        <v>0</v>
      </c>
      <c r="AE406" s="7">
        <f t="shared" si="729"/>
        <v>0</v>
      </c>
      <c r="AF406" s="64">
        <f t="shared" ref="AF406:AG406" si="733">AF407+AF408+AF409</f>
        <v>0</v>
      </c>
      <c r="AG406" s="7">
        <f t="shared" si="733"/>
        <v>0</v>
      </c>
      <c r="AH406" s="64">
        <f t="shared" si="729"/>
        <v>0</v>
      </c>
      <c r="AI406" s="7">
        <f t="shared" ref="AI406" si="734">AI407+AI408+AI409</f>
        <v>0</v>
      </c>
    </row>
    <row r="407" spans="1:46" ht="25.5" hidden="1" customHeight="1" outlineLevel="4" x14ac:dyDescent="0.25">
      <c r="A407" s="83" t="s">
        <v>15</v>
      </c>
      <c r="B407" s="31"/>
      <c r="C407" s="31"/>
      <c r="D407" s="31"/>
      <c r="E407" s="17" t="s">
        <v>74</v>
      </c>
      <c r="F407" s="17" t="s">
        <v>143</v>
      </c>
      <c r="G407" s="17" t="s">
        <v>78</v>
      </c>
      <c r="H407" s="17" t="s">
        <v>0</v>
      </c>
      <c r="I407" s="9">
        <v>81210</v>
      </c>
      <c r="J407" s="9" t="s">
        <v>16</v>
      </c>
      <c r="K407" s="7">
        <v>0</v>
      </c>
      <c r="L407" s="7">
        <v>0</v>
      </c>
      <c r="M407" s="7">
        <f>SUM(N407:R407)</f>
        <v>193483.82</v>
      </c>
      <c r="N407" s="15">
        <v>193483.82</v>
      </c>
      <c r="O407" s="34">
        <v>0</v>
      </c>
      <c r="P407" s="34">
        <v>0</v>
      </c>
      <c r="Q407" s="34">
        <v>0</v>
      </c>
      <c r="R407" s="34">
        <v>0</v>
      </c>
      <c r="S407" s="7">
        <f>L407+M407</f>
        <v>193483.82</v>
      </c>
      <c r="T407" s="7">
        <v>0</v>
      </c>
      <c r="U407" s="34">
        <v>0</v>
      </c>
      <c r="V407" s="34">
        <v>0</v>
      </c>
      <c r="W407" s="34">
        <v>0</v>
      </c>
      <c r="X407" s="34">
        <v>0</v>
      </c>
      <c r="Y407" s="34">
        <v>0</v>
      </c>
      <c r="Z407" s="64">
        <f t="shared" si="731"/>
        <v>193483.82</v>
      </c>
      <c r="AA407" s="7">
        <v>0</v>
      </c>
      <c r="AB407" s="64">
        <v>0</v>
      </c>
      <c r="AC407" s="7">
        <v>0</v>
      </c>
      <c r="AD407" s="64">
        <v>0</v>
      </c>
      <c r="AE407" s="7">
        <v>0</v>
      </c>
      <c r="AF407" s="64">
        <v>0</v>
      </c>
      <c r="AG407" s="7">
        <v>0</v>
      </c>
      <c r="AH407" s="64">
        <v>0</v>
      </c>
      <c r="AI407" s="7">
        <v>0</v>
      </c>
    </row>
    <row r="408" spans="1:46" ht="15" hidden="1" customHeight="1" outlineLevel="4" x14ac:dyDescent="0.25">
      <c r="A408" s="18"/>
      <c r="B408" s="9"/>
      <c r="C408" s="9"/>
      <c r="D408" s="32"/>
      <c r="E408" s="17"/>
      <c r="F408" s="17"/>
      <c r="G408" s="17"/>
      <c r="H408" s="17"/>
      <c r="I408" s="9"/>
      <c r="J408" s="9"/>
      <c r="K408" s="7"/>
      <c r="L408" s="7"/>
      <c r="M408" s="7"/>
      <c r="N408" s="34"/>
      <c r="O408" s="34"/>
      <c r="P408" s="34"/>
      <c r="Q408" s="34"/>
      <c r="R408" s="34"/>
      <c r="S408" s="7"/>
      <c r="T408" s="7"/>
      <c r="U408" s="34"/>
      <c r="V408" s="34"/>
      <c r="W408" s="34"/>
      <c r="X408" s="34"/>
      <c r="Y408" s="34"/>
      <c r="Z408" s="64">
        <f t="shared" si="731"/>
        <v>0</v>
      </c>
      <c r="AA408" s="7"/>
      <c r="AB408" s="64"/>
      <c r="AC408" s="7"/>
      <c r="AD408" s="66">
        <f t="shared" ref="AD408:AD409" si="735">AB408+AC408</f>
        <v>0</v>
      </c>
      <c r="AE408" s="7"/>
      <c r="AF408" s="64"/>
      <c r="AG408" s="7"/>
      <c r="AH408" s="66">
        <f t="shared" ref="AH408:AH409" si="736">AF408+AG408</f>
        <v>0</v>
      </c>
      <c r="AI408" s="7"/>
    </row>
    <row r="409" spans="1:46" ht="15" hidden="1" customHeight="1" outlineLevel="4" x14ac:dyDescent="0.25">
      <c r="A409" s="18"/>
      <c r="B409" s="9"/>
      <c r="C409" s="9"/>
      <c r="D409" s="9"/>
      <c r="E409" s="17"/>
      <c r="F409" s="17"/>
      <c r="G409" s="17"/>
      <c r="H409" s="17"/>
      <c r="I409" s="9"/>
      <c r="J409" s="9"/>
      <c r="K409" s="7"/>
      <c r="L409" s="7"/>
      <c r="M409" s="7"/>
      <c r="N409" s="34"/>
      <c r="O409" s="34"/>
      <c r="P409" s="34"/>
      <c r="Q409" s="34"/>
      <c r="R409" s="34"/>
      <c r="S409" s="7"/>
      <c r="T409" s="7"/>
      <c r="U409" s="34"/>
      <c r="V409" s="34"/>
      <c r="W409" s="34"/>
      <c r="X409" s="34"/>
      <c r="Y409" s="34"/>
      <c r="Z409" s="64">
        <f t="shared" si="731"/>
        <v>0</v>
      </c>
      <c r="AA409" s="7"/>
      <c r="AB409" s="64"/>
      <c r="AC409" s="7"/>
      <c r="AD409" s="66">
        <f t="shared" si="735"/>
        <v>0</v>
      </c>
      <c r="AE409" s="7"/>
      <c r="AF409" s="64"/>
      <c r="AG409" s="7"/>
      <c r="AH409" s="66">
        <f t="shared" si="736"/>
        <v>0</v>
      </c>
      <c r="AI409" s="7"/>
    </row>
    <row r="410" spans="1:46" ht="63.75" customHeight="1" outlineLevel="4" x14ac:dyDescent="0.25">
      <c r="A410" s="16" t="s">
        <v>372</v>
      </c>
      <c r="B410" s="9"/>
      <c r="C410" s="9"/>
      <c r="D410" s="9"/>
      <c r="E410" s="17" t="s">
        <v>74</v>
      </c>
      <c r="F410" s="17" t="s">
        <v>89</v>
      </c>
      <c r="G410" s="17"/>
      <c r="H410" s="17"/>
      <c r="I410" s="9"/>
      <c r="J410" s="9"/>
      <c r="K410" s="7">
        <f t="shared" ref="K410:AI410" si="737">K411</f>
        <v>0</v>
      </c>
      <c r="L410" s="7">
        <f t="shared" si="737"/>
        <v>0</v>
      </c>
      <c r="M410" s="7">
        <f t="shared" si="737"/>
        <v>0</v>
      </c>
      <c r="N410" s="34">
        <f t="shared" si="737"/>
        <v>0</v>
      </c>
      <c r="O410" s="34">
        <f t="shared" si="737"/>
        <v>0</v>
      </c>
      <c r="P410" s="34">
        <f t="shared" si="737"/>
        <v>0</v>
      </c>
      <c r="Q410" s="34">
        <f t="shared" si="737"/>
        <v>0</v>
      </c>
      <c r="R410" s="34">
        <f t="shared" si="737"/>
        <v>0</v>
      </c>
      <c r="S410" s="7">
        <f t="shared" si="737"/>
        <v>0</v>
      </c>
      <c r="T410" s="7">
        <f t="shared" si="737"/>
        <v>1075000</v>
      </c>
      <c r="U410" s="34">
        <f t="shared" si="737"/>
        <v>1075000</v>
      </c>
      <c r="V410" s="34">
        <f t="shared" si="737"/>
        <v>0</v>
      </c>
      <c r="W410" s="34">
        <f t="shared" si="737"/>
        <v>0</v>
      </c>
      <c r="X410" s="34">
        <f t="shared" si="737"/>
        <v>0</v>
      </c>
      <c r="Y410" s="34">
        <f t="shared" si="737"/>
        <v>0</v>
      </c>
      <c r="Z410" s="64">
        <f t="shared" si="731"/>
        <v>1075000</v>
      </c>
      <c r="AA410" s="7">
        <f t="shared" si="737"/>
        <v>0</v>
      </c>
      <c r="AB410" s="64">
        <f t="shared" si="737"/>
        <v>0</v>
      </c>
      <c r="AC410" s="7">
        <f t="shared" si="737"/>
        <v>0</v>
      </c>
      <c r="AD410" s="64">
        <f t="shared" si="737"/>
        <v>0</v>
      </c>
      <c r="AE410" s="7">
        <f t="shared" si="737"/>
        <v>0</v>
      </c>
      <c r="AF410" s="64">
        <f t="shared" si="737"/>
        <v>0</v>
      </c>
      <c r="AG410" s="7">
        <f t="shared" si="737"/>
        <v>0</v>
      </c>
      <c r="AH410" s="64">
        <f t="shared" si="737"/>
        <v>0</v>
      </c>
      <c r="AI410" s="7">
        <f t="shared" si="737"/>
        <v>0</v>
      </c>
    </row>
    <row r="411" spans="1:46" ht="25.5" customHeight="1" outlineLevel="4" x14ac:dyDescent="0.25">
      <c r="A411" s="16" t="s">
        <v>373</v>
      </c>
      <c r="B411" s="9"/>
      <c r="C411" s="9"/>
      <c r="D411" s="9"/>
      <c r="E411" s="17" t="s">
        <v>74</v>
      </c>
      <c r="F411" s="17" t="s">
        <v>89</v>
      </c>
      <c r="G411" s="17" t="s">
        <v>85</v>
      </c>
      <c r="H411" s="8"/>
      <c r="I411" s="9"/>
      <c r="J411" s="9"/>
      <c r="K411" s="7">
        <f t="shared" ref="K411:AE411" si="738">K412+K428</f>
        <v>0</v>
      </c>
      <c r="L411" s="7">
        <f t="shared" ref="L411:R411" si="739">L412+L428</f>
        <v>0</v>
      </c>
      <c r="M411" s="7">
        <f t="shared" si="739"/>
        <v>0</v>
      </c>
      <c r="N411" s="34">
        <f t="shared" si="739"/>
        <v>0</v>
      </c>
      <c r="O411" s="34">
        <f t="shared" ref="O411:P411" si="740">O412+O428</f>
        <v>0</v>
      </c>
      <c r="P411" s="34">
        <f t="shared" si="740"/>
        <v>0</v>
      </c>
      <c r="Q411" s="34">
        <f t="shared" ref="Q411" si="741">Q412+Q428</f>
        <v>0</v>
      </c>
      <c r="R411" s="34">
        <f t="shared" si="739"/>
        <v>0</v>
      </c>
      <c r="S411" s="7">
        <f t="shared" ref="S411:Y411" si="742">S412+S428</f>
        <v>0</v>
      </c>
      <c r="T411" s="7">
        <f t="shared" ref="T411:W411" si="743">T412+T428</f>
        <v>1075000</v>
      </c>
      <c r="U411" s="34">
        <f t="shared" si="743"/>
        <v>1075000</v>
      </c>
      <c r="V411" s="34">
        <f t="shared" si="743"/>
        <v>0</v>
      </c>
      <c r="W411" s="34">
        <f t="shared" si="743"/>
        <v>0</v>
      </c>
      <c r="X411" s="34">
        <f t="shared" si="742"/>
        <v>0</v>
      </c>
      <c r="Y411" s="34">
        <f t="shared" si="742"/>
        <v>0</v>
      </c>
      <c r="Z411" s="64">
        <f t="shared" si="731"/>
        <v>1075000</v>
      </c>
      <c r="AA411" s="7">
        <f t="shared" si="738"/>
        <v>0</v>
      </c>
      <c r="AB411" s="64">
        <f t="shared" ref="AB411:AC411" si="744">AB412+AB428</f>
        <v>0</v>
      </c>
      <c r="AC411" s="7">
        <f t="shared" si="744"/>
        <v>0</v>
      </c>
      <c r="AD411" s="64">
        <f t="shared" si="738"/>
        <v>0</v>
      </c>
      <c r="AE411" s="7">
        <f t="shared" si="738"/>
        <v>0</v>
      </c>
      <c r="AF411" s="64">
        <f t="shared" ref="AF411:AG411" si="745">AF412+AF428</f>
        <v>0</v>
      </c>
      <c r="AG411" s="7">
        <f t="shared" si="745"/>
        <v>0</v>
      </c>
      <c r="AH411" s="64">
        <f t="shared" ref="AH411:AI411" si="746">AH412+AH428</f>
        <v>0</v>
      </c>
      <c r="AI411" s="7">
        <f t="shared" si="746"/>
        <v>0</v>
      </c>
    </row>
    <row r="412" spans="1:46" ht="15" customHeight="1" outlineLevel="4" x14ac:dyDescent="0.25">
      <c r="A412" s="18" t="s">
        <v>309</v>
      </c>
      <c r="B412" s="9"/>
      <c r="C412" s="9"/>
      <c r="D412" s="9"/>
      <c r="E412" s="17" t="s">
        <v>74</v>
      </c>
      <c r="F412" s="17" t="s">
        <v>89</v>
      </c>
      <c r="G412" s="17" t="s">
        <v>85</v>
      </c>
      <c r="H412" s="17" t="s">
        <v>0</v>
      </c>
      <c r="I412" s="9"/>
      <c r="J412" s="9"/>
      <c r="K412" s="7">
        <f t="shared" ref="K412:AE412" si="747">K413+K420</f>
        <v>0</v>
      </c>
      <c r="L412" s="7">
        <f t="shared" ref="L412:R412" si="748">L413+L420</f>
        <v>0</v>
      </c>
      <c r="M412" s="7">
        <f t="shared" si="748"/>
        <v>0</v>
      </c>
      <c r="N412" s="34">
        <f t="shared" si="748"/>
        <v>0</v>
      </c>
      <c r="O412" s="34">
        <f t="shared" ref="O412:P412" si="749">O413+O420</f>
        <v>0</v>
      </c>
      <c r="P412" s="34">
        <f t="shared" si="749"/>
        <v>0</v>
      </c>
      <c r="Q412" s="34">
        <f t="shared" ref="Q412" si="750">Q413+Q420</f>
        <v>0</v>
      </c>
      <c r="R412" s="34">
        <f t="shared" si="748"/>
        <v>0</v>
      </c>
      <c r="S412" s="7">
        <f t="shared" ref="S412:Y412" si="751">S413+S420</f>
        <v>0</v>
      </c>
      <c r="T412" s="7">
        <f t="shared" ref="T412:W412" si="752">T413+T420</f>
        <v>600000</v>
      </c>
      <c r="U412" s="34">
        <f t="shared" si="752"/>
        <v>600000</v>
      </c>
      <c r="V412" s="34">
        <f t="shared" si="752"/>
        <v>0</v>
      </c>
      <c r="W412" s="34">
        <f t="shared" si="752"/>
        <v>0</v>
      </c>
      <c r="X412" s="34">
        <f t="shared" si="751"/>
        <v>0</v>
      </c>
      <c r="Y412" s="34">
        <f t="shared" si="751"/>
        <v>0</v>
      </c>
      <c r="Z412" s="64">
        <f t="shared" si="731"/>
        <v>600000</v>
      </c>
      <c r="AA412" s="7">
        <f t="shared" si="747"/>
        <v>0</v>
      </c>
      <c r="AB412" s="64">
        <f t="shared" ref="AB412:AC412" si="753">AB413+AB420</f>
        <v>0</v>
      </c>
      <c r="AC412" s="7">
        <f t="shared" si="753"/>
        <v>0</v>
      </c>
      <c r="AD412" s="64">
        <f t="shared" si="747"/>
        <v>0</v>
      </c>
      <c r="AE412" s="7">
        <f t="shared" si="747"/>
        <v>0</v>
      </c>
      <c r="AF412" s="64">
        <f t="shared" ref="AF412:AG412" si="754">AF413+AF420</f>
        <v>0</v>
      </c>
      <c r="AG412" s="7">
        <f t="shared" si="754"/>
        <v>0</v>
      </c>
      <c r="AH412" s="64">
        <f t="shared" ref="AH412:AI412" si="755">AH413+AH420</f>
        <v>0</v>
      </c>
      <c r="AI412" s="7">
        <f t="shared" si="755"/>
        <v>0</v>
      </c>
    </row>
    <row r="413" spans="1:46" ht="38.25" hidden="1" customHeight="1" outlineLevel="1" x14ac:dyDescent="0.25">
      <c r="A413" s="18" t="s">
        <v>232</v>
      </c>
      <c r="B413" s="9" t="s">
        <v>0</v>
      </c>
      <c r="C413" s="9" t="s">
        <v>233</v>
      </c>
      <c r="D413" s="9" t="s">
        <v>139</v>
      </c>
      <c r="E413" s="17" t="s">
        <v>74</v>
      </c>
      <c r="F413" s="17" t="s">
        <v>89</v>
      </c>
      <c r="G413" s="17" t="s">
        <v>85</v>
      </c>
      <c r="H413" s="17" t="s">
        <v>0</v>
      </c>
      <c r="I413" s="9">
        <v>81130</v>
      </c>
      <c r="J413" s="9"/>
      <c r="K413" s="7">
        <f t="shared" ref="K413:AE413" si="756">K414+K417</f>
        <v>0</v>
      </c>
      <c r="L413" s="7">
        <f t="shared" ref="L413:R413" si="757">L414+L417</f>
        <v>0</v>
      </c>
      <c r="M413" s="7">
        <f t="shared" si="757"/>
        <v>0</v>
      </c>
      <c r="N413" s="34">
        <f t="shared" si="757"/>
        <v>0</v>
      </c>
      <c r="O413" s="34">
        <f t="shared" ref="O413:P413" si="758">O414+O417</f>
        <v>0</v>
      </c>
      <c r="P413" s="34">
        <f t="shared" si="758"/>
        <v>0</v>
      </c>
      <c r="Q413" s="34">
        <f t="shared" ref="Q413" si="759">Q414+Q417</f>
        <v>0</v>
      </c>
      <c r="R413" s="34">
        <f t="shared" si="757"/>
        <v>0</v>
      </c>
      <c r="S413" s="7">
        <f t="shared" ref="S413:Y413" si="760">S414+S417</f>
        <v>0</v>
      </c>
      <c r="T413" s="7">
        <f t="shared" ref="T413:W413" si="761">T414+T417</f>
        <v>0</v>
      </c>
      <c r="U413" s="34">
        <f t="shared" si="761"/>
        <v>0</v>
      </c>
      <c r="V413" s="34">
        <f t="shared" si="761"/>
        <v>0</v>
      </c>
      <c r="W413" s="34">
        <f t="shared" si="761"/>
        <v>0</v>
      </c>
      <c r="X413" s="34">
        <f t="shared" si="760"/>
        <v>0</v>
      </c>
      <c r="Y413" s="34">
        <f t="shared" si="760"/>
        <v>0</v>
      </c>
      <c r="Z413" s="64">
        <f t="shared" si="731"/>
        <v>0</v>
      </c>
      <c r="AA413" s="7">
        <f t="shared" si="756"/>
        <v>0</v>
      </c>
      <c r="AB413" s="64">
        <f t="shared" ref="AB413:AC413" si="762">AB414+AB417</f>
        <v>0</v>
      </c>
      <c r="AC413" s="7">
        <f t="shared" si="762"/>
        <v>0</v>
      </c>
      <c r="AD413" s="64">
        <f t="shared" si="756"/>
        <v>0</v>
      </c>
      <c r="AE413" s="7">
        <f t="shared" si="756"/>
        <v>0</v>
      </c>
      <c r="AF413" s="64">
        <f t="shared" ref="AF413:AG413" si="763">AF414+AF417</f>
        <v>0</v>
      </c>
      <c r="AG413" s="7">
        <f t="shared" si="763"/>
        <v>0</v>
      </c>
      <c r="AH413" s="64">
        <f t="shared" ref="AH413:AI413" si="764">AH414+AH417</f>
        <v>0</v>
      </c>
      <c r="AI413" s="7">
        <f t="shared" si="764"/>
        <v>0</v>
      </c>
    </row>
    <row r="414" spans="1:46" ht="89.25" hidden="1" customHeight="1" outlineLevel="2" x14ac:dyDescent="0.25">
      <c r="A414" s="18" t="s">
        <v>185</v>
      </c>
      <c r="B414" s="9" t="s">
        <v>0</v>
      </c>
      <c r="C414" s="9" t="s">
        <v>233</v>
      </c>
      <c r="D414" s="9" t="s">
        <v>2</v>
      </c>
      <c r="E414" s="17" t="s">
        <v>74</v>
      </c>
      <c r="F414" s="17" t="s">
        <v>89</v>
      </c>
      <c r="G414" s="17" t="s">
        <v>85</v>
      </c>
      <c r="H414" s="17" t="s">
        <v>0</v>
      </c>
      <c r="I414" s="9">
        <v>81130</v>
      </c>
      <c r="J414" s="9" t="s">
        <v>2</v>
      </c>
      <c r="K414" s="7">
        <f t="shared" ref="K414:AI415" si="765">K415</f>
        <v>0</v>
      </c>
      <c r="L414" s="7">
        <f t="shared" si="765"/>
        <v>0</v>
      </c>
      <c r="M414" s="7">
        <f t="shared" si="765"/>
        <v>0</v>
      </c>
      <c r="N414" s="34">
        <f t="shared" si="765"/>
        <v>0</v>
      </c>
      <c r="O414" s="34">
        <f t="shared" si="765"/>
        <v>0</v>
      </c>
      <c r="P414" s="34">
        <f t="shared" si="765"/>
        <v>0</v>
      </c>
      <c r="Q414" s="34">
        <f t="shared" si="765"/>
        <v>0</v>
      </c>
      <c r="R414" s="34">
        <f t="shared" si="765"/>
        <v>0</v>
      </c>
      <c r="S414" s="7">
        <f t="shared" si="765"/>
        <v>0</v>
      </c>
      <c r="T414" s="7">
        <f t="shared" si="765"/>
        <v>0</v>
      </c>
      <c r="U414" s="34">
        <f t="shared" si="765"/>
        <v>0</v>
      </c>
      <c r="V414" s="34">
        <f t="shared" si="765"/>
        <v>0</v>
      </c>
      <c r="W414" s="34">
        <f t="shared" si="765"/>
        <v>0</v>
      </c>
      <c r="X414" s="34">
        <f t="shared" si="765"/>
        <v>0</v>
      </c>
      <c r="Y414" s="34">
        <f t="shared" si="765"/>
        <v>0</v>
      </c>
      <c r="Z414" s="64">
        <f t="shared" si="731"/>
        <v>0</v>
      </c>
      <c r="AA414" s="7">
        <f t="shared" si="765"/>
        <v>0</v>
      </c>
      <c r="AB414" s="64">
        <f t="shared" si="765"/>
        <v>0</v>
      </c>
      <c r="AC414" s="7">
        <f t="shared" si="765"/>
        <v>0</v>
      </c>
      <c r="AD414" s="64">
        <f t="shared" si="765"/>
        <v>0</v>
      </c>
      <c r="AE414" s="7">
        <f t="shared" si="765"/>
        <v>0</v>
      </c>
      <c r="AF414" s="64">
        <f t="shared" si="765"/>
        <v>0</v>
      </c>
      <c r="AG414" s="7">
        <f t="shared" si="765"/>
        <v>0</v>
      </c>
      <c r="AH414" s="64">
        <f t="shared" si="765"/>
        <v>0</v>
      </c>
      <c r="AI414" s="7">
        <f t="shared" si="765"/>
        <v>0</v>
      </c>
    </row>
    <row r="415" spans="1:46" ht="38.25" hidden="1" customHeight="1" outlineLevel="3" x14ac:dyDescent="0.25">
      <c r="A415" s="18" t="s">
        <v>186</v>
      </c>
      <c r="B415" s="9" t="s">
        <v>0</v>
      </c>
      <c r="C415" s="9" t="s">
        <v>233</v>
      </c>
      <c r="D415" s="9" t="s">
        <v>4</v>
      </c>
      <c r="E415" s="17" t="s">
        <v>74</v>
      </c>
      <c r="F415" s="17" t="s">
        <v>89</v>
      </c>
      <c r="G415" s="17" t="s">
        <v>85</v>
      </c>
      <c r="H415" s="17" t="s">
        <v>0</v>
      </c>
      <c r="I415" s="9">
        <v>81130</v>
      </c>
      <c r="J415" s="9" t="s">
        <v>4</v>
      </c>
      <c r="K415" s="7">
        <f t="shared" si="765"/>
        <v>0</v>
      </c>
      <c r="L415" s="7">
        <f t="shared" si="765"/>
        <v>0</v>
      </c>
      <c r="M415" s="7">
        <f t="shared" si="765"/>
        <v>0</v>
      </c>
      <c r="N415" s="34">
        <f t="shared" si="765"/>
        <v>0</v>
      </c>
      <c r="O415" s="34">
        <f t="shared" si="765"/>
        <v>0</v>
      </c>
      <c r="P415" s="34">
        <f t="shared" si="765"/>
        <v>0</v>
      </c>
      <c r="Q415" s="34">
        <f t="shared" si="765"/>
        <v>0</v>
      </c>
      <c r="R415" s="34">
        <f t="shared" si="765"/>
        <v>0</v>
      </c>
      <c r="S415" s="7">
        <f t="shared" si="765"/>
        <v>0</v>
      </c>
      <c r="T415" s="7">
        <f t="shared" si="765"/>
        <v>0</v>
      </c>
      <c r="U415" s="34">
        <f t="shared" si="765"/>
        <v>0</v>
      </c>
      <c r="V415" s="34">
        <f t="shared" si="765"/>
        <v>0</v>
      </c>
      <c r="W415" s="34">
        <f t="shared" si="765"/>
        <v>0</v>
      </c>
      <c r="X415" s="34">
        <f t="shared" si="765"/>
        <v>0</v>
      </c>
      <c r="Y415" s="34">
        <f t="shared" si="765"/>
        <v>0</v>
      </c>
      <c r="Z415" s="64">
        <f t="shared" si="731"/>
        <v>0</v>
      </c>
      <c r="AA415" s="7">
        <f t="shared" si="765"/>
        <v>0</v>
      </c>
      <c r="AB415" s="64">
        <f t="shared" si="765"/>
        <v>0</v>
      </c>
      <c r="AC415" s="7">
        <f t="shared" si="765"/>
        <v>0</v>
      </c>
      <c r="AD415" s="64">
        <f t="shared" si="765"/>
        <v>0</v>
      </c>
      <c r="AE415" s="7">
        <f t="shared" si="765"/>
        <v>0</v>
      </c>
      <c r="AF415" s="64">
        <f t="shared" si="765"/>
        <v>0</v>
      </c>
      <c r="AG415" s="7">
        <f t="shared" si="765"/>
        <v>0</v>
      </c>
      <c r="AH415" s="64">
        <f t="shared" si="765"/>
        <v>0</v>
      </c>
      <c r="AI415" s="7">
        <f t="shared" si="765"/>
        <v>0</v>
      </c>
    </row>
    <row r="416" spans="1:46" ht="76.5" hidden="1" customHeight="1" outlineLevel="4" x14ac:dyDescent="0.25">
      <c r="A416" s="18" t="s">
        <v>234</v>
      </c>
      <c r="B416" s="9" t="s">
        <v>0</v>
      </c>
      <c r="C416" s="9" t="s">
        <v>233</v>
      </c>
      <c r="D416" s="9" t="s">
        <v>40</v>
      </c>
      <c r="E416" s="17" t="s">
        <v>74</v>
      </c>
      <c r="F416" s="17" t="s">
        <v>89</v>
      </c>
      <c r="G416" s="17" t="s">
        <v>85</v>
      </c>
      <c r="H416" s="17" t="s">
        <v>0</v>
      </c>
      <c r="I416" s="9">
        <v>81130</v>
      </c>
      <c r="J416" s="9" t="s">
        <v>40</v>
      </c>
      <c r="K416" s="7">
        <v>0</v>
      </c>
      <c r="L416" s="7">
        <v>0</v>
      </c>
      <c r="M416" s="7">
        <v>0</v>
      </c>
      <c r="N416" s="34">
        <v>0</v>
      </c>
      <c r="O416" s="34">
        <v>0</v>
      </c>
      <c r="P416" s="34">
        <v>0</v>
      </c>
      <c r="Q416" s="34">
        <v>0</v>
      </c>
      <c r="R416" s="34">
        <v>0</v>
      </c>
      <c r="S416" s="7">
        <v>0</v>
      </c>
      <c r="T416" s="7">
        <v>0</v>
      </c>
      <c r="U416" s="34">
        <v>0</v>
      </c>
      <c r="V416" s="34">
        <v>0</v>
      </c>
      <c r="W416" s="34">
        <v>0</v>
      </c>
      <c r="X416" s="34">
        <v>0</v>
      </c>
      <c r="Y416" s="34">
        <v>0</v>
      </c>
      <c r="Z416" s="64">
        <f t="shared" si="731"/>
        <v>0</v>
      </c>
      <c r="AA416" s="7">
        <v>0</v>
      </c>
      <c r="AB416" s="64">
        <v>0</v>
      </c>
      <c r="AC416" s="7">
        <v>0</v>
      </c>
      <c r="AD416" s="64">
        <v>0</v>
      </c>
      <c r="AE416" s="7">
        <v>0</v>
      </c>
      <c r="AF416" s="64">
        <v>0</v>
      </c>
      <c r="AG416" s="7">
        <v>0</v>
      </c>
      <c r="AH416" s="64">
        <v>0</v>
      </c>
      <c r="AI416" s="7">
        <v>0</v>
      </c>
    </row>
    <row r="417" spans="1:35" ht="38.25" hidden="1" customHeight="1" outlineLevel="2" x14ac:dyDescent="0.25">
      <c r="A417" s="18" t="s">
        <v>164</v>
      </c>
      <c r="B417" s="9" t="s">
        <v>0</v>
      </c>
      <c r="C417" s="9" t="s">
        <v>233</v>
      </c>
      <c r="D417" s="9" t="s">
        <v>12</v>
      </c>
      <c r="E417" s="17" t="s">
        <v>74</v>
      </c>
      <c r="F417" s="17" t="s">
        <v>89</v>
      </c>
      <c r="G417" s="17" t="s">
        <v>85</v>
      </c>
      <c r="H417" s="17" t="s">
        <v>0</v>
      </c>
      <c r="I417" s="9">
        <v>81130</v>
      </c>
      <c r="J417" s="9" t="s">
        <v>12</v>
      </c>
      <c r="K417" s="7">
        <f t="shared" ref="K417:AI418" si="766">K418</f>
        <v>0</v>
      </c>
      <c r="L417" s="7">
        <f t="shared" si="766"/>
        <v>0</v>
      </c>
      <c r="M417" s="7">
        <f t="shared" si="766"/>
        <v>0</v>
      </c>
      <c r="N417" s="34">
        <f t="shared" si="766"/>
        <v>0</v>
      </c>
      <c r="O417" s="34">
        <f t="shared" si="766"/>
        <v>0</v>
      </c>
      <c r="P417" s="34">
        <f t="shared" si="766"/>
        <v>0</v>
      </c>
      <c r="Q417" s="34">
        <f t="shared" si="766"/>
        <v>0</v>
      </c>
      <c r="R417" s="34">
        <f t="shared" si="766"/>
        <v>0</v>
      </c>
      <c r="S417" s="7">
        <f t="shared" si="766"/>
        <v>0</v>
      </c>
      <c r="T417" s="7">
        <f t="shared" si="766"/>
        <v>0</v>
      </c>
      <c r="U417" s="34">
        <f t="shared" si="766"/>
        <v>0</v>
      </c>
      <c r="V417" s="34">
        <f t="shared" si="766"/>
        <v>0</v>
      </c>
      <c r="W417" s="34">
        <f t="shared" si="766"/>
        <v>0</v>
      </c>
      <c r="X417" s="34">
        <f t="shared" si="766"/>
        <v>0</v>
      </c>
      <c r="Y417" s="34">
        <f t="shared" si="766"/>
        <v>0</v>
      </c>
      <c r="Z417" s="64">
        <f t="shared" si="731"/>
        <v>0</v>
      </c>
      <c r="AA417" s="7">
        <f t="shared" si="766"/>
        <v>0</v>
      </c>
      <c r="AB417" s="64">
        <f t="shared" si="766"/>
        <v>0</v>
      </c>
      <c r="AC417" s="7">
        <f t="shared" si="766"/>
        <v>0</v>
      </c>
      <c r="AD417" s="64">
        <f t="shared" si="766"/>
        <v>0</v>
      </c>
      <c r="AE417" s="7">
        <f t="shared" si="766"/>
        <v>0</v>
      </c>
      <c r="AF417" s="64">
        <f t="shared" si="766"/>
        <v>0</v>
      </c>
      <c r="AG417" s="7">
        <f t="shared" si="766"/>
        <v>0</v>
      </c>
      <c r="AH417" s="64">
        <f t="shared" si="766"/>
        <v>0</v>
      </c>
      <c r="AI417" s="7">
        <f t="shared" si="766"/>
        <v>0</v>
      </c>
    </row>
    <row r="418" spans="1:35" ht="51" hidden="1" customHeight="1" outlineLevel="3" x14ac:dyDescent="0.25">
      <c r="A418" s="18" t="s">
        <v>165</v>
      </c>
      <c r="B418" s="9" t="s">
        <v>0</v>
      </c>
      <c r="C418" s="9" t="s">
        <v>233</v>
      </c>
      <c r="D418" s="9" t="s">
        <v>14</v>
      </c>
      <c r="E418" s="17" t="s">
        <v>74</v>
      </c>
      <c r="F418" s="17" t="s">
        <v>89</v>
      </c>
      <c r="G418" s="17" t="s">
        <v>85</v>
      </c>
      <c r="H418" s="17" t="s">
        <v>0</v>
      </c>
      <c r="I418" s="9">
        <v>81130</v>
      </c>
      <c r="J418" s="9" t="s">
        <v>14</v>
      </c>
      <c r="K418" s="7">
        <f t="shared" si="766"/>
        <v>0</v>
      </c>
      <c r="L418" s="7">
        <f t="shared" si="766"/>
        <v>0</v>
      </c>
      <c r="M418" s="7">
        <f t="shared" si="766"/>
        <v>0</v>
      </c>
      <c r="N418" s="34">
        <f t="shared" si="766"/>
        <v>0</v>
      </c>
      <c r="O418" s="34">
        <f t="shared" si="766"/>
        <v>0</v>
      </c>
      <c r="P418" s="34">
        <f t="shared" si="766"/>
        <v>0</v>
      </c>
      <c r="Q418" s="34">
        <f t="shared" si="766"/>
        <v>0</v>
      </c>
      <c r="R418" s="34">
        <f t="shared" si="766"/>
        <v>0</v>
      </c>
      <c r="S418" s="7">
        <f t="shared" si="766"/>
        <v>0</v>
      </c>
      <c r="T418" s="7">
        <f t="shared" si="766"/>
        <v>0</v>
      </c>
      <c r="U418" s="34">
        <f t="shared" si="766"/>
        <v>0</v>
      </c>
      <c r="V418" s="34">
        <f t="shared" si="766"/>
        <v>0</v>
      </c>
      <c r="W418" s="34">
        <f t="shared" si="766"/>
        <v>0</v>
      </c>
      <c r="X418" s="34">
        <f t="shared" si="766"/>
        <v>0</v>
      </c>
      <c r="Y418" s="34">
        <f t="shared" si="766"/>
        <v>0</v>
      </c>
      <c r="Z418" s="64">
        <f t="shared" si="731"/>
        <v>0</v>
      </c>
      <c r="AA418" s="7">
        <f t="shared" si="766"/>
        <v>0</v>
      </c>
      <c r="AB418" s="64">
        <f t="shared" si="766"/>
        <v>0</v>
      </c>
      <c r="AC418" s="7">
        <f t="shared" si="766"/>
        <v>0</v>
      </c>
      <c r="AD418" s="64">
        <f t="shared" si="766"/>
        <v>0</v>
      </c>
      <c r="AE418" s="7">
        <f t="shared" si="766"/>
        <v>0</v>
      </c>
      <c r="AF418" s="64">
        <f t="shared" si="766"/>
        <v>0</v>
      </c>
      <c r="AG418" s="7">
        <f t="shared" si="766"/>
        <v>0</v>
      </c>
      <c r="AH418" s="64">
        <f t="shared" si="766"/>
        <v>0</v>
      </c>
      <c r="AI418" s="7">
        <f t="shared" si="766"/>
        <v>0</v>
      </c>
    </row>
    <row r="419" spans="1:35" ht="25.5" hidden="1" customHeight="1" outlineLevel="4" x14ac:dyDescent="0.25">
      <c r="A419" s="18" t="s">
        <v>166</v>
      </c>
      <c r="B419" s="9" t="s">
        <v>0</v>
      </c>
      <c r="C419" s="9" t="s">
        <v>233</v>
      </c>
      <c r="D419" s="9" t="s">
        <v>16</v>
      </c>
      <c r="E419" s="17" t="s">
        <v>74</v>
      </c>
      <c r="F419" s="17" t="s">
        <v>89</v>
      </c>
      <c r="G419" s="17" t="s">
        <v>85</v>
      </c>
      <c r="H419" s="17" t="s">
        <v>0</v>
      </c>
      <c r="I419" s="9">
        <v>81130</v>
      </c>
      <c r="J419" s="9" t="s">
        <v>16</v>
      </c>
      <c r="K419" s="7">
        <v>0</v>
      </c>
      <c r="L419" s="7">
        <v>0</v>
      </c>
      <c r="M419" s="7">
        <v>0</v>
      </c>
      <c r="N419" s="34">
        <v>0</v>
      </c>
      <c r="O419" s="34">
        <v>0</v>
      </c>
      <c r="P419" s="34">
        <v>0</v>
      </c>
      <c r="Q419" s="34">
        <v>0</v>
      </c>
      <c r="R419" s="34">
        <v>0</v>
      </c>
      <c r="S419" s="7">
        <v>0</v>
      </c>
      <c r="T419" s="7">
        <v>0</v>
      </c>
      <c r="U419" s="34">
        <v>0</v>
      </c>
      <c r="V419" s="34">
        <v>0</v>
      </c>
      <c r="W419" s="34">
        <v>0</v>
      </c>
      <c r="X419" s="34">
        <v>0</v>
      </c>
      <c r="Y419" s="34">
        <v>0</v>
      </c>
      <c r="Z419" s="64">
        <f t="shared" si="731"/>
        <v>0</v>
      </c>
      <c r="AA419" s="7">
        <v>0</v>
      </c>
      <c r="AB419" s="64">
        <v>0</v>
      </c>
      <c r="AC419" s="7">
        <v>0</v>
      </c>
      <c r="AD419" s="64">
        <v>0</v>
      </c>
      <c r="AE419" s="7">
        <v>0</v>
      </c>
      <c r="AF419" s="64">
        <v>0</v>
      </c>
      <c r="AG419" s="7">
        <v>0</v>
      </c>
      <c r="AH419" s="64">
        <v>0</v>
      </c>
      <c r="AI419" s="7">
        <v>0</v>
      </c>
    </row>
    <row r="420" spans="1:35" ht="89.25" customHeight="1" outlineLevel="1" collapsed="1" x14ac:dyDescent="0.25">
      <c r="A420" s="18" t="s">
        <v>216</v>
      </c>
      <c r="B420" s="9" t="s">
        <v>0</v>
      </c>
      <c r="C420" s="9" t="s">
        <v>217</v>
      </c>
      <c r="D420" s="9" t="s">
        <v>139</v>
      </c>
      <c r="E420" s="17" t="s">
        <v>74</v>
      </c>
      <c r="F420" s="17" t="s">
        <v>89</v>
      </c>
      <c r="G420" s="17" t="s">
        <v>85</v>
      </c>
      <c r="H420" s="17" t="s">
        <v>0</v>
      </c>
      <c r="I420" s="9">
        <v>81180</v>
      </c>
      <c r="J420" s="9"/>
      <c r="K420" s="7">
        <f t="shared" ref="K420:AE420" si="767">K421+K424</f>
        <v>0</v>
      </c>
      <c r="L420" s="7">
        <f t="shared" ref="L420:R420" si="768">L421+L424</f>
        <v>0</v>
      </c>
      <c r="M420" s="7">
        <f t="shared" si="768"/>
        <v>0</v>
      </c>
      <c r="N420" s="34">
        <f t="shared" si="768"/>
        <v>0</v>
      </c>
      <c r="O420" s="34">
        <f t="shared" ref="O420:P420" si="769">O421+O424</f>
        <v>0</v>
      </c>
      <c r="P420" s="34">
        <f t="shared" si="769"/>
        <v>0</v>
      </c>
      <c r="Q420" s="34">
        <f t="shared" ref="Q420" si="770">Q421+Q424</f>
        <v>0</v>
      </c>
      <c r="R420" s="34">
        <f t="shared" si="768"/>
        <v>0</v>
      </c>
      <c r="S420" s="7">
        <f t="shared" ref="S420:Y420" si="771">S421+S424</f>
        <v>0</v>
      </c>
      <c r="T420" s="7">
        <f t="shared" ref="T420:W420" si="772">T421+T424</f>
        <v>600000</v>
      </c>
      <c r="U420" s="34">
        <f t="shared" si="772"/>
        <v>600000</v>
      </c>
      <c r="V420" s="34">
        <f t="shared" si="772"/>
        <v>0</v>
      </c>
      <c r="W420" s="34">
        <f t="shared" si="772"/>
        <v>0</v>
      </c>
      <c r="X420" s="34">
        <f t="shared" si="771"/>
        <v>0</v>
      </c>
      <c r="Y420" s="34">
        <f t="shared" si="771"/>
        <v>0</v>
      </c>
      <c r="Z420" s="64">
        <f t="shared" si="731"/>
        <v>600000</v>
      </c>
      <c r="AA420" s="7">
        <f t="shared" si="767"/>
        <v>0</v>
      </c>
      <c r="AB420" s="64">
        <f t="shared" ref="AB420:AC420" si="773">AB421+AB424</f>
        <v>0</v>
      </c>
      <c r="AC420" s="7">
        <f t="shared" si="773"/>
        <v>0</v>
      </c>
      <c r="AD420" s="64">
        <f t="shared" si="767"/>
        <v>0</v>
      </c>
      <c r="AE420" s="7">
        <f t="shared" si="767"/>
        <v>0</v>
      </c>
      <c r="AF420" s="64">
        <f t="shared" ref="AF420:AG420" si="774">AF421+AF424</f>
        <v>0</v>
      </c>
      <c r="AG420" s="7">
        <f t="shared" si="774"/>
        <v>0</v>
      </c>
      <c r="AH420" s="64">
        <f t="shared" ref="AH420:AI420" si="775">AH421+AH424</f>
        <v>0</v>
      </c>
      <c r="AI420" s="7">
        <f t="shared" si="775"/>
        <v>0</v>
      </c>
    </row>
    <row r="421" spans="1:35" ht="38.25" customHeight="1" outlineLevel="2" x14ac:dyDescent="0.25">
      <c r="A421" s="18" t="s">
        <v>164</v>
      </c>
      <c r="B421" s="9" t="s">
        <v>0</v>
      </c>
      <c r="C421" s="9" t="s">
        <v>217</v>
      </c>
      <c r="D421" s="9" t="s">
        <v>12</v>
      </c>
      <c r="E421" s="17" t="s">
        <v>74</v>
      </c>
      <c r="F421" s="17" t="s">
        <v>89</v>
      </c>
      <c r="G421" s="17" t="s">
        <v>85</v>
      </c>
      <c r="H421" s="17" t="s">
        <v>0</v>
      </c>
      <c r="I421" s="9">
        <v>81180</v>
      </c>
      <c r="J421" s="9" t="s">
        <v>12</v>
      </c>
      <c r="K421" s="7">
        <f t="shared" ref="K421:AI422" si="776">K422</f>
        <v>0</v>
      </c>
      <c r="L421" s="7">
        <f t="shared" si="776"/>
        <v>0</v>
      </c>
      <c r="M421" s="7">
        <f t="shared" si="776"/>
        <v>0</v>
      </c>
      <c r="N421" s="34">
        <f t="shared" si="776"/>
        <v>0</v>
      </c>
      <c r="O421" s="34">
        <f t="shared" si="776"/>
        <v>0</v>
      </c>
      <c r="P421" s="34">
        <f t="shared" si="776"/>
        <v>0</v>
      </c>
      <c r="Q421" s="34">
        <f t="shared" si="776"/>
        <v>0</v>
      </c>
      <c r="R421" s="34">
        <f t="shared" si="776"/>
        <v>0</v>
      </c>
      <c r="S421" s="7">
        <f t="shared" si="776"/>
        <v>0</v>
      </c>
      <c r="T421" s="7">
        <f t="shared" si="776"/>
        <v>600000</v>
      </c>
      <c r="U421" s="34">
        <f t="shared" si="776"/>
        <v>600000</v>
      </c>
      <c r="V421" s="34">
        <f t="shared" si="776"/>
        <v>0</v>
      </c>
      <c r="W421" s="34">
        <f t="shared" si="776"/>
        <v>0</v>
      </c>
      <c r="X421" s="34">
        <f t="shared" si="776"/>
        <v>0</v>
      </c>
      <c r="Y421" s="34">
        <f t="shared" si="776"/>
        <v>0</v>
      </c>
      <c r="Z421" s="64">
        <f t="shared" si="731"/>
        <v>600000</v>
      </c>
      <c r="AA421" s="7">
        <f t="shared" si="776"/>
        <v>0</v>
      </c>
      <c r="AB421" s="64">
        <f t="shared" si="776"/>
        <v>0</v>
      </c>
      <c r="AC421" s="7">
        <f t="shared" si="776"/>
        <v>0</v>
      </c>
      <c r="AD421" s="64">
        <f t="shared" si="776"/>
        <v>0</v>
      </c>
      <c r="AE421" s="7">
        <f t="shared" si="776"/>
        <v>0</v>
      </c>
      <c r="AF421" s="64">
        <f t="shared" si="776"/>
        <v>0</v>
      </c>
      <c r="AG421" s="7">
        <f t="shared" si="776"/>
        <v>0</v>
      </c>
      <c r="AH421" s="64">
        <f t="shared" si="776"/>
        <v>0</v>
      </c>
      <c r="AI421" s="7">
        <f t="shared" si="776"/>
        <v>0</v>
      </c>
    </row>
    <row r="422" spans="1:35" ht="51" customHeight="1" outlineLevel="3" x14ac:dyDescent="0.25">
      <c r="A422" s="18" t="s">
        <v>165</v>
      </c>
      <c r="B422" s="9" t="s">
        <v>0</v>
      </c>
      <c r="C422" s="9" t="s">
        <v>217</v>
      </c>
      <c r="D422" s="9" t="s">
        <v>14</v>
      </c>
      <c r="E422" s="17" t="s">
        <v>74</v>
      </c>
      <c r="F422" s="17" t="s">
        <v>89</v>
      </c>
      <c r="G422" s="17" t="s">
        <v>85</v>
      </c>
      <c r="H422" s="17" t="s">
        <v>0</v>
      </c>
      <c r="I422" s="9">
        <v>81180</v>
      </c>
      <c r="J422" s="9" t="s">
        <v>14</v>
      </c>
      <c r="K422" s="7">
        <f t="shared" si="776"/>
        <v>0</v>
      </c>
      <c r="L422" s="7">
        <f t="shared" si="776"/>
        <v>0</v>
      </c>
      <c r="M422" s="7">
        <f t="shared" si="776"/>
        <v>0</v>
      </c>
      <c r="N422" s="34">
        <f t="shared" si="776"/>
        <v>0</v>
      </c>
      <c r="O422" s="34">
        <f t="shared" si="776"/>
        <v>0</v>
      </c>
      <c r="P422" s="34">
        <f t="shared" si="776"/>
        <v>0</v>
      </c>
      <c r="Q422" s="34">
        <f t="shared" si="776"/>
        <v>0</v>
      </c>
      <c r="R422" s="34">
        <f t="shared" si="776"/>
        <v>0</v>
      </c>
      <c r="S422" s="7">
        <f t="shared" si="776"/>
        <v>0</v>
      </c>
      <c r="T422" s="7">
        <f t="shared" si="776"/>
        <v>600000</v>
      </c>
      <c r="U422" s="34">
        <f t="shared" si="776"/>
        <v>600000</v>
      </c>
      <c r="V422" s="34">
        <f t="shared" si="776"/>
        <v>0</v>
      </c>
      <c r="W422" s="34">
        <f t="shared" si="776"/>
        <v>0</v>
      </c>
      <c r="X422" s="34">
        <f t="shared" si="776"/>
        <v>0</v>
      </c>
      <c r="Y422" s="34">
        <f t="shared" si="776"/>
        <v>0</v>
      </c>
      <c r="Z422" s="64">
        <f t="shared" si="731"/>
        <v>600000</v>
      </c>
      <c r="AA422" s="7">
        <f t="shared" si="776"/>
        <v>0</v>
      </c>
      <c r="AB422" s="64">
        <f t="shared" si="776"/>
        <v>0</v>
      </c>
      <c r="AC422" s="7">
        <f t="shared" si="776"/>
        <v>0</v>
      </c>
      <c r="AD422" s="64">
        <f t="shared" si="776"/>
        <v>0</v>
      </c>
      <c r="AE422" s="7">
        <f t="shared" si="776"/>
        <v>0</v>
      </c>
      <c r="AF422" s="64">
        <f t="shared" si="776"/>
        <v>0</v>
      </c>
      <c r="AG422" s="7">
        <f t="shared" si="776"/>
        <v>0</v>
      </c>
      <c r="AH422" s="64">
        <f t="shared" si="776"/>
        <v>0</v>
      </c>
      <c r="AI422" s="7">
        <f t="shared" si="776"/>
        <v>0</v>
      </c>
    </row>
    <row r="423" spans="1:35" ht="25.5" customHeight="1" outlineLevel="4" x14ac:dyDescent="0.25">
      <c r="A423" s="18" t="s">
        <v>166</v>
      </c>
      <c r="B423" s="9" t="s">
        <v>0</v>
      </c>
      <c r="C423" s="9" t="s">
        <v>217</v>
      </c>
      <c r="D423" s="9" t="s">
        <v>16</v>
      </c>
      <c r="E423" s="17" t="s">
        <v>74</v>
      </c>
      <c r="F423" s="17" t="s">
        <v>89</v>
      </c>
      <c r="G423" s="17" t="s">
        <v>85</v>
      </c>
      <c r="H423" s="17" t="s">
        <v>0</v>
      </c>
      <c r="I423" s="9">
        <v>81180</v>
      </c>
      <c r="J423" s="9" t="s">
        <v>16</v>
      </c>
      <c r="K423" s="7">
        <v>0</v>
      </c>
      <c r="L423" s="7">
        <v>0</v>
      </c>
      <c r="M423" s="7">
        <v>0</v>
      </c>
      <c r="N423" s="34">
        <v>0</v>
      </c>
      <c r="O423" s="34">
        <v>0</v>
      </c>
      <c r="P423" s="34">
        <v>0</v>
      </c>
      <c r="Q423" s="34">
        <v>0</v>
      </c>
      <c r="R423" s="34">
        <v>0</v>
      </c>
      <c r="S423" s="7">
        <v>0</v>
      </c>
      <c r="T423" s="7">
        <f>SUBTOTAL(9,U423:Y423)</f>
        <v>600000</v>
      </c>
      <c r="U423" s="34">
        <v>600000</v>
      </c>
      <c r="V423" s="34">
        <v>0</v>
      </c>
      <c r="W423" s="34">
        <v>0</v>
      </c>
      <c r="X423" s="34">
        <v>0</v>
      </c>
      <c r="Y423" s="34">
        <v>0</v>
      </c>
      <c r="Z423" s="79">
        <f t="shared" si="731"/>
        <v>600000</v>
      </c>
      <c r="AA423" s="7">
        <v>0</v>
      </c>
      <c r="AB423" s="64">
        <v>0</v>
      </c>
      <c r="AC423" s="7">
        <v>0</v>
      </c>
      <c r="AD423" s="64">
        <v>0</v>
      </c>
      <c r="AE423" s="7">
        <v>0</v>
      </c>
      <c r="AF423" s="64">
        <v>0</v>
      </c>
      <c r="AG423" s="7">
        <v>0</v>
      </c>
      <c r="AH423" s="64">
        <v>0</v>
      </c>
      <c r="AI423" s="7">
        <v>0</v>
      </c>
    </row>
    <row r="424" spans="1:35" ht="38.25" hidden="1" customHeight="1" outlineLevel="2" x14ac:dyDescent="0.25">
      <c r="A424" s="18" t="s">
        <v>208</v>
      </c>
      <c r="B424" s="9" t="s">
        <v>0</v>
      </c>
      <c r="C424" s="9" t="s">
        <v>217</v>
      </c>
      <c r="D424" s="9" t="s">
        <v>25</v>
      </c>
      <c r="E424" s="17" t="s">
        <v>74</v>
      </c>
      <c r="F424" s="17" t="s">
        <v>89</v>
      </c>
      <c r="G424" s="17" t="s">
        <v>85</v>
      </c>
      <c r="H424" s="17" t="s">
        <v>0</v>
      </c>
      <c r="I424" s="9">
        <v>81180</v>
      </c>
      <c r="J424" s="9" t="s">
        <v>25</v>
      </c>
      <c r="K424" s="7">
        <f t="shared" ref="K424:AI425" si="777">K425</f>
        <v>0</v>
      </c>
      <c r="L424" s="7">
        <f t="shared" si="777"/>
        <v>0</v>
      </c>
      <c r="M424" s="7">
        <f t="shared" si="777"/>
        <v>0</v>
      </c>
      <c r="N424" s="34">
        <f t="shared" si="777"/>
        <v>0</v>
      </c>
      <c r="O424" s="34">
        <f t="shared" si="777"/>
        <v>0</v>
      </c>
      <c r="P424" s="34">
        <f t="shared" si="777"/>
        <v>0</v>
      </c>
      <c r="Q424" s="34">
        <f t="shared" si="777"/>
        <v>0</v>
      </c>
      <c r="R424" s="34">
        <f t="shared" si="777"/>
        <v>0</v>
      </c>
      <c r="S424" s="7">
        <f t="shared" si="777"/>
        <v>0</v>
      </c>
      <c r="T424" s="7">
        <f t="shared" si="777"/>
        <v>0</v>
      </c>
      <c r="U424" s="34">
        <f t="shared" si="777"/>
        <v>0</v>
      </c>
      <c r="V424" s="34">
        <f t="shared" si="777"/>
        <v>0</v>
      </c>
      <c r="W424" s="34">
        <f t="shared" si="777"/>
        <v>0</v>
      </c>
      <c r="X424" s="34">
        <f t="shared" si="777"/>
        <v>0</v>
      </c>
      <c r="Y424" s="34">
        <f t="shared" si="777"/>
        <v>0</v>
      </c>
      <c r="Z424" s="64">
        <f t="shared" si="731"/>
        <v>0</v>
      </c>
      <c r="AA424" s="7">
        <f t="shared" si="777"/>
        <v>0</v>
      </c>
      <c r="AB424" s="64">
        <f t="shared" si="777"/>
        <v>0</v>
      </c>
      <c r="AC424" s="7">
        <f t="shared" si="777"/>
        <v>0</v>
      </c>
      <c r="AD424" s="64">
        <f t="shared" si="777"/>
        <v>0</v>
      </c>
      <c r="AE424" s="7">
        <f t="shared" si="777"/>
        <v>0</v>
      </c>
      <c r="AF424" s="64">
        <f t="shared" si="777"/>
        <v>0</v>
      </c>
      <c r="AG424" s="7">
        <f t="shared" si="777"/>
        <v>0</v>
      </c>
      <c r="AH424" s="64">
        <f t="shared" si="777"/>
        <v>0</v>
      </c>
      <c r="AI424" s="7">
        <f t="shared" si="777"/>
        <v>0</v>
      </c>
    </row>
    <row r="425" spans="1:35" ht="25.5" hidden="1" customHeight="1" outlineLevel="3" x14ac:dyDescent="0.25">
      <c r="A425" s="18" t="s">
        <v>209</v>
      </c>
      <c r="B425" s="9" t="s">
        <v>0</v>
      </c>
      <c r="C425" s="9" t="s">
        <v>217</v>
      </c>
      <c r="D425" s="9" t="s">
        <v>26</v>
      </c>
      <c r="E425" s="17" t="s">
        <v>74</v>
      </c>
      <c r="F425" s="17" t="s">
        <v>89</v>
      </c>
      <c r="G425" s="17" t="s">
        <v>85</v>
      </c>
      <c r="H425" s="17" t="s">
        <v>0</v>
      </c>
      <c r="I425" s="9">
        <v>81180</v>
      </c>
      <c r="J425" s="9" t="s">
        <v>26</v>
      </c>
      <c r="K425" s="7">
        <f t="shared" si="777"/>
        <v>0</v>
      </c>
      <c r="L425" s="7">
        <f t="shared" si="777"/>
        <v>0</v>
      </c>
      <c r="M425" s="7">
        <f t="shared" si="777"/>
        <v>0</v>
      </c>
      <c r="N425" s="34">
        <f t="shared" si="777"/>
        <v>0</v>
      </c>
      <c r="O425" s="34">
        <f t="shared" si="777"/>
        <v>0</v>
      </c>
      <c r="P425" s="34">
        <f t="shared" si="777"/>
        <v>0</v>
      </c>
      <c r="Q425" s="34">
        <f t="shared" si="777"/>
        <v>0</v>
      </c>
      <c r="R425" s="34">
        <f t="shared" si="777"/>
        <v>0</v>
      </c>
      <c r="S425" s="7">
        <f t="shared" si="777"/>
        <v>0</v>
      </c>
      <c r="T425" s="7">
        <f t="shared" si="777"/>
        <v>0</v>
      </c>
      <c r="U425" s="34">
        <f t="shared" si="777"/>
        <v>0</v>
      </c>
      <c r="V425" s="34">
        <f t="shared" si="777"/>
        <v>0</v>
      </c>
      <c r="W425" s="34">
        <f t="shared" si="777"/>
        <v>0</v>
      </c>
      <c r="X425" s="34">
        <f t="shared" si="777"/>
        <v>0</v>
      </c>
      <c r="Y425" s="34">
        <f t="shared" si="777"/>
        <v>0</v>
      </c>
      <c r="Z425" s="64">
        <f t="shared" si="731"/>
        <v>0</v>
      </c>
      <c r="AA425" s="7">
        <f t="shared" si="777"/>
        <v>0</v>
      </c>
      <c r="AB425" s="64">
        <f t="shared" si="777"/>
        <v>0</v>
      </c>
      <c r="AC425" s="7">
        <f t="shared" si="777"/>
        <v>0</v>
      </c>
      <c r="AD425" s="64">
        <f t="shared" si="777"/>
        <v>0</v>
      </c>
      <c r="AE425" s="7">
        <f t="shared" si="777"/>
        <v>0</v>
      </c>
      <c r="AF425" s="64">
        <f t="shared" si="777"/>
        <v>0</v>
      </c>
      <c r="AG425" s="7">
        <f t="shared" si="777"/>
        <v>0</v>
      </c>
      <c r="AH425" s="64">
        <f t="shared" si="777"/>
        <v>0</v>
      </c>
      <c r="AI425" s="7">
        <f t="shared" si="777"/>
        <v>0</v>
      </c>
    </row>
    <row r="426" spans="1:35" ht="25.5" hidden="1" customHeight="1" outlineLevel="4" x14ac:dyDescent="0.25">
      <c r="A426" s="18" t="s">
        <v>218</v>
      </c>
      <c r="B426" s="9" t="s">
        <v>0</v>
      </c>
      <c r="C426" s="9" t="s">
        <v>217</v>
      </c>
      <c r="D426" s="9" t="s">
        <v>33</v>
      </c>
      <c r="E426" s="17" t="s">
        <v>74</v>
      </c>
      <c r="F426" s="17" t="s">
        <v>89</v>
      </c>
      <c r="G426" s="17" t="s">
        <v>85</v>
      </c>
      <c r="H426" s="17" t="s">
        <v>0</v>
      </c>
      <c r="I426" s="9">
        <v>81180</v>
      </c>
      <c r="J426" s="9" t="s">
        <v>33</v>
      </c>
      <c r="K426" s="7">
        <v>0</v>
      </c>
      <c r="L426" s="7">
        <v>0</v>
      </c>
      <c r="M426" s="7">
        <v>0</v>
      </c>
      <c r="N426" s="34">
        <v>0</v>
      </c>
      <c r="O426" s="34">
        <v>0</v>
      </c>
      <c r="P426" s="34">
        <v>0</v>
      </c>
      <c r="Q426" s="34">
        <v>0</v>
      </c>
      <c r="R426" s="34">
        <v>0</v>
      </c>
      <c r="S426" s="7">
        <v>0</v>
      </c>
      <c r="T426" s="7">
        <v>0</v>
      </c>
      <c r="U426" s="34">
        <v>0</v>
      </c>
      <c r="V426" s="34">
        <v>0</v>
      </c>
      <c r="W426" s="34">
        <v>0</v>
      </c>
      <c r="X426" s="34">
        <v>0</v>
      </c>
      <c r="Y426" s="34">
        <v>0</v>
      </c>
      <c r="Z426" s="64">
        <f t="shared" si="731"/>
        <v>0</v>
      </c>
      <c r="AA426" s="7">
        <v>0</v>
      </c>
      <c r="AB426" s="64">
        <v>0</v>
      </c>
      <c r="AC426" s="7">
        <v>0</v>
      </c>
      <c r="AD426" s="64">
        <v>0</v>
      </c>
      <c r="AE426" s="7">
        <v>0</v>
      </c>
      <c r="AF426" s="64">
        <v>0</v>
      </c>
      <c r="AG426" s="7">
        <v>0</v>
      </c>
      <c r="AH426" s="64">
        <v>0</v>
      </c>
      <c r="AI426" s="7">
        <v>0</v>
      </c>
    </row>
    <row r="427" spans="1:35" ht="25.5" customHeight="1" outlineLevel="4" x14ac:dyDescent="0.25">
      <c r="A427" s="18" t="s">
        <v>350</v>
      </c>
      <c r="B427" s="9"/>
      <c r="C427" s="9"/>
      <c r="D427" s="9"/>
      <c r="E427" s="17" t="s">
        <v>74</v>
      </c>
      <c r="F427" s="17" t="s">
        <v>89</v>
      </c>
      <c r="G427" s="17" t="s">
        <v>85</v>
      </c>
      <c r="H427" s="17" t="s">
        <v>65</v>
      </c>
      <c r="I427" s="9"/>
      <c r="J427" s="9"/>
      <c r="K427" s="7">
        <f t="shared" ref="K427:AI430" si="778">K428</f>
        <v>0</v>
      </c>
      <c r="L427" s="7">
        <f t="shared" si="778"/>
        <v>0</v>
      </c>
      <c r="M427" s="7">
        <f t="shared" si="778"/>
        <v>0</v>
      </c>
      <c r="N427" s="34">
        <f t="shared" si="778"/>
        <v>0</v>
      </c>
      <c r="O427" s="34">
        <f t="shared" si="778"/>
        <v>0</v>
      </c>
      <c r="P427" s="34">
        <f t="shared" si="778"/>
        <v>0</v>
      </c>
      <c r="Q427" s="34">
        <f t="shared" si="778"/>
        <v>0</v>
      </c>
      <c r="R427" s="34">
        <f t="shared" si="778"/>
        <v>0</v>
      </c>
      <c r="S427" s="7">
        <f t="shared" si="778"/>
        <v>0</v>
      </c>
      <c r="T427" s="7">
        <f t="shared" si="778"/>
        <v>475000</v>
      </c>
      <c r="U427" s="34">
        <f t="shared" si="778"/>
        <v>475000</v>
      </c>
      <c r="V427" s="34">
        <f t="shared" si="778"/>
        <v>0</v>
      </c>
      <c r="W427" s="34">
        <f t="shared" si="778"/>
        <v>0</v>
      </c>
      <c r="X427" s="34">
        <f t="shared" si="778"/>
        <v>0</v>
      </c>
      <c r="Y427" s="34">
        <f t="shared" si="778"/>
        <v>0</v>
      </c>
      <c r="Z427" s="64">
        <f t="shared" si="731"/>
        <v>475000</v>
      </c>
      <c r="AA427" s="7">
        <f t="shared" si="778"/>
        <v>0</v>
      </c>
      <c r="AB427" s="64">
        <f t="shared" si="778"/>
        <v>0</v>
      </c>
      <c r="AC427" s="7">
        <f t="shared" si="778"/>
        <v>0</v>
      </c>
      <c r="AD427" s="64">
        <f t="shared" si="778"/>
        <v>0</v>
      </c>
      <c r="AE427" s="7">
        <f t="shared" si="778"/>
        <v>0</v>
      </c>
      <c r="AF427" s="64">
        <f t="shared" si="778"/>
        <v>0</v>
      </c>
      <c r="AG427" s="7">
        <f t="shared" si="778"/>
        <v>0</v>
      </c>
      <c r="AH427" s="64">
        <f t="shared" si="778"/>
        <v>0</v>
      </c>
      <c r="AI427" s="7">
        <f t="shared" si="778"/>
        <v>0</v>
      </c>
    </row>
    <row r="428" spans="1:35" s="89" customFormat="1" ht="89.25" customHeight="1" outlineLevel="4" x14ac:dyDescent="0.25">
      <c r="A428" s="18" t="s">
        <v>216</v>
      </c>
      <c r="B428" s="9" t="s">
        <v>65</v>
      </c>
      <c r="C428" s="9" t="s">
        <v>217</v>
      </c>
      <c r="D428" s="9" t="s">
        <v>139</v>
      </c>
      <c r="E428" s="8" t="s">
        <v>74</v>
      </c>
      <c r="F428" s="8" t="s">
        <v>89</v>
      </c>
      <c r="G428" s="8" t="s">
        <v>85</v>
      </c>
      <c r="H428" s="8" t="s">
        <v>65</v>
      </c>
      <c r="I428" s="9">
        <v>81180</v>
      </c>
      <c r="J428" s="9"/>
      <c r="K428" s="7">
        <f t="shared" si="778"/>
        <v>0</v>
      </c>
      <c r="L428" s="7">
        <f t="shared" si="778"/>
        <v>0</v>
      </c>
      <c r="M428" s="7">
        <f t="shared" si="778"/>
        <v>0</v>
      </c>
      <c r="N428" s="34">
        <f t="shared" si="778"/>
        <v>0</v>
      </c>
      <c r="O428" s="34">
        <f t="shared" si="778"/>
        <v>0</v>
      </c>
      <c r="P428" s="34">
        <f t="shared" si="778"/>
        <v>0</v>
      </c>
      <c r="Q428" s="34">
        <f t="shared" si="778"/>
        <v>0</v>
      </c>
      <c r="R428" s="34">
        <f t="shared" si="778"/>
        <v>0</v>
      </c>
      <c r="S428" s="7">
        <f t="shared" si="778"/>
        <v>0</v>
      </c>
      <c r="T428" s="7">
        <f t="shared" si="778"/>
        <v>475000</v>
      </c>
      <c r="U428" s="34">
        <f t="shared" si="778"/>
        <v>475000</v>
      </c>
      <c r="V428" s="34">
        <f t="shared" si="778"/>
        <v>0</v>
      </c>
      <c r="W428" s="34">
        <f t="shared" si="778"/>
        <v>0</v>
      </c>
      <c r="X428" s="34">
        <f t="shared" si="778"/>
        <v>0</v>
      </c>
      <c r="Y428" s="34">
        <f t="shared" si="778"/>
        <v>0</v>
      </c>
      <c r="Z428" s="64">
        <f t="shared" si="731"/>
        <v>475000</v>
      </c>
      <c r="AA428" s="7">
        <f t="shared" si="778"/>
        <v>0</v>
      </c>
      <c r="AB428" s="64">
        <f t="shared" si="778"/>
        <v>0</v>
      </c>
      <c r="AC428" s="7">
        <f t="shared" si="778"/>
        <v>0</v>
      </c>
      <c r="AD428" s="64">
        <f t="shared" si="778"/>
        <v>0</v>
      </c>
      <c r="AE428" s="7">
        <f t="shared" si="778"/>
        <v>0</v>
      </c>
      <c r="AF428" s="64">
        <f t="shared" si="778"/>
        <v>0</v>
      </c>
      <c r="AG428" s="7">
        <f t="shared" si="778"/>
        <v>0</v>
      </c>
      <c r="AH428" s="64">
        <f t="shared" si="778"/>
        <v>0</v>
      </c>
      <c r="AI428" s="7">
        <f t="shared" si="778"/>
        <v>0</v>
      </c>
    </row>
    <row r="429" spans="1:35" s="89" customFormat="1" ht="38.25" customHeight="1" outlineLevel="4" x14ac:dyDescent="0.25">
      <c r="A429" s="18" t="s">
        <v>208</v>
      </c>
      <c r="B429" s="9" t="s">
        <v>65</v>
      </c>
      <c r="C429" s="9" t="s">
        <v>217</v>
      </c>
      <c r="D429" s="9" t="s">
        <v>25</v>
      </c>
      <c r="E429" s="8" t="s">
        <v>74</v>
      </c>
      <c r="F429" s="8" t="s">
        <v>89</v>
      </c>
      <c r="G429" s="8" t="s">
        <v>85</v>
      </c>
      <c r="H429" s="8" t="s">
        <v>65</v>
      </c>
      <c r="I429" s="9">
        <v>81180</v>
      </c>
      <c r="J429" s="9" t="s">
        <v>25</v>
      </c>
      <c r="K429" s="7">
        <f t="shared" si="778"/>
        <v>0</v>
      </c>
      <c r="L429" s="7">
        <f t="shared" si="778"/>
        <v>0</v>
      </c>
      <c r="M429" s="7">
        <f t="shared" si="778"/>
        <v>0</v>
      </c>
      <c r="N429" s="34">
        <f t="shared" si="778"/>
        <v>0</v>
      </c>
      <c r="O429" s="34">
        <f t="shared" si="778"/>
        <v>0</v>
      </c>
      <c r="P429" s="34">
        <f t="shared" si="778"/>
        <v>0</v>
      </c>
      <c r="Q429" s="34">
        <f t="shared" si="778"/>
        <v>0</v>
      </c>
      <c r="R429" s="34">
        <f t="shared" si="778"/>
        <v>0</v>
      </c>
      <c r="S429" s="7">
        <f t="shared" si="778"/>
        <v>0</v>
      </c>
      <c r="T429" s="7">
        <f t="shared" si="778"/>
        <v>475000</v>
      </c>
      <c r="U429" s="34">
        <f t="shared" si="778"/>
        <v>475000</v>
      </c>
      <c r="V429" s="34">
        <f t="shared" si="778"/>
        <v>0</v>
      </c>
      <c r="W429" s="34">
        <f t="shared" si="778"/>
        <v>0</v>
      </c>
      <c r="X429" s="34">
        <f t="shared" si="778"/>
        <v>0</v>
      </c>
      <c r="Y429" s="34">
        <f t="shared" si="778"/>
        <v>0</v>
      </c>
      <c r="Z429" s="64">
        <f t="shared" si="731"/>
        <v>475000</v>
      </c>
      <c r="AA429" s="7">
        <f t="shared" si="778"/>
        <v>0</v>
      </c>
      <c r="AB429" s="64">
        <f t="shared" si="778"/>
        <v>0</v>
      </c>
      <c r="AC429" s="7">
        <f t="shared" si="778"/>
        <v>0</v>
      </c>
      <c r="AD429" s="64">
        <f t="shared" si="778"/>
        <v>0</v>
      </c>
      <c r="AE429" s="7">
        <f t="shared" si="778"/>
        <v>0</v>
      </c>
      <c r="AF429" s="64">
        <f t="shared" si="778"/>
        <v>0</v>
      </c>
      <c r="AG429" s="7">
        <f t="shared" si="778"/>
        <v>0</v>
      </c>
      <c r="AH429" s="64">
        <f t="shared" si="778"/>
        <v>0</v>
      </c>
      <c r="AI429" s="7">
        <f t="shared" si="778"/>
        <v>0</v>
      </c>
    </row>
    <row r="430" spans="1:35" s="89" customFormat="1" ht="25.5" customHeight="1" outlineLevel="4" x14ac:dyDescent="0.25">
      <c r="A430" s="18" t="s">
        <v>209</v>
      </c>
      <c r="B430" s="9" t="s">
        <v>65</v>
      </c>
      <c r="C430" s="9" t="s">
        <v>217</v>
      </c>
      <c r="D430" s="9" t="s">
        <v>26</v>
      </c>
      <c r="E430" s="8" t="s">
        <v>74</v>
      </c>
      <c r="F430" s="8" t="s">
        <v>89</v>
      </c>
      <c r="G430" s="8" t="s">
        <v>85</v>
      </c>
      <c r="H430" s="8" t="s">
        <v>65</v>
      </c>
      <c r="I430" s="9">
        <v>81180</v>
      </c>
      <c r="J430" s="9" t="s">
        <v>26</v>
      </c>
      <c r="K430" s="7">
        <f t="shared" si="778"/>
        <v>0</v>
      </c>
      <c r="L430" s="7">
        <f t="shared" si="778"/>
        <v>0</v>
      </c>
      <c r="M430" s="7">
        <f t="shared" si="778"/>
        <v>0</v>
      </c>
      <c r="N430" s="34">
        <f t="shared" si="778"/>
        <v>0</v>
      </c>
      <c r="O430" s="34">
        <f t="shared" si="778"/>
        <v>0</v>
      </c>
      <c r="P430" s="34">
        <f t="shared" si="778"/>
        <v>0</v>
      </c>
      <c r="Q430" s="34">
        <f t="shared" si="778"/>
        <v>0</v>
      </c>
      <c r="R430" s="34">
        <f t="shared" si="778"/>
        <v>0</v>
      </c>
      <c r="S430" s="7">
        <f t="shared" si="778"/>
        <v>0</v>
      </c>
      <c r="T430" s="7">
        <f t="shared" si="778"/>
        <v>475000</v>
      </c>
      <c r="U430" s="34">
        <f t="shared" si="778"/>
        <v>475000</v>
      </c>
      <c r="V430" s="34">
        <f t="shared" si="778"/>
        <v>0</v>
      </c>
      <c r="W430" s="34">
        <f t="shared" si="778"/>
        <v>0</v>
      </c>
      <c r="X430" s="34">
        <f t="shared" si="778"/>
        <v>0</v>
      </c>
      <c r="Y430" s="34">
        <f t="shared" si="778"/>
        <v>0</v>
      </c>
      <c r="Z430" s="64">
        <f t="shared" si="731"/>
        <v>475000</v>
      </c>
      <c r="AA430" s="7">
        <f t="shared" si="778"/>
        <v>0</v>
      </c>
      <c r="AB430" s="64">
        <f t="shared" si="778"/>
        <v>0</v>
      </c>
      <c r="AC430" s="7">
        <f t="shared" si="778"/>
        <v>0</v>
      </c>
      <c r="AD430" s="64">
        <f t="shared" si="778"/>
        <v>0</v>
      </c>
      <c r="AE430" s="7">
        <f t="shared" si="778"/>
        <v>0</v>
      </c>
      <c r="AF430" s="64">
        <f t="shared" si="778"/>
        <v>0</v>
      </c>
      <c r="AG430" s="7">
        <f t="shared" si="778"/>
        <v>0</v>
      </c>
      <c r="AH430" s="64">
        <f t="shared" si="778"/>
        <v>0</v>
      </c>
      <c r="AI430" s="7">
        <f t="shared" si="778"/>
        <v>0</v>
      </c>
    </row>
    <row r="431" spans="1:35" s="89" customFormat="1" ht="25.5" customHeight="1" outlineLevel="4" x14ac:dyDescent="0.25">
      <c r="A431" s="18" t="s">
        <v>218</v>
      </c>
      <c r="B431" s="9" t="s">
        <v>65</v>
      </c>
      <c r="C431" s="9" t="s">
        <v>217</v>
      </c>
      <c r="D431" s="9" t="s">
        <v>33</v>
      </c>
      <c r="E431" s="8" t="s">
        <v>74</v>
      </c>
      <c r="F431" s="8" t="s">
        <v>89</v>
      </c>
      <c r="G431" s="8" t="s">
        <v>85</v>
      </c>
      <c r="H431" s="8" t="s">
        <v>65</v>
      </c>
      <c r="I431" s="9">
        <v>81180</v>
      </c>
      <c r="J431" s="9" t="s">
        <v>33</v>
      </c>
      <c r="K431" s="7">
        <v>0</v>
      </c>
      <c r="L431" s="7">
        <v>0</v>
      </c>
      <c r="M431" s="7">
        <v>0</v>
      </c>
      <c r="N431" s="34">
        <v>0</v>
      </c>
      <c r="O431" s="34">
        <v>0</v>
      </c>
      <c r="P431" s="34">
        <v>0</v>
      </c>
      <c r="Q431" s="34">
        <v>0</v>
      </c>
      <c r="R431" s="34">
        <v>0</v>
      </c>
      <c r="S431" s="7">
        <v>0</v>
      </c>
      <c r="T431" s="7">
        <f>SUBTOTAL(9,U431:Y431)</f>
        <v>475000</v>
      </c>
      <c r="U431" s="34">
        <v>475000</v>
      </c>
      <c r="V431" s="34">
        <v>0</v>
      </c>
      <c r="W431" s="34">
        <v>0</v>
      </c>
      <c r="X431" s="34">
        <v>0</v>
      </c>
      <c r="Y431" s="34">
        <v>0</v>
      </c>
      <c r="Z431" s="79">
        <f t="shared" si="731"/>
        <v>475000</v>
      </c>
      <c r="AA431" s="7">
        <v>0</v>
      </c>
      <c r="AB431" s="64">
        <v>0</v>
      </c>
      <c r="AC431" s="7">
        <v>0</v>
      </c>
      <c r="AD431" s="64">
        <v>0</v>
      </c>
      <c r="AE431" s="7">
        <v>0</v>
      </c>
      <c r="AF431" s="64">
        <v>0</v>
      </c>
      <c r="AG431" s="7">
        <v>0</v>
      </c>
      <c r="AH431" s="64">
        <v>0</v>
      </c>
      <c r="AI431" s="7">
        <v>0</v>
      </c>
    </row>
    <row r="432" spans="1:35" ht="63.75" outlineLevel="4" x14ac:dyDescent="0.25">
      <c r="A432" s="16" t="s">
        <v>477</v>
      </c>
      <c r="B432" s="9"/>
      <c r="C432" s="9"/>
      <c r="D432" s="9"/>
      <c r="E432" s="17" t="s">
        <v>83</v>
      </c>
      <c r="F432" s="17"/>
      <c r="G432" s="17"/>
      <c r="H432" s="17"/>
      <c r="I432" s="9"/>
      <c r="J432" s="9"/>
      <c r="K432" s="7">
        <f t="shared" ref="K432:AI433" si="779">K433</f>
        <v>37095764.649999999</v>
      </c>
      <c r="L432" s="7">
        <f t="shared" si="779"/>
        <v>37095764.649999999</v>
      </c>
      <c r="M432" s="7">
        <f t="shared" si="779"/>
        <v>2616400</v>
      </c>
      <c r="N432" s="34">
        <f t="shared" si="779"/>
        <v>2326400</v>
      </c>
      <c r="O432" s="34">
        <f t="shared" si="779"/>
        <v>150000</v>
      </c>
      <c r="P432" s="34">
        <f t="shared" si="779"/>
        <v>140000</v>
      </c>
      <c r="Q432" s="34">
        <f t="shared" si="779"/>
        <v>0</v>
      </c>
      <c r="R432" s="34">
        <f t="shared" si="779"/>
        <v>0</v>
      </c>
      <c r="S432" s="7">
        <f t="shared" si="779"/>
        <v>39712164.649999999</v>
      </c>
      <c r="T432" s="7">
        <f t="shared" si="779"/>
        <v>392567.46</v>
      </c>
      <c r="U432" s="34">
        <f t="shared" si="779"/>
        <v>431003.45</v>
      </c>
      <c r="V432" s="34">
        <f t="shared" si="779"/>
        <v>29547.32</v>
      </c>
      <c r="W432" s="34">
        <f t="shared" si="779"/>
        <v>0</v>
      </c>
      <c r="X432" s="34">
        <f t="shared" si="779"/>
        <v>0</v>
      </c>
      <c r="Y432" s="34">
        <f t="shared" si="779"/>
        <v>0</v>
      </c>
      <c r="Z432" s="64">
        <f t="shared" si="731"/>
        <v>40104732.109999999</v>
      </c>
      <c r="AA432" s="7">
        <f t="shared" si="779"/>
        <v>33233275.809999999</v>
      </c>
      <c r="AB432" s="64">
        <f t="shared" si="779"/>
        <v>33233275.809999999</v>
      </c>
      <c r="AC432" s="7">
        <f t="shared" si="779"/>
        <v>0</v>
      </c>
      <c r="AD432" s="64">
        <f t="shared" si="779"/>
        <v>33233275.809999999</v>
      </c>
      <c r="AE432" s="7">
        <f t="shared" si="779"/>
        <v>33512983.449999999</v>
      </c>
      <c r="AF432" s="64">
        <f t="shared" si="779"/>
        <v>33512983.449999999</v>
      </c>
      <c r="AG432" s="7">
        <f t="shared" si="779"/>
        <v>0</v>
      </c>
      <c r="AH432" s="64">
        <f t="shared" si="779"/>
        <v>33512983.449999999</v>
      </c>
      <c r="AI432" s="7">
        <f t="shared" si="779"/>
        <v>0</v>
      </c>
    </row>
    <row r="433" spans="1:35" ht="51" outlineLevel="4" x14ac:dyDescent="0.25">
      <c r="A433" s="16" t="s">
        <v>374</v>
      </c>
      <c r="B433" s="9"/>
      <c r="C433" s="9"/>
      <c r="D433" s="9"/>
      <c r="E433" s="17" t="s">
        <v>83</v>
      </c>
      <c r="F433" s="17" t="s">
        <v>88</v>
      </c>
      <c r="G433" s="17" t="s">
        <v>85</v>
      </c>
      <c r="H433" s="17"/>
      <c r="I433" s="9"/>
      <c r="J433" s="9"/>
      <c r="K433" s="7">
        <f t="shared" si="779"/>
        <v>37095764.649999999</v>
      </c>
      <c r="L433" s="7">
        <f t="shared" si="779"/>
        <v>37095764.649999999</v>
      </c>
      <c r="M433" s="7">
        <f t="shared" si="779"/>
        <v>2616400</v>
      </c>
      <c r="N433" s="34">
        <f t="shared" si="779"/>
        <v>2326400</v>
      </c>
      <c r="O433" s="34">
        <f t="shared" si="779"/>
        <v>150000</v>
      </c>
      <c r="P433" s="34">
        <f t="shared" si="779"/>
        <v>140000</v>
      </c>
      <c r="Q433" s="34">
        <f t="shared" si="779"/>
        <v>0</v>
      </c>
      <c r="R433" s="34">
        <f t="shared" si="779"/>
        <v>0</v>
      </c>
      <c r="S433" s="7">
        <f t="shared" si="779"/>
        <v>39712164.649999999</v>
      </c>
      <c r="T433" s="7">
        <f t="shared" si="779"/>
        <v>392567.46</v>
      </c>
      <c r="U433" s="34">
        <f t="shared" si="779"/>
        <v>431003.45</v>
      </c>
      <c r="V433" s="34">
        <f t="shared" si="779"/>
        <v>29547.32</v>
      </c>
      <c r="W433" s="34">
        <f t="shared" si="779"/>
        <v>0</v>
      </c>
      <c r="X433" s="34">
        <f t="shared" si="779"/>
        <v>0</v>
      </c>
      <c r="Y433" s="34">
        <f t="shared" si="779"/>
        <v>0</v>
      </c>
      <c r="Z433" s="64">
        <f t="shared" si="731"/>
        <v>40104732.109999999</v>
      </c>
      <c r="AA433" s="7">
        <f t="shared" si="779"/>
        <v>33233275.809999999</v>
      </c>
      <c r="AB433" s="64">
        <f t="shared" si="779"/>
        <v>33233275.809999999</v>
      </c>
      <c r="AC433" s="7">
        <f t="shared" si="779"/>
        <v>0</v>
      </c>
      <c r="AD433" s="64">
        <f t="shared" si="779"/>
        <v>33233275.809999999</v>
      </c>
      <c r="AE433" s="7">
        <f t="shared" si="779"/>
        <v>33512983.449999999</v>
      </c>
      <c r="AF433" s="64">
        <f t="shared" si="779"/>
        <v>33512983.449999999</v>
      </c>
      <c r="AG433" s="7">
        <f t="shared" si="779"/>
        <v>0</v>
      </c>
      <c r="AH433" s="64">
        <f t="shared" si="779"/>
        <v>33512983.449999999</v>
      </c>
      <c r="AI433" s="7">
        <f t="shared" si="779"/>
        <v>0</v>
      </c>
    </row>
    <row r="434" spans="1:35" ht="25.5" outlineLevel="4" x14ac:dyDescent="0.25">
      <c r="A434" s="18" t="s">
        <v>347</v>
      </c>
      <c r="B434" s="9" t="s">
        <v>59</v>
      </c>
      <c r="C434" s="9" t="s">
        <v>182</v>
      </c>
      <c r="D434" s="9" t="s">
        <v>139</v>
      </c>
      <c r="E434" s="17" t="s">
        <v>83</v>
      </c>
      <c r="F434" s="17" t="s">
        <v>88</v>
      </c>
      <c r="G434" s="17" t="s">
        <v>85</v>
      </c>
      <c r="H434" s="8" t="s">
        <v>59</v>
      </c>
      <c r="I434" s="8"/>
      <c r="J434" s="8"/>
      <c r="K434" s="7">
        <f t="shared" ref="K434:AE434" si="780">K435+K447+K451+K455+K465+K469+K473+K485+K481+K489+K493</f>
        <v>37095764.649999999</v>
      </c>
      <c r="L434" s="7">
        <f t="shared" si="780"/>
        <v>37095764.649999999</v>
      </c>
      <c r="M434" s="7">
        <f t="shared" si="780"/>
        <v>2616400</v>
      </c>
      <c r="N434" s="34">
        <f t="shared" si="780"/>
        <v>2326400</v>
      </c>
      <c r="O434" s="34">
        <f t="shared" si="780"/>
        <v>150000</v>
      </c>
      <c r="P434" s="34">
        <f t="shared" si="780"/>
        <v>140000</v>
      </c>
      <c r="Q434" s="34">
        <f t="shared" si="780"/>
        <v>0</v>
      </c>
      <c r="R434" s="34">
        <f t="shared" si="780"/>
        <v>0</v>
      </c>
      <c r="S434" s="7">
        <f t="shared" si="780"/>
        <v>39712164.649999999</v>
      </c>
      <c r="T434" s="7">
        <f t="shared" ref="T434:W434" si="781">T435+T447+T451+T455+T465+T469+T473+T485+T481+T489+T493</f>
        <v>392567.46</v>
      </c>
      <c r="U434" s="34">
        <f t="shared" si="781"/>
        <v>431003.45</v>
      </c>
      <c r="V434" s="34">
        <f t="shared" si="781"/>
        <v>29547.32</v>
      </c>
      <c r="W434" s="34">
        <f t="shared" si="781"/>
        <v>0</v>
      </c>
      <c r="X434" s="34">
        <f t="shared" si="780"/>
        <v>0</v>
      </c>
      <c r="Y434" s="34">
        <f t="shared" si="780"/>
        <v>0</v>
      </c>
      <c r="Z434" s="64">
        <f t="shared" si="731"/>
        <v>40104732.109999999</v>
      </c>
      <c r="AA434" s="7">
        <f t="shared" si="780"/>
        <v>33233275.809999999</v>
      </c>
      <c r="AB434" s="64">
        <f t="shared" ref="AB434:AC434" si="782">AB435+AB447+AB451+AB455+AB465+AB469+AB473+AB485+AB481+AB489+AB493</f>
        <v>33233275.809999999</v>
      </c>
      <c r="AC434" s="7">
        <f t="shared" si="782"/>
        <v>0</v>
      </c>
      <c r="AD434" s="64">
        <f t="shared" ref="AD434:AH434" si="783">AD435+AD447+AD451+AD455+AD465+AD469+AD473+AD485+AD481+AD489+AD493</f>
        <v>33233275.809999999</v>
      </c>
      <c r="AE434" s="7">
        <f t="shared" si="780"/>
        <v>33512983.449999999</v>
      </c>
      <c r="AF434" s="64">
        <f t="shared" ref="AF434:AG434" si="784">AF435+AF447+AF451+AF455+AF465+AF469+AF473+AF485+AF481+AF489+AF493</f>
        <v>33512983.449999999</v>
      </c>
      <c r="AG434" s="7">
        <f t="shared" si="784"/>
        <v>0</v>
      </c>
      <c r="AH434" s="64">
        <f t="shared" si="783"/>
        <v>33512983.449999999</v>
      </c>
      <c r="AI434" s="7">
        <f t="shared" ref="AI434" si="785">AI435+AI447+AI451+AI455+AI465+AI469+AI473+AI485+AI481+AI489+AI493</f>
        <v>0</v>
      </c>
    </row>
    <row r="435" spans="1:35" ht="38.25" hidden="1" outlineLevel="4" x14ac:dyDescent="0.25">
      <c r="A435" s="18" t="s">
        <v>190</v>
      </c>
      <c r="B435" s="9" t="s">
        <v>59</v>
      </c>
      <c r="C435" s="9" t="s">
        <v>375</v>
      </c>
      <c r="D435" s="9" t="s">
        <v>139</v>
      </c>
      <c r="E435" s="17" t="s">
        <v>83</v>
      </c>
      <c r="F435" s="17" t="s">
        <v>88</v>
      </c>
      <c r="G435" s="17" t="s">
        <v>85</v>
      </c>
      <c r="H435" s="8" t="s">
        <v>59</v>
      </c>
      <c r="I435" s="9">
        <v>80040</v>
      </c>
      <c r="J435" s="9"/>
      <c r="K435" s="7">
        <f t="shared" ref="K435:AE435" si="786">K436+K441+K444</f>
        <v>7522975.1400000006</v>
      </c>
      <c r="L435" s="7">
        <f t="shared" ref="L435:R435" si="787">L436+L441+L444</f>
        <v>7522975.1400000006</v>
      </c>
      <c r="M435" s="7">
        <f t="shared" si="787"/>
        <v>0</v>
      </c>
      <c r="N435" s="34">
        <f t="shared" si="787"/>
        <v>0</v>
      </c>
      <c r="O435" s="34">
        <f t="shared" ref="O435:P435" si="788">O436+O441+O444</f>
        <v>0</v>
      </c>
      <c r="P435" s="34">
        <f t="shared" si="788"/>
        <v>0</v>
      </c>
      <c r="Q435" s="34">
        <f t="shared" ref="Q435" si="789">Q436+Q441+Q444</f>
        <v>0</v>
      </c>
      <c r="R435" s="34">
        <f t="shared" si="787"/>
        <v>0</v>
      </c>
      <c r="S435" s="7">
        <f t="shared" ref="S435:Y435" si="790">S436+S441+S444</f>
        <v>7522975.1400000006</v>
      </c>
      <c r="T435" s="7">
        <f t="shared" ref="T435:W435" si="791">T436+T441+T444</f>
        <v>0</v>
      </c>
      <c r="U435" s="34">
        <f t="shared" si="791"/>
        <v>0</v>
      </c>
      <c r="V435" s="34">
        <f t="shared" si="791"/>
        <v>0</v>
      </c>
      <c r="W435" s="34">
        <f t="shared" si="791"/>
        <v>0</v>
      </c>
      <c r="X435" s="34">
        <f t="shared" si="790"/>
        <v>0</v>
      </c>
      <c r="Y435" s="34">
        <f t="shared" si="790"/>
        <v>0</v>
      </c>
      <c r="Z435" s="64">
        <f t="shared" si="731"/>
        <v>7522975.1400000006</v>
      </c>
      <c r="AA435" s="7">
        <f t="shared" si="786"/>
        <v>7862347.8099999996</v>
      </c>
      <c r="AB435" s="64">
        <f t="shared" ref="AB435:AC435" si="792">AB436+AB441+AB444</f>
        <v>7862347.8099999996</v>
      </c>
      <c r="AC435" s="7">
        <f t="shared" si="792"/>
        <v>0</v>
      </c>
      <c r="AD435" s="64">
        <f t="shared" si="786"/>
        <v>7862347.8099999996</v>
      </c>
      <c r="AE435" s="7">
        <f t="shared" si="786"/>
        <v>8142055.4499999993</v>
      </c>
      <c r="AF435" s="64">
        <f t="shared" ref="AF435:AG435" si="793">AF436+AF441+AF444</f>
        <v>8142055.4499999993</v>
      </c>
      <c r="AG435" s="7">
        <f t="shared" si="793"/>
        <v>0</v>
      </c>
      <c r="AH435" s="64">
        <f t="shared" ref="AH435:AI435" si="794">AH436+AH441+AH444</f>
        <v>8142055.4499999993</v>
      </c>
      <c r="AI435" s="7">
        <f t="shared" si="794"/>
        <v>0</v>
      </c>
    </row>
    <row r="436" spans="1:35" ht="89.25" hidden="1" outlineLevel="4" x14ac:dyDescent="0.25">
      <c r="A436" s="18" t="s">
        <v>185</v>
      </c>
      <c r="B436" s="9" t="s">
        <v>59</v>
      </c>
      <c r="C436" s="9" t="s">
        <v>375</v>
      </c>
      <c r="D436" s="9" t="s">
        <v>2</v>
      </c>
      <c r="E436" s="17" t="s">
        <v>83</v>
      </c>
      <c r="F436" s="17" t="s">
        <v>88</v>
      </c>
      <c r="G436" s="17" t="s">
        <v>85</v>
      </c>
      <c r="H436" s="8" t="s">
        <v>59</v>
      </c>
      <c r="I436" s="9">
        <v>80040</v>
      </c>
      <c r="J436" s="9" t="s">
        <v>2</v>
      </c>
      <c r="K436" s="7">
        <f t="shared" ref="K436:AI436" si="795">K437</f>
        <v>6862941.3700000001</v>
      </c>
      <c r="L436" s="7">
        <f t="shared" si="795"/>
        <v>6862941.3700000001</v>
      </c>
      <c r="M436" s="7">
        <f t="shared" si="795"/>
        <v>0</v>
      </c>
      <c r="N436" s="34">
        <f t="shared" si="795"/>
        <v>0</v>
      </c>
      <c r="O436" s="34">
        <f t="shared" si="795"/>
        <v>0</v>
      </c>
      <c r="P436" s="34">
        <f t="shared" si="795"/>
        <v>0</v>
      </c>
      <c r="Q436" s="34">
        <f t="shared" si="795"/>
        <v>0</v>
      </c>
      <c r="R436" s="34">
        <f t="shared" si="795"/>
        <v>0</v>
      </c>
      <c r="S436" s="7">
        <f t="shared" si="795"/>
        <v>6862941.3700000001</v>
      </c>
      <c r="T436" s="7">
        <f t="shared" si="795"/>
        <v>0</v>
      </c>
      <c r="U436" s="34">
        <f t="shared" si="795"/>
        <v>0</v>
      </c>
      <c r="V436" s="34">
        <f t="shared" si="795"/>
        <v>0</v>
      </c>
      <c r="W436" s="34">
        <f t="shared" si="795"/>
        <v>0</v>
      </c>
      <c r="X436" s="34">
        <f t="shared" si="795"/>
        <v>0</v>
      </c>
      <c r="Y436" s="34">
        <f t="shared" si="795"/>
        <v>0</v>
      </c>
      <c r="Z436" s="64">
        <f t="shared" si="731"/>
        <v>6862941.3700000001</v>
      </c>
      <c r="AA436" s="7">
        <f t="shared" si="795"/>
        <v>7199991.21</v>
      </c>
      <c r="AB436" s="64">
        <f t="shared" si="795"/>
        <v>7199991.21</v>
      </c>
      <c r="AC436" s="7">
        <f t="shared" si="795"/>
        <v>0</v>
      </c>
      <c r="AD436" s="64">
        <f t="shared" si="795"/>
        <v>7199991.21</v>
      </c>
      <c r="AE436" s="7">
        <f t="shared" si="795"/>
        <v>7477283.4299999997</v>
      </c>
      <c r="AF436" s="64">
        <f t="shared" si="795"/>
        <v>7477283.4299999997</v>
      </c>
      <c r="AG436" s="7">
        <f t="shared" si="795"/>
        <v>0</v>
      </c>
      <c r="AH436" s="64">
        <f t="shared" si="795"/>
        <v>7477283.4299999997</v>
      </c>
      <c r="AI436" s="7">
        <f t="shared" si="795"/>
        <v>0</v>
      </c>
    </row>
    <row r="437" spans="1:35" ht="38.25" hidden="1" outlineLevel="4" x14ac:dyDescent="0.25">
      <c r="A437" s="18" t="s">
        <v>186</v>
      </c>
      <c r="B437" s="9" t="s">
        <v>59</v>
      </c>
      <c r="C437" s="9" t="s">
        <v>375</v>
      </c>
      <c r="D437" s="9" t="s">
        <v>4</v>
      </c>
      <c r="E437" s="17" t="s">
        <v>83</v>
      </c>
      <c r="F437" s="17" t="s">
        <v>88</v>
      </c>
      <c r="G437" s="17" t="s">
        <v>85</v>
      </c>
      <c r="H437" s="8" t="s">
        <v>59</v>
      </c>
      <c r="I437" s="9">
        <v>80040</v>
      </c>
      <c r="J437" s="9" t="s">
        <v>4</v>
      </c>
      <c r="K437" s="7">
        <f t="shared" ref="K437:AE437" si="796">K438+K439+K440</f>
        <v>6862941.3700000001</v>
      </c>
      <c r="L437" s="7">
        <f t="shared" ref="L437:R437" si="797">L438+L439+L440</f>
        <v>6862941.3700000001</v>
      </c>
      <c r="M437" s="7">
        <f t="shared" si="797"/>
        <v>0</v>
      </c>
      <c r="N437" s="34">
        <f t="shared" si="797"/>
        <v>0</v>
      </c>
      <c r="O437" s="34">
        <f t="shared" ref="O437:P437" si="798">O438+O439+O440</f>
        <v>0</v>
      </c>
      <c r="P437" s="34">
        <f t="shared" si="798"/>
        <v>0</v>
      </c>
      <c r="Q437" s="34">
        <f t="shared" ref="Q437" si="799">Q438+Q439+Q440</f>
        <v>0</v>
      </c>
      <c r="R437" s="34">
        <f t="shared" si="797"/>
        <v>0</v>
      </c>
      <c r="S437" s="7">
        <f t="shared" ref="S437:Y437" si="800">S438+S439+S440</f>
        <v>6862941.3700000001</v>
      </c>
      <c r="T437" s="7">
        <f t="shared" ref="T437:W437" si="801">T438+T439+T440</f>
        <v>0</v>
      </c>
      <c r="U437" s="34">
        <f t="shared" si="801"/>
        <v>0</v>
      </c>
      <c r="V437" s="34">
        <f t="shared" si="801"/>
        <v>0</v>
      </c>
      <c r="W437" s="34">
        <f t="shared" si="801"/>
        <v>0</v>
      </c>
      <c r="X437" s="34">
        <f t="shared" si="800"/>
        <v>0</v>
      </c>
      <c r="Y437" s="34">
        <f t="shared" si="800"/>
        <v>0</v>
      </c>
      <c r="Z437" s="64">
        <f t="shared" si="731"/>
        <v>6862941.3700000001</v>
      </c>
      <c r="AA437" s="7">
        <f t="shared" si="796"/>
        <v>7199991.21</v>
      </c>
      <c r="AB437" s="64">
        <f t="shared" ref="AB437:AC437" si="802">AB438+AB439+AB440</f>
        <v>7199991.21</v>
      </c>
      <c r="AC437" s="7">
        <f t="shared" si="802"/>
        <v>0</v>
      </c>
      <c r="AD437" s="64">
        <f t="shared" si="796"/>
        <v>7199991.21</v>
      </c>
      <c r="AE437" s="7">
        <f t="shared" si="796"/>
        <v>7477283.4299999997</v>
      </c>
      <c r="AF437" s="64">
        <f t="shared" ref="AF437:AG437" si="803">AF438+AF439+AF440</f>
        <v>7477283.4299999997</v>
      </c>
      <c r="AG437" s="7">
        <f t="shared" si="803"/>
        <v>0</v>
      </c>
      <c r="AH437" s="64">
        <f t="shared" ref="AH437:AI437" si="804">AH438+AH439+AH440</f>
        <v>7477283.4299999997</v>
      </c>
      <c r="AI437" s="7">
        <f t="shared" si="804"/>
        <v>0</v>
      </c>
    </row>
    <row r="438" spans="1:35" ht="38.25" hidden="1" outlineLevel="4" x14ac:dyDescent="0.25">
      <c r="A438" s="18" t="s">
        <v>187</v>
      </c>
      <c r="B438" s="9" t="s">
        <v>59</v>
      </c>
      <c r="C438" s="9" t="s">
        <v>375</v>
      </c>
      <c r="D438" s="9" t="s">
        <v>6</v>
      </c>
      <c r="E438" s="17" t="s">
        <v>83</v>
      </c>
      <c r="F438" s="17" t="s">
        <v>88</v>
      </c>
      <c r="G438" s="17" t="s">
        <v>85</v>
      </c>
      <c r="H438" s="8" t="s">
        <v>59</v>
      </c>
      <c r="I438" s="9">
        <v>80040</v>
      </c>
      <c r="J438" s="9" t="s">
        <v>6</v>
      </c>
      <c r="K438" s="1">
        <v>5056210.32</v>
      </c>
      <c r="L438" s="1">
        <v>5056210.32</v>
      </c>
      <c r="M438" s="1"/>
      <c r="N438" s="36"/>
      <c r="O438" s="36"/>
      <c r="P438" s="36"/>
      <c r="Q438" s="36"/>
      <c r="R438" s="36"/>
      <c r="S438" s="1">
        <v>5056210.32</v>
      </c>
      <c r="T438" s="1"/>
      <c r="U438" s="36"/>
      <c r="V438" s="36"/>
      <c r="W438" s="36"/>
      <c r="X438" s="36"/>
      <c r="Y438" s="36"/>
      <c r="Z438" s="64">
        <f t="shared" si="731"/>
        <v>5056210.32</v>
      </c>
      <c r="AA438" s="1">
        <v>5315081.17</v>
      </c>
      <c r="AB438" s="66">
        <v>5315081.17</v>
      </c>
      <c r="AC438" s="1"/>
      <c r="AD438" s="66">
        <f t="shared" ref="AD438:AD440" si="805">AB438+AC438</f>
        <v>5315081.17</v>
      </c>
      <c r="AE438" s="1">
        <v>5528055.2199999997</v>
      </c>
      <c r="AF438" s="66">
        <v>5528055.2199999997</v>
      </c>
      <c r="AG438" s="1"/>
      <c r="AH438" s="66">
        <f t="shared" ref="AH438:AH440" si="806">AF438+AG438</f>
        <v>5528055.2199999997</v>
      </c>
      <c r="AI438" s="1"/>
    </row>
    <row r="439" spans="1:35" ht="51" hidden="1" outlineLevel="4" x14ac:dyDescent="0.25">
      <c r="A439" s="18" t="s">
        <v>188</v>
      </c>
      <c r="B439" s="9" t="s">
        <v>59</v>
      </c>
      <c r="C439" s="9" t="s">
        <v>375</v>
      </c>
      <c r="D439" s="9" t="s">
        <v>8</v>
      </c>
      <c r="E439" s="17" t="s">
        <v>83</v>
      </c>
      <c r="F439" s="17" t="s">
        <v>88</v>
      </c>
      <c r="G439" s="17" t="s">
        <v>85</v>
      </c>
      <c r="H439" s="8" t="s">
        <v>59</v>
      </c>
      <c r="I439" s="9">
        <v>80040</v>
      </c>
      <c r="J439" s="9" t="s">
        <v>8</v>
      </c>
      <c r="K439" s="1">
        <v>214866</v>
      </c>
      <c r="L439" s="1">
        <v>214866</v>
      </c>
      <c r="M439" s="1"/>
      <c r="N439" s="36"/>
      <c r="O439" s="36"/>
      <c r="P439" s="36"/>
      <c r="Q439" s="36"/>
      <c r="R439" s="36"/>
      <c r="S439" s="1">
        <v>214866</v>
      </c>
      <c r="T439" s="1"/>
      <c r="U439" s="36"/>
      <c r="V439" s="36"/>
      <c r="W439" s="36"/>
      <c r="X439" s="36"/>
      <c r="Y439" s="36"/>
      <c r="Z439" s="64">
        <f t="shared" si="731"/>
        <v>214866</v>
      </c>
      <c r="AA439" s="1">
        <v>214866</v>
      </c>
      <c r="AB439" s="66">
        <v>214866</v>
      </c>
      <c r="AC439" s="1"/>
      <c r="AD439" s="66">
        <f t="shared" si="805"/>
        <v>214866</v>
      </c>
      <c r="AE439" s="1">
        <v>214866</v>
      </c>
      <c r="AF439" s="66">
        <v>214866</v>
      </c>
      <c r="AG439" s="1"/>
      <c r="AH439" s="66">
        <f t="shared" si="806"/>
        <v>214866</v>
      </c>
      <c r="AI439" s="1"/>
    </row>
    <row r="440" spans="1:35" ht="63.75" hidden="1" outlineLevel="4" x14ac:dyDescent="0.25">
      <c r="A440" s="18" t="s">
        <v>189</v>
      </c>
      <c r="B440" s="9" t="s">
        <v>59</v>
      </c>
      <c r="C440" s="9" t="s">
        <v>375</v>
      </c>
      <c r="D440" s="9" t="s">
        <v>10</v>
      </c>
      <c r="E440" s="17" t="s">
        <v>83</v>
      </c>
      <c r="F440" s="17" t="s">
        <v>88</v>
      </c>
      <c r="G440" s="17" t="s">
        <v>85</v>
      </c>
      <c r="H440" s="8" t="s">
        <v>59</v>
      </c>
      <c r="I440" s="9">
        <v>80040</v>
      </c>
      <c r="J440" s="9" t="s">
        <v>10</v>
      </c>
      <c r="K440" s="1">
        <v>1591865.05</v>
      </c>
      <c r="L440" s="1">
        <v>1591865.05</v>
      </c>
      <c r="M440" s="1"/>
      <c r="N440" s="36"/>
      <c r="O440" s="36"/>
      <c r="P440" s="36"/>
      <c r="Q440" s="36"/>
      <c r="R440" s="36"/>
      <c r="S440" s="1">
        <v>1591865.05</v>
      </c>
      <c r="T440" s="1"/>
      <c r="U440" s="36"/>
      <c r="V440" s="36"/>
      <c r="W440" s="36"/>
      <c r="X440" s="36"/>
      <c r="Y440" s="36"/>
      <c r="Z440" s="64">
        <f t="shared" si="731"/>
        <v>1591865.05</v>
      </c>
      <c r="AA440" s="1">
        <v>1670044.04</v>
      </c>
      <c r="AB440" s="66">
        <v>1670044.04</v>
      </c>
      <c r="AC440" s="1"/>
      <c r="AD440" s="66">
        <f t="shared" si="805"/>
        <v>1670044.04</v>
      </c>
      <c r="AE440" s="1">
        <v>1734362.21</v>
      </c>
      <c r="AF440" s="66">
        <v>1734362.21</v>
      </c>
      <c r="AG440" s="1"/>
      <c r="AH440" s="66">
        <f t="shared" si="806"/>
        <v>1734362.21</v>
      </c>
      <c r="AI440" s="1"/>
    </row>
    <row r="441" spans="1:35" ht="38.25" hidden="1" outlineLevel="4" x14ac:dyDescent="0.25">
      <c r="A441" s="18" t="s">
        <v>164</v>
      </c>
      <c r="B441" s="9" t="s">
        <v>59</v>
      </c>
      <c r="C441" s="9" t="s">
        <v>375</v>
      </c>
      <c r="D441" s="9" t="s">
        <v>12</v>
      </c>
      <c r="E441" s="17" t="s">
        <v>83</v>
      </c>
      <c r="F441" s="17" t="s">
        <v>88</v>
      </c>
      <c r="G441" s="17" t="s">
        <v>85</v>
      </c>
      <c r="H441" s="8" t="s">
        <v>59</v>
      </c>
      <c r="I441" s="9">
        <v>80040</v>
      </c>
      <c r="J441" s="9" t="s">
        <v>12</v>
      </c>
      <c r="K441" s="7">
        <f t="shared" ref="K441:AI442" si="807">K442</f>
        <v>660033.77</v>
      </c>
      <c r="L441" s="7">
        <f t="shared" si="807"/>
        <v>660033.77</v>
      </c>
      <c r="M441" s="7">
        <f t="shared" si="807"/>
        <v>0</v>
      </c>
      <c r="N441" s="34">
        <f t="shared" si="807"/>
        <v>0</v>
      </c>
      <c r="O441" s="34">
        <f t="shared" si="807"/>
        <v>0</v>
      </c>
      <c r="P441" s="34">
        <f t="shared" si="807"/>
        <v>0</v>
      </c>
      <c r="Q441" s="34">
        <f t="shared" si="807"/>
        <v>0</v>
      </c>
      <c r="R441" s="34">
        <f t="shared" si="807"/>
        <v>0</v>
      </c>
      <c r="S441" s="7">
        <f t="shared" si="807"/>
        <v>660033.77</v>
      </c>
      <c r="T441" s="7">
        <f t="shared" si="807"/>
        <v>0</v>
      </c>
      <c r="U441" s="34">
        <f t="shared" si="807"/>
        <v>0</v>
      </c>
      <c r="V441" s="34">
        <f t="shared" si="807"/>
        <v>0</v>
      </c>
      <c r="W441" s="34">
        <f t="shared" si="807"/>
        <v>0</v>
      </c>
      <c r="X441" s="34">
        <f t="shared" si="807"/>
        <v>0</v>
      </c>
      <c r="Y441" s="34">
        <f t="shared" si="807"/>
        <v>0</v>
      </c>
      <c r="Z441" s="64">
        <f t="shared" si="731"/>
        <v>660033.77</v>
      </c>
      <c r="AA441" s="7">
        <f t="shared" si="807"/>
        <v>662356.6</v>
      </c>
      <c r="AB441" s="64">
        <f t="shared" si="807"/>
        <v>662356.6</v>
      </c>
      <c r="AC441" s="7">
        <f t="shared" si="807"/>
        <v>0</v>
      </c>
      <c r="AD441" s="64">
        <f t="shared" si="807"/>
        <v>662356.6</v>
      </c>
      <c r="AE441" s="7">
        <f t="shared" si="807"/>
        <v>664772.02</v>
      </c>
      <c r="AF441" s="64">
        <f t="shared" si="807"/>
        <v>664772.02</v>
      </c>
      <c r="AG441" s="7">
        <f t="shared" si="807"/>
        <v>0</v>
      </c>
      <c r="AH441" s="64">
        <f t="shared" si="807"/>
        <v>664772.02</v>
      </c>
      <c r="AI441" s="7">
        <f t="shared" si="807"/>
        <v>0</v>
      </c>
    </row>
    <row r="442" spans="1:35" ht="51" hidden="1" outlineLevel="4" x14ac:dyDescent="0.25">
      <c r="A442" s="18" t="s">
        <v>165</v>
      </c>
      <c r="B442" s="9" t="s">
        <v>59</v>
      </c>
      <c r="C442" s="9" t="s">
        <v>375</v>
      </c>
      <c r="D442" s="9" t="s">
        <v>14</v>
      </c>
      <c r="E442" s="17" t="s">
        <v>83</v>
      </c>
      <c r="F442" s="17" t="s">
        <v>88</v>
      </c>
      <c r="G442" s="17" t="s">
        <v>85</v>
      </c>
      <c r="H442" s="8" t="s">
        <v>59</v>
      </c>
      <c r="I442" s="9">
        <v>80040</v>
      </c>
      <c r="J442" s="9" t="s">
        <v>14</v>
      </c>
      <c r="K442" s="7">
        <f t="shared" si="807"/>
        <v>660033.77</v>
      </c>
      <c r="L442" s="7">
        <f t="shared" si="807"/>
        <v>660033.77</v>
      </c>
      <c r="M442" s="7">
        <f t="shared" si="807"/>
        <v>0</v>
      </c>
      <c r="N442" s="34">
        <f t="shared" si="807"/>
        <v>0</v>
      </c>
      <c r="O442" s="34">
        <f t="shared" si="807"/>
        <v>0</v>
      </c>
      <c r="P442" s="34">
        <f t="shared" si="807"/>
        <v>0</v>
      </c>
      <c r="Q442" s="34">
        <f t="shared" si="807"/>
        <v>0</v>
      </c>
      <c r="R442" s="34">
        <f t="shared" si="807"/>
        <v>0</v>
      </c>
      <c r="S442" s="7">
        <f t="shared" si="807"/>
        <v>660033.77</v>
      </c>
      <c r="T442" s="7">
        <f t="shared" si="807"/>
        <v>0</v>
      </c>
      <c r="U442" s="34">
        <f t="shared" si="807"/>
        <v>0</v>
      </c>
      <c r="V442" s="34">
        <f t="shared" si="807"/>
        <v>0</v>
      </c>
      <c r="W442" s="34">
        <f t="shared" si="807"/>
        <v>0</v>
      </c>
      <c r="X442" s="34">
        <f t="shared" si="807"/>
        <v>0</v>
      </c>
      <c r="Y442" s="34">
        <f t="shared" si="807"/>
        <v>0</v>
      </c>
      <c r="Z442" s="64">
        <f t="shared" si="731"/>
        <v>660033.77</v>
      </c>
      <c r="AA442" s="7">
        <f t="shared" si="807"/>
        <v>662356.6</v>
      </c>
      <c r="AB442" s="64">
        <f t="shared" si="807"/>
        <v>662356.6</v>
      </c>
      <c r="AC442" s="7">
        <f t="shared" si="807"/>
        <v>0</v>
      </c>
      <c r="AD442" s="64">
        <f t="shared" si="807"/>
        <v>662356.6</v>
      </c>
      <c r="AE442" s="7">
        <f t="shared" si="807"/>
        <v>664772.02</v>
      </c>
      <c r="AF442" s="64">
        <f t="shared" si="807"/>
        <v>664772.02</v>
      </c>
      <c r="AG442" s="7">
        <f t="shared" si="807"/>
        <v>0</v>
      </c>
      <c r="AH442" s="64">
        <f t="shared" si="807"/>
        <v>664772.02</v>
      </c>
      <c r="AI442" s="7">
        <f t="shared" si="807"/>
        <v>0</v>
      </c>
    </row>
    <row r="443" spans="1:35" ht="25.5" hidden="1" outlineLevel="4" x14ac:dyDescent="0.25">
      <c r="A443" s="18" t="s">
        <v>166</v>
      </c>
      <c r="B443" s="9" t="s">
        <v>59</v>
      </c>
      <c r="C443" s="9" t="s">
        <v>375</v>
      </c>
      <c r="D443" s="9" t="s">
        <v>16</v>
      </c>
      <c r="E443" s="17" t="s">
        <v>83</v>
      </c>
      <c r="F443" s="17" t="s">
        <v>88</v>
      </c>
      <c r="G443" s="17" t="s">
        <v>85</v>
      </c>
      <c r="H443" s="8" t="s">
        <v>59</v>
      </c>
      <c r="I443" s="9">
        <v>80040</v>
      </c>
      <c r="J443" s="9" t="s">
        <v>16</v>
      </c>
      <c r="K443" s="1">
        <v>660033.77</v>
      </c>
      <c r="L443" s="1">
        <v>660033.77</v>
      </c>
      <c r="M443" s="1"/>
      <c r="N443" s="36"/>
      <c r="O443" s="36"/>
      <c r="P443" s="36"/>
      <c r="Q443" s="36"/>
      <c r="R443" s="36"/>
      <c r="S443" s="1">
        <v>660033.77</v>
      </c>
      <c r="T443" s="1"/>
      <c r="U443" s="36"/>
      <c r="V443" s="36"/>
      <c r="W443" s="36"/>
      <c r="X443" s="36"/>
      <c r="Y443" s="36"/>
      <c r="Z443" s="64">
        <f t="shared" si="731"/>
        <v>660033.77</v>
      </c>
      <c r="AA443" s="1">
        <v>662356.6</v>
      </c>
      <c r="AB443" s="66">
        <v>662356.6</v>
      </c>
      <c r="AC443" s="1"/>
      <c r="AD443" s="66">
        <f t="shared" ref="AD443" si="808">AB443+AC443</f>
        <v>662356.6</v>
      </c>
      <c r="AE443" s="1">
        <v>664772.02</v>
      </c>
      <c r="AF443" s="66">
        <v>664772.02</v>
      </c>
      <c r="AG443" s="1"/>
      <c r="AH443" s="66">
        <f t="shared" ref="AH443" si="809">AF443+AG443</f>
        <v>664772.02</v>
      </c>
      <c r="AI443" s="1"/>
    </row>
    <row r="444" spans="1:35" hidden="1" outlineLevel="4" x14ac:dyDescent="0.25">
      <c r="A444" s="18" t="s">
        <v>194</v>
      </c>
      <c r="B444" s="9" t="s">
        <v>59</v>
      </c>
      <c r="C444" s="9" t="s">
        <v>376</v>
      </c>
      <c r="D444" s="9" t="s">
        <v>19</v>
      </c>
      <c r="E444" s="17" t="s">
        <v>83</v>
      </c>
      <c r="F444" s="17" t="s">
        <v>88</v>
      </c>
      <c r="G444" s="17" t="s">
        <v>85</v>
      </c>
      <c r="H444" s="8" t="s">
        <v>59</v>
      </c>
      <c r="I444" s="9">
        <v>80040</v>
      </c>
      <c r="J444" s="9" t="s">
        <v>19</v>
      </c>
      <c r="K444" s="7">
        <f t="shared" ref="K444:AI445" si="810">K445</f>
        <v>0</v>
      </c>
      <c r="L444" s="7">
        <f t="shared" si="810"/>
        <v>0</v>
      </c>
      <c r="M444" s="7">
        <f t="shared" si="810"/>
        <v>0</v>
      </c>
      <c r="N444" s="34">
        <f t="shared" si="810"/>
        <v>0</v>
      </c>
      <c r="O444" s="34">
        <f t="shared" si="810"/>
        <v>0</v>
      </c>
      <c r="P444" s="34">
        <f t="shared" si="810"/>
        <v>0</v>
      </c>
      <c r="Q444" s="34">
        <f t="shared" si="810"/>
        <v>0</v>
      </c>
      <c r="R444" s="34">
        <f t="shared" si="810"/>
        <v>0</v>
      </c>
      <c r="S444" s="7">
        <f t="shared" si="810"/>
        <v>0</v>
      </c>
      <c r="T444" s="7">
        <f t="shared" si="810"/>
        <v>0</v>
      </c>
      <c r="U444" s="34">
        <f t="shared" si="810"/>
        <v>0</v>
      </c>
      <c r="V444" s="34">
        <f t="shared" si="810"/>
        <v>0</v>
      </c>
      <c r="W444" s="34">
        <f t="shared" si="810"/>
        <v>0</v>
      </c>
      <c r="X444" s="34">
        <f t="shared" si="810"/>
        <v>0</v>
      </c>
      <c r="Y444" s="34">
        <f t="shared" si="810"/>
        <v>0</v>
      </c>
      <c r="Z444" s="64">
        <f t="shared" si="731"/>
        <v>0</v>
      </c>
      <c r="AA444" s="7">
        <f t="shared" si="810"/>
        <v>0</v>
      </c>
      <c r="AB444" s="64">
        <f t="shared" si="810"/>
        <v>0</v>
      </c>
      <c r="AC444" s="7">
        <f t="shared" si="810"/>
        <v>0</v>
      </c>
      <c r="AD444" s="64">
        <f t="shared" si="810"/>
        <v>0</v>
      </c>
      <c r="AE444" s="7">
        <f t="shared" si="810"/>
        <v>0</v>
      </c>
      <c r="AF444" s="64">
        <f t="shared" si="810"/>
        <v>0</v>
      </c>
      <c r="AG444" s="7">
        <f t="shared" si="810"/>
        <v>0</v>
      </c>
      <c r="AH444" s="64">
        <f t="shared" si="810"/>
        <v>0</v>
      </c>
      <c r="AI444" s="7">
        <f t="shared" si="810"/>
        <v>0</v>
      </c>
    </row>
    <row r="445" spans="1:35" ht="25.5" hidden="1" outlineLevel="4" x14ac:dyDescent="0.25">
      <c r="A445" s="18" t="s">
        <v>195</v>
      </c>
      <c r="B445" s="9" t="s">
        <v>59</v>
      </c>
      <c r="C445" s="9" t="s">
        <v>376</v>
      </c>
      <c r="D445" s="9" t="s">
        <v>20</v>
      </c>
      <c r="E445" s="17" t="s">
        <v>83</v>
      </c>
      <c r="F445" s="17" t="s">
        <v>88</v>
      </c>
      <c r="G445" s="17" t="s">
        <v>85</v>
      </c>
      <c r="H445" s="8" t="s">
        <v>59</v>
      </c>
      <c r="I445" s="9">
        <v>80040</v>
      </c>
      <c r="J445" s="9" t="s">
        <v>20</v>
      </c>
      <c r="K445" s="7">
        <f t="shared" si="810"/>
        <v>0</v>
      </c>
      <c r="L445" s="7">
        <f t="shared" si="810"/>
        <v>0</v>
      </c>
      <c r="M445" s="7">
        <f t="shared" si="810"/>
        <v>0</v>
      </c>
      <c r="N445" s="34">
        <f t="shared" si="810"/>
        <v>0</v>
      </c>
      <c r="O445" s="34">
        <f t="shared" si="810"/>
        <v>0</v>
      </c>
      <c r="P445" s="34">
        <f t="shared" si="810"/>
        <v>0</v>
      </c>
      <c r="Q445" s="34">
        <f t="shared" si="810"/>
        <v>0</v>
      </c>
      <c r="R445" s="34">
        <f t="shared" si="810"/>
        <v>0</v>
      </c>
      <c r="S445" s="7">
        <f t="shared" si="810"/>
        <v>0</v>
      </c>
      <c r="T445" s="7">
        <f t="shared" si="810"/>
        <v>0</v>
      </c>
      <c r="U445" s="34">
        <f t="shared" si="810"/>
        <v>0</v>
      </c>
      <c r="V445" s="34">
        <f t="shared" si="810"/>
        <v>0</v>
      </c>
      <c r="W445" s="34">
        <f t="shared" si="810"/>
        <v>0</v>
      </c>
      <c r="X445" s="34">
        <f t="shared" si="810"/>
        <v>0</v>
      </c>
      <c r="Y445" s="34">
        <f t="shared" si="810"/>
        <v>0</v>
      </c>
      <c r="Z445" s="64">
        <f t="shared" si="731"/>
        <v>0</v>
      </c>
      <c r="AA445" s="7">
        <f t="shared" si="810"/>
        <v>0</v>
      </c>
      <c r="AB445" s="64">
        <f t="shared" si="810"/>
        <v>0</v>
      </c>
      <c r="AC445" s="7">
        <f t="shared" si="810"/>
        <v>0</v>
      </c>
      <c r="AD445" s="64">
        <f t="shared" si="810"/>
        <v>0</v>
      </c>
      <c r="AE445" s="7">
        <f t="shared" si="810"/>
        <v>0</v>
      </c>
      <c r="AF445" s="64">
        <f t="shared" si="810"/>
        <v>0</v>
      </c>
      <c r="AG445" s="7">
        <f t="shared" si="810"/>
        <v>0</v>
      </c>
      <c r="AH445" s="64">
        <f t="shared" si="810"/>
        <v>0</v>
      </c>
      <c r="AI445" s="7">
        <f t="shared" si="810"/>
        <v>0</v>
      </c>
    </row>
    <row r="446" spans="1:35" ht="25.5" hidden="1" outlineLevel="4" x14ac:dyDescent="0.25">
      <c r="A446" s="18" t="s">
        <v>196</v>
      </c>
      <c r="B446" s="9" t="s">
        <v>59</v>
      </c>
      <c r="C446" s="9" t="s">
        <v>376</v>
      </c>
      <c r="D446" s="9" t="s">
        <v>21</v>
      </c>
      <c r="E446" s="17" t="s">
        <v>83</v>
      </c>
      <c r="F446" s="17" t="s">
        <v>88</v>
      </c>
      <c r="G446" s="17" t="s">
        <v>85</v>
      </c>
      <c r="H446" s="8" t="s">
        <v>59</v>
      </c>
      <c r="I446" s="9">
        <v>80040</v>
      </c>
      <c r="J446" s="9" t="s">
        <v>21</v>
      </c>
      <c r="K446" s="7">
        <v>0</v>
      </c>
      <c r="L446" s="7">
        <v>0</v>
      </c>
      <c r="M446" s="7">
        <v>0</v>
      </c>
      <c r="N446" s="34">
        <v>0</v>
      </c>
      <c r="O446" s="34">
        <v>0</v>
      </c>
      <c r="P446" s="34">
        <v>0</v>
      </c>
      <c r="Q446" s="34">
        <v>0</v>
      </c>
      <c r="R446" s="34">
        <v>0</v>
      </c>
      <c r="S446" s="7">
        <v>0</v>
      </c>
      <c r="T446" s="7">
        <v>0</v>
      </c>
      <c r="U446" s="34">
        <v>0</v>
      </c>
      <c r="V446" s="34">
        <v>0</v>
      </c>
      <c r="W446" s="34">
        <v>0</v>
      </c>
      <c r="X446" s="34">
        <v>0</v>
      </c>
      <c r="Y446" s="34">
        <v>0</v>
      </c>
      <c r="Z446" s="64">
        <f t="shared" si="731"/>
        <v>0</v>
      </c>
      <c r="AA446" s="7">
        <v>0</v>
      </c>
      <c r="AB446" s="64">
        <v>0</v>
      </c>
      <c r="AC446" s="7">
        <v>0</v>
      </c>
      <c r="AD446" s="64">
        <v>0</v>
      </c>
      <c r="AE446" s="7">
        <v>0</v>
      </c>
      <c r="AF446" s="64">
        <v>0</v>
      </c>
      <c r="AG446" s="7">
        <v>0</v>
      </c>
      <c r="AH446" s="64">
        <v>0</v>
      </c>
      <c r="AI446" s="7">
        <v>0</v>
      </c>
    </row>
    <row r="447" spans="1:35" ht="38.25" hidden="1" outlineLevel="4" x14ac:dyDescent="0.25">
      <c r="A447" s="18" t="s">
        <v>206</v>
      </c>
      <c r="B447" s="9" t="s">
        <v>59</v>
      </c>
      <c r="C447" s="9" t="s">
        <v>377</v>
      </c>
      <c r="D447" s="9" t="s">
        <v>139</v>
      </c>
      <c r="E447" s="17" t="s">
        <v>83</v>
      </c>
      <c r="F447" s="17" t="s">
        <v>88</v>
      </c>
      <c r="G447" s="17" t="s">
        <v>85</v>
      </c>
      <c r="H447" s="8" t="s">
        <v>59</v>
      </c>
      <c r="I447" s="9">
        <v>80070</v>
      </c>
      <c r="J447" s="9"/>
      <c r="K447" s="7">
        <v>0</v>
      </c>
      <c r="L447" s="7">
        <v>0</v>
      </c>
      <c r="M447" s="7">
        <v>0</v>
      </c>
      <c r="N447" s="34">
        <v>0</v>
      </c>
      <c r="O447" s="34">
        <v>0</v>
      </c>
      <c r="P447" s="34">
        <v>0</v>
      </c>
      <c r="Q447" s="34">
        <v>0</v>
      </c>
      <c r="R447" s="34">
        <v>0</v>
      </c>
      <c r="S447" s="7">
        <v>0</v>
      </c>
      <c r="T447" s="7">
        <v>0</v>
      </c>
      <c r="U447" s="34">
        <v>0</v>
      </c>
      <c r="V447" s="34">
        <v>0</v>
      </c>
      <c r="W447" s="34">
        <v>0</v>
      </c>
      <c r="X447" s="34">
        <v>0</v>
      </c>
      <c r="Y447" s="34">
        <v>0</v>
      </c>
      <c r="Z447" s="64">
        <f t="shared" si="731"/>
        <v>0</v>
      </c>
      <c r="AA447" s="7">
        <v>0</v>
      </c>
      <c r="AB447" s="64">
        <v>0</v>
      </c>
      <c r="AC447" s="7">
        <v>0</v>
      </c>
      <c r="AD447" s="64">
        <v>0</v>
      </c>
      <c r="AE447" s="7">
        <v>0</v>
      </c>
      <c r="AF447" s="64">
        <v>0</v>
      </c>
      <c r="AG447" s="7">
        <v>0</v>
      </c>
      <c r="AH447" s="64">
        <v>0</v>
      </c>
      <c r="AI447" s="7">
        <v>0</v>
      </c>
    </row>
    <row r="448" spans="1:35" ht="38.25" hidden="1" outlineLevel="4" x14ac:dyDescent="0.25">
      <c r="A448" s="18" t="s">
        <v>164</v>
      </c>
      <c r="B448" s="9" t="s">
        <v>59</v>
      </c>
      <c r="C448" s="9" t="s">
        <v>377</v>
      </c>
      <c r="D448" s="9" t="s">
        <v>12</v>
      </c>
      <c r="E448" s="17" t="s">
        <v>83</v>
      </c>
      <c r="F448" s="17" t="s">
        <v>88</v>
      </c>
      <c r="G448" s="17" t="s">
        <v>85</v>
      </c>
      <c r="H448" s="8" t="s">
        <v>59</v>
      </c>
      <c r="I448" s="9">
        <v>80070</v>
      </c>
      <c r="J448" s="9" t="s">
        <v>12</v>
      </c>
      <c r="K448" s="7">
        <v>0</v>
      </c>
      <c r="L448" s="7">
        <v>0</v>
      </c>
      <c r="M448" s="7">
        <v>0</v>
      </c>
      <c r="N448" s="34">
        <v>0</v>
      </c>
      <c r="O448" s="34">
        <v>0</v>
      </c>
      <c r="P448" s="34">
        <v>0</v>
      </c>
      <c r="Q448" s="34">
        <v>0</v>
      </c>
      <c r="R448" s="34">
        <v>0</v>
      </c>
      <c r="S448" s="7">
        <v>0</v>
      </c>
      <c r="T448" s="7">
        <v>0</v>
      </c>
      <c r="U448" s="34">
        <v>0</v>
      </c>
      <c r="V448" s="34">
        <v>0</v>
      </c>
      <c r="W448" s="34">
        <v>0</v>
      </c>
      <c r="X448" s="34">
        <v>0</v>
      </c>
      <c r="Y448" s="34">
        <v>0</v>
      </c>
      <c r="Z448" s="64">
        <f t="shared" si="731"/>
        <v>0</v>
      </c>
      <c r="AA448" s="7">
        <v>0</v>
      </c>
      <c r="AB448" s="64">
        <v>0</v>
      </c>
      <c r="AC448" s="7">
        <v>0</v>
      </c>
      <c r="AD448" s="64">
        <v>0</v>
      </c>
      <c r="AE448" s="7">
        <v>0</v>
      </c>
      <c r="AF448" s="64">
        <v>0</v>
      </c>
      <c r="AG448" s="7">
        <v>0</v>
      </c>
      <c r="AH448" s="64">
        <v>0</v>
      </c>
      <c r="AI448" s="7">
        <v>0</v>
      </c>
    </row>
    <row r="449" spans="1:35" ht="51" hidden="1" outlineLevel="4" x14ac:dyDescent="0.25">
      <c r="A449" s="18" t="s">
        <v>165</v>
      </c>
      <c r="B449" s="9" t="s">
        <v>59</v>
      </c>
      <c r="C449" s="9" t="s">
        <v>377</v>
      </c>
      <c r="D449" s="9" t="s">
        <v>14</v>
      </c>
      <c r="E449" s="17" t="s">
        <v>83</v>
      </c>
      <c r="F449" s="17" t="s">
        <v>88</v>
      </c>
      <c r="G449" s="17" t="s">
        <v>85</v>
      </c>
      <c r="H449" s="8" t="s">
        <v>59</v>
      </c>
      <c r="I449" s="9">
        <v>80070</v>
      </c>
      <c r="J449" s="9" t="s">
        <v>14</v>
      </c>
      <c r="K449" s="7">
        <v>0</v>
      </c>
      <c r="L449" s="7">
        <v>0</v>
      </c>
      <c r="M449" s="7">
        <v>0</v>
      </c>
      <c r="N449" s="34">
        <v>0</v>
      </c>
      <c r="O449" s="34">
        <v>0</v>
      </c>
      <c r="P449" s="34">
        <v>0</v>
      </c>
      <c r="Q449" s="34">
        <v>0</v>
      </c>
      <c r="R449" s="34">
        <v>0</v>
      </c>
      <c r="S449" s="7">
        <v>0</v>
      </c>
      <c r="T449" s="7">
        <v>0</v>
      </c>
      <c r="U449" s="34">
        <v>0</v>
      </c>
      <c r="V449" s="34">
        <v>0</v>
      </c>
      <c r="W449" s="34">
        <v>0</v>
      </c>
      <c r="X449" s="34">
        <v>0</v>
      </c>
      <c r="Y449" s="34">
        <v>0</v>
      </c>
      <c r="Z449" s="64">
        <f t="shared" si="731"/>
        <v>0</v>
      </c>
      <c r="AA449" s="7">
        <v>0</v>
      </c>
      <c r="AB449" s="64">
        <v>0</v>
      </c>
      <c r="AC449" s="7">
        <v>0</v>
      </c>
      <c r="AD449" s="64">
        <v>0</v>
      </c>
      <c r="AE449" s="7">
        <v>0</v>
      </c>
      <c r="AF449" s="64">
        <v>0</v>
      </c>
      <c r="AG449" s="7">
        <v>0</v>
      </c>
      <c r="AH449" s="64">
        <v>0</v>
      </c>
      <c r="AI449" s="7">
        <v>0</v>
      </c>
    </row>
    <row r="450" spans="1:35" ht="25.5" hidden="1" outlineLevel="4" x14ac:dyDescent="0.25">
      <c r="A450" s="18" t="s">
        <v>166</v>
      </c>
      <c r="B450" s="9" t="s">
        <v>59</v>
      </c>
      <c r="C450" s="9" t="s">
        <v>377</v>
      </c>
      <c r="D450" s="9" t="s">
        <v>16</v>
      </c>
      <c r="E450" s="17" t="s">
        <v>83</v>
      </c>
      <c r="F450" s="17" t="s">
        <v>88</v>
      </c>
      <c r="G450" s="17" t="s">
        <v>85</v>
      </c>
      <c r="H450" s="8" t="s">
        <v>59</v>
      </c>
      <c r="I450" s="9">
        <v>80070</v>
      </c>
      <c r="J450" s="9" t="s">
        <v>16</v>
      </c>
      <c r="K450" s="7">
        <v>0</v>
      </c>
      <c r="L450" s="7">
        <v>0</v>
      </c>
      <c r="M450" s="7">
        <v>0</v>
      </c>
      <c r="N450" s="34">
        <v>0</v>
      </c>
      <c r="O450" s="34">
        <v>0</v>
      </c>
      <c r="P450" s="34">
        <v>0</v>
      </c>
      <c r="Q450" s="34">
        <v>0</v>
      </c>
      <c r="R450" s="34">
        <v>0</v>
      </c>
      <c r="S450" s="7">
        <v>0</v>
      </c>
      <c r="T450" s="7">
        <v>0</v>
      </c>
      <c r="U450" s="34">
        <v>0</v>
      </c>
      <c r="V450" s="34">
        <v>0</v>
      </c>
      <c r="W450" s="34">
        <v>0</v>
      </c>
      <c r="X450" s="34">
        <v>0</v>
      </c>
      <c r="Y450" s="34">
        <v>0</v>
      </c>
      <c r="Z450" s="64">
        <f t="shared" si="731"/>
        <v>0</v>
      </c>
      <c r="AA450" s="7">
        <v>0</v>
      </c>
      <c r="AB450" s="64">
        <v>0</v>
      </c>
      <c r="AC450" s="7">
        <v>0</v>
      </c>
      <c r="AD450" s="64">
        <v>0</v>
      </c>
      <c r="AE450" s="7">
        <v>0</v>
      </c>
      <c r="AF450" s="64">
        <v>0</v>
      </c>
      <c r="AG450" s="7">
        <v>0</v>
      </c>
      <c r="AH450" s="64">
        <v>0</v>
      </c>
      <c r="AI450" s="7">
        <v>0</v>
      </c>
    </row>
    <row r="451" spans="1:35" ht="51" hidden="1" outlineLevel="4" x14ac:dyDescent="0.25">
      <c r="A451" s="18" t="s">
        <v>207</v>
      </c>
      <c r="B451" s="9" t="s">
        <v>59</v>
      </c>
      <c r="C451" s="9" t="s">
        <v>378</v>
      </c>
      <c r="D451" s="9" t="s">
        <v>139</v>
      </c>
      <c r="E451" s="17" t="s">
        <v>83</v>
      </c>
      <c r="F451" s="17" t="s">
        <v>88</v>
      </c>
      <c r="G451" s="17" t="s">
        <v>85</v>
      </c>
      <c r="H451" s="8" t="s">
        <v>59</v>
      </c>
      <c r="I451" s="9">
        <v>80100</v>
      </c>
      <c r="J451" s="9"/>
      <c r="K451" s="7">
        <f t="shared" ref="K451:AI453" si="811">K452</f>
        <v>110000</v>
      </c>
      <c r="L451" s="7">
        <f t="shared" si="811"/>
        <v>110000</v>
      </c>
      <c r="M451" s="7">
        <f t="shared" si="811"/>
        <v>0</v>
      </c>
      <c r="N451" s="34">
        <f t="shared" si="811"/>
        <v>0</v>
      </c>
      <c r="O451" s="34">
        <f t="shared" si="811"/>
        <v>0</v>
      </c>
      <c r="P451" s="34">
        <f t="shared" si="811"/>
        <v>0</v>
      </c>
      <c r="Q451" s="34">
        <f t="shared" si="811"/>
        <v>0</v>
      </c>
      <c r="R451" s="34">
        <f t="shared" si="811"/>
        <v>0</v>
      </c>
      <c r="S451" s="7">
        <f t="shared" si="811"/>
        <v>110000</v>
      </c>
      <c r="T451" s="7">
        <f t="shared" si="811"/>
        <v>0</v>
      </c>
      <c r="U451" s="34">
        <f t="shared" si="811"/>
        <v>0</v>
      </c>
      <c r="V451" s="34">
        <f t="shared" si="811"/>
        <v>0</v>
      </c>
      <c r="W451" s="34">
        <f t="shared" si="811"/>
        <v>0</v>
      </c>
      <c r="X451" s="34">
        <f t="shared" si="811"/>
        <v>0</v>
      </c>
      <c r="Y451" s="34">
        <f t="shared" si="811"/>
        <v>0</v>
      </c>
      <c r="Z451" s="64">
        <f t="shared" si="731"/>
        <v>110000</v>
      </c>
      <c r="AA451" s="7">
        <f t="shared" si="811"/>
        <v>0</v>
      </c>
      <c r="AB451" s="64">
        <f t="shared" si="811"/>
        <v>0</v>
      </c>
      <c r="AC451" s="7">
        <f t="shared" si="811"/>
        <v>0</v>
      </c>
      <c r="AD451" s="64">
        <f t="shared" si="811"/>
        <v>0</v>
      </c>
      <c r="AE451" s="7">
        <f t="shared" si="811"/>
        <v>0</v>
      </c>
      <c r="AF451" s="64">
        <f t="shared" si="811"/>
        <v>0</v>
      </c>
      <c r="AG451" s="7">
        <f t="shared" si="811"/>
        <v>0</v>
      </c>
      <c r="AH451" s="64">
        <f t="shared" si="811"/>
        <v>0</v>
      </c>
      <c r="AI451" s="7">
        <f t="shared" si="811"/>
        <v>0</v>
      </c>
    </row>
    <row r="452" spans="1:35" ht="38.25" hidden="1" outlineLevel="4" x14ac:dyDescent="0.25">
      <c r="A452" s="18" t="s">
        <v>164</v>
      </c>
      <c r="B452" s="9" t="s">
        <v>59</v>
      </c>
      <c r="C452" s="9" t="s">
        <v>378</v>
      </c>
      <c r="D452" s="9" t="s">
        <v>12</v>
      </c>
      <c r="E452" s="17" t="s">
        <v>83</v>
      </c>
      <c r="F452" s="17" t="s">
        <v>88</v>
      </c>
      <c r="G452" s="17" t="s">
        <v>85</v>
      </c>
      <c r="H452" s="8" t="s">
        <v>59</v>
      </c>
      <c r="I452" s="9">
        <v>80100</v>
      </c>
      <c r="J452" s="9" t="s">
        <v>12</v>
      </c>
      <c r="K452" s="7">
        <f t="shared" si="811"/>
        <v>110000</v>
      </c>
      <c r="L452" s="7">
        <f t="shared" si="811"/>
        <v>110000</v>
      </c>
      <c r="M452" s="7">
        <f t="shared" si="811"/>
        <v>0</v>
      </c>
      <c r="N452" s="34">
        <f t="shared" si="811"/>
        <v>0</v>
      </c>
      <c r="O452" s="34">
        <f t="shared" si="811"/>
        <v>0</v>
      </c>
      <c r="P452" s="34">
        <f t="shared" si="811"/>
        <v>0</v>
      </c>
      <c r="Q452" s="34">
        <f t="shared" si="811"/>
        <v>0</v>
      </c>
      <c r="R452" s="34">
        <f t="shared" si="811"/>
        <v>0</v>
      </c>
      <c r="S452" s="7">
        <f t="shared" si="811"/>
        <v>110000</v>
      </c>
      <c r="T452" s="7">
        <f t="shared" si="811"/>
        <v>0</v>
      </c>
      <c r="U452" s="34">
        <f t="shared" si="811"/>
        <v>0</v>
      </c>
      <c r="V452" s="34">
        <f t="shared" si="811"/>
        <v>0</v>
      </c>
      <c r="W452" s="34">
        <f t="shared" si="811"/>
        <v>0</v>
      </c>
      <c r="X452" s="34">
        <f t="shared" si="811"/>
        <v>0</v>
      </c>
      <c r="Y452" s="34">
        <f t="shared" si="811"/>
        <v>0</v>
      </c>
      <c r="Z452" s="64">
        <f t="shared" si="731"/>
        <v>110000</v>
      </c>
      <c r="AA452" s="7">
        <f t="shared" si="811"/>
        <v>0</v>
      </c>
      <c r="AB452" s="64">
        <f t="shared" si="811"/>
        <v>0</v>
      </c>
      <c r="AC452" s="7">
        <f t="shared" si="811"/>
        <v>0</v>
      </c>
      <c r="AD452" s="64">
        <f t="shared" si="811"/>
        <v>0</v>
      </c>
      <c r="AE452" s="7">
        <f t="shared" si="811"/>
        <v>0</v>
      </c>
      <c r="AF452" s="64">
        <f t="shared" si="811"/>
        <v>0</v>
      </c>
      <c r="AG452" s="7">
        <f t="shared" si="811"/>
        <v>0</v>
      </c>
      <c r="AH452" s="64">
        <f t="shared" si="811"/>
        <v>0</v>
      </c>
      <c r="AI452" s="7">
        <f t="shared" si="811"/>
        <v>0</v>
      </c>
    </row>
    <row r="453" spans="1:35" ht="51" hidden="1" outlineLevel="4" x14ac:dyDescent="0.25">
      <c r="A453" s="18" t="s">
        <v>165</v>
      </c>
      <c r="B453" s="9" t="s">
        <v>59</v>
      </c>
      <c r="C453" s="9" t="s">
        <v>378</v>
      </c>
      <c r="D453" s="9" t="s">
        <v>14</v>
      </c>
      <c r="E453" s="17" t="s">
        <v>83</v>
      </c>
      <c r="F453" s="17" t="s">
        <v>88</v>
      </c>
      <c r="G453" s="17" t="s">
        <v>85</v>
      </c>
      <c r="H453" s="8" t="s">
        <v>59</v>
      </c>
      <c r="I453" s="9">
        <v>80100</v>
      </c>
      <c r="J453" s="9" t="s">
        <v>14</v>
      </c>
      <c r="K453" s="7">
        <f t="shared" si="811"/>
        <v>110000</v>
      </c>
      <c r="L453" s="7">
        <f t="shared" si="811"/>
        <v>110000</v>
      </c>
      <c r="M453" s="7">
        <f t="shared" si="811"/>
        <v>0</v>
      </c>
      <c r="N453" s="34">
        <f t="shared" si="811"/>
        <v>0</v>
      </c>
      <c r="O453" s="34">
        <f t="shared" si="811"/>
        <v>0</v>
      </c>
      <c r="P453" s="34">
        <f t="shared" si="811"/>
        <v>0</v>
      </c>
      <c r="Q453" s="34">
        <f t="shared" si="811"/>
        <v>0</v>
      </c>
      <c r="R453" s="34">
        <f t="shared" si="811"/>
        <v>0</v>
      </c>
      <c r="S453" s="7">
        <f t="shared" si="811"/>
        <v>110000</v>
      </c>
      <c r="T453" s="7">
        <f t="shared" si="811"/>
        <v>0</v>
      </c>
      <c r="U453" s="34">
        <f t="shared" si="811"/>
        <v>0</v>
      </c>
      <c r="V453" s="34">
        <f t="shared" si="811"/>
        <v>0</v>
      </c>
      <c r="W453" s="34">
        <f t="shared" si="811"/>
        <v>0</v>
      </c>
      <c r="X453" s="34">
        <f t="shared" si="811"/>
        <v>0</v>
      </c>
      <c r="Y453" s="34">
        <f t="shared" si="811"/>
        <v>0</v>
      </c>
      <c r="Z453" s="64">
        <f t="shared" si="731"/>
        <v>110000</v>
      </c>
      <c r="AA453" s="7">
        <f t="shared" si="811"/>
        <v>0</v>
      </c>
      <c r="AB453" s="64">
        <f t="shared" si="811"/>
        <v>0</v>
      </c>
      <c r="AC453" s="7">
        <f t="shared" si="811"/>
        <v>0</v>
      </c>
      <c r="AD453" s="64">
        <f t="shared" si="811"/>
        <v>0</v>
      </c>
      <c r="AE453" s="7">
        <f t="shared" si="811"/>
        <v>0</v>
      </c>
      <c r="AF453" s="64">
        <f t="shared" si="811"/>
        <v>0</v>
      </c>
      <c r="AG453" s="7">
        <f t="shared" si="811"/>
        <v>0</v>
      </c>
      <c r="AH453" s="64">
        <f t="shared" si="811"/>
        <v>0</v>
      </c>
      <c r="AI453" s="7">
        <f t="shared" si="811"/>
        <v>0</v>
      </c>
    </row>
    <row r="454" spans="1:35" ht="25.5" hidden="1" outlineLevel="4" x14ac:dyDescent="0.25">
      <c r="A454" s="18" t="s">
        <v>166</v>
      </c>
      <c r="B454" s="9" t="s">
        <v>59</v>
      </c>
      <c r="C454" s="9" t="s">
        <v>378</v>
      </c>
      <c r="D454" s="9" t="s">
        <v>16</v>
      </c>
      <c r="E454" s="17" t="s">
        <v>83</v>
      </c>
      <c r="F454" s="17" t="s">
        <v>88</v>
      </c>
      <c r="G454" s="17" t="s">
        <v>85</v>
      </c>
      <c r="H454" s="8" t="s">
        <v>59</v>
      </c>
      <c r="I454" s="9">
        <v>80100</v>
      </c>
      <c r="J454" s="9" t="s">
        <v>16</v>
      </c>
      <c r="K454" s="1">
        <v>110000</v>
      </c>
      <c r="L454" s="1">
        <v>110000</v>
      </c>
      <c r="M454" s="1"/>
      <c r="N454" s="36"/>
      <c r="O454" s="36"/>
      <c r="P454" s="36"/>
      <c r="Q454" s="36"/>
      <c r="R454" s="36"/>
      <c r="S454" s="1">
        <v>110000</v>
      </c>
      <c r="T454" s="1"/>
      <c r="U454" s="36"/>
      <c r="V454" s="36"/>
      <c r="W454" s="36"/>
      <c r="X454" s="36"/>
      <c r="Y454" s="36"/>
      <c r="Z454" s="64">
        <f t="shared" si="731"/>
        <v>110000</v>
      </c>
      <c r="AA454" s="1">
        <v>0</v>
      </c>
      <c r="AB454" s="66">
        <v>0</v>
      </c>
      <c r="AC454" s="1"/>
      <c r="AD454" s="66">
        <f t="shared" ref="AD454" si="812">AB454+AC454</f>
        <v>0</v>
      </c>
      <c r="AE454" s="1">
        <v>0</v>
      </c>
      <c r="AF454" s="66">
        <v>0</v>
      </c>
      <c r="AG454" s="1"/>
      <c r="AH454" s="66">
        <f t="shared" ref="AH454" si="813">AF454+AG454</f>
        <v>0</v>
      </c>
      <c r="AI454" s="1"/>
    </row>
    <row r="455" spans="1:35" ht="38.25" hidden="1" outlineLevel="4" x14ac:dyDescent="0.25">
      <c r="A455" s="18" t="s">
        <v>222</v>
      </c>
      <c r="B455" s="9" t="s">
        <v>59</v>
      </c>
      <c r="C455" s="9" t="s">
        <v>379</v>
      </c>
      <c r="D455" s="9" t="s">
        <v>139</v>
      </c>
      <c r="E455" s="17" t="s">
        <v>83</v>
      </c>
      <c r="F455" s="17" t="s">
        <v>88</v>
      </c>
      <c r="G455" s="17" t="s">
        <v>85</v>
      </c>
      <c r="H455" s="8" t="s">
        <v>59</v>
      </c>
      <c r="I455" s="9">
        <v>80900</v>
      </c>
      <c r="J455" s="9"/>
      <c r="K455" s="7">
        <f>K456+K462</f>
        <v>408500</v>
      </c>
      <c r="L455" s="7">
        <f>L456+L462+L459</f>
        <v>408500</v>
      </c>
      <c r="M455" s="7">
        <f t="shared" ref="M455:Y455" si="814">M456+M462+M459</f>
        <v>290000</v>
      </c>
      <c r="N455" s="34">
        <v>0</v>
      </c>
      <c r="O455" s="34">
        <f t="shared" si="814"/>
        <v>150000</v>
      </c>
      <c r="P455" s="34">
        <f t="shared" si="814"/>
        <v>140000</v>
      </c>
      <c r="Q455" s="34">
        <f t="shared" si="814"/>
        <v>0</v>
      </c>
      <c r="R455" s="34">
        <f t="shared" si="814"/>
        <v>0</v>
      </c>
      <c r="S455" s="7">
        <f t="shared" si="814"/>
        <v>698500</v>
      </c>
      <c r="T455" s="7">
        <f t="shared" ref="T455:W455" si="815">T456+T462+T459</f>
        <v>0</v>
      </c>
      <c r="U455" s="34">
        <f t="shared" si="815"/>
        <v>0</v>
      </c>
      <c r="V455" s="34">
        <f t="shared" si="815"/>
        <v>0</v>
      </c>
      <c r="W455" s="34">
        <f t="shared" si="815"/>
        <v>0</v>
      </c>
      <c r="X455" s="34">
        <f t="shared" si="814"/>
        <v>0</v>
      </c>
      <c r="Y455" s="34">
        <f t="shared" si="814"/>
        <v>0</v>
      </c>
      <c r="Z455" s="64">
        <f t="shared" si="731"/>
        <v>698500</v>
      </c>
      <c r="AA455" s="7">
        <f>AA456+AA462</f>
        <v>0</v>
      </c>
      <c r="AB455" s="64">
        <f>AB456+AB462</f>
        <v>0</v>
      </c>
      <c r="AC455" s="7">
        <f t="shared" ref="AC455" si="816">AC456+AC462+AC459</f>
        <v>0</v>
      </c>
      <c r="AD455" s="64">
        <f t="shared" ref="AD455:AH455" si="817">AD456+AD462+AD459</f>
        <v>0</v>
      </c>
      <c r="AE455" s="7">
        <f>AE456+AE462</f>
        <v>0</v>
      </c>
      <c r="AF455" s="64">
        <f>AF456+AF462</f>
        <v>0</v>
      </c>
      <c r="AG455" s="7">
        <f t="shared" ref="AG455" si="818">AG456+AG462+AG459</f>
        <v>0</v>
      </c>
      <c r="AH455" s="64">
        <f t="shared" si="817"/>
        <v>0</v>
      </c>
      <c r="AI455" s="7">
        <f t="shared" ref="AI455" si="819">AI456+AI462+AI459</f>
        <v>0</v>
      </c>
    </row>
    <row r="456" spans="1:35" ht="38.25" hidden="1" outlineLevel="4" x14ac:dyDescent="0.25">
      <c r="A456" s="18" t="s">
        <v>164</v>
      </c>
      <c r="B456" s="9" t="s">
        <v>59</v>
      </c>
      <c r="C456" s="9" t="s">
        <v>379</v>
      </c>
      <c r="D456" s="9" t="s">
        <v>12</v>
      </c>
      <c r="E456" s="17" t="s">
        <v>83</v>
      </c>
      <c r="F456" s="17" t="s">
        <v>88</v>
      </c>
      <c r="G456" s="17" t="s">
        <v>85</v>
      </c>
      <c r="H456" s="8" t="s">
        <v>59</v>
      </c>
      <c r="I456" s="9">
        <v>80900</v>
      </c>
      <c r="J456" s="9" t="s">
        <v>12</v>
      </c>
      <c r="K456" s="7">
        <f t="shared" ref="K456:AI456" si="820">K457</f>
        <v>408500</v>
      </c>
      <c r="L456" s="7">
        <f t="shared" si="820"/>
        <v>408500</v>
      </c>
      <c r="M456" s="7">
        <f t="shared" si="820"/>
        <v>0</v>
      </c>
      <c r="N456" s="34">
        <f t="shared" si="820"/>
        <v>0</v>
      </c>
      <c r="O456" s="34">
        <f t="shared" si="820"/>
        <v>0</v>
      </c>
      <c r="P456" s="34">
        <f t="shared" si="820"/>
        <v>0</v>
      </c>
      <c r="Q456" s="34">
        <f t="shared" si="820"/>
        <v>0</v>
      </c>
      <c r="R456" s="34">
        <f t="shared" si="820"/>
        <v>0</v>
      </c>
      <c r="S456" s="7">
        <f t="shared" si="820"/>
        <v>408500</v>
      </c>
      <c r="T456" s="7">
        <f t="shared" si="820"/>
        <v>0</v>
      </c>
      <c r="U456" s="34">
        <f t="shared" si="820"/>
        <v>0</v>
      </c>
      <c r="V456" s="34">
        <f t="shared" si="820"/>
        <v>0</v>
      </c>
      <c r="W456" s="34">
        <f t="shared" si="820"/>
        <v>0</v>
      </c>
      <c r="X456" s="34">
        <f t="shared" si="820"/>
        <v>0</v>
      </c>
      <c r="Y456" s="34">
        <f t="shared" si="820"/>
        <v>0</v>
      </c>
      <c r="Z456" s="64">
        <f t="shared" si="731"/>
        <v>408500</v>
      </c>
      <c r="AA456" s="7">
        <f t="shared" si="820"/>
        <v>0</v>
      </c>
      <c r="AB456" s="64">
        <f t="shared" si="820"/>
        <v>0</v>
      </c>
      <c r="AC456" s="7">
        <f t="shared" si="820"/>
        <v>0</v>
      </c>
      <c r="AD456" s="64">
        <f t="shared" si="820"/>
        <v>0</v>
      </c>
      <c r="AE456" s="7">
        <f t="shared" si="820"/>
        <v>0</v>
      </c>
      <c r="AF456" s="64">
        <f t="shared" si="820"/>
        <v>0</v>
      </c>
      <c r="AG456" s="7">
        <f t="shared" si="820"/>
        <v>0</v>
      </c>
      <c r="AH456" s="64">
        <f t="shared" si="820"/>
        <v>0</v>
      </c>
      <c r="AI456" s="7">
        <f t="shared" si="820"/>
        <v>0</v>
      </c>
    </row>
    <row r="457" spans="1:35" ht="51" hidden="1" outlineLevel="4" x14ac:dyDescent="0.25">
      <c r="A457" s="18" t="s">
        <v>165</v>
      </c>
      <c r="B457" s="9" t="s">
        <v>59</v>
      </c>
      <c r="C457" s="9" t="s">
        <v>379</v>
      </c>
      <c r="D457" s="9" t="s">
        <v>14</v>
      </c>
      <c r="E457" s="17" t="s">
        <v>83</v>
      </c>
      <c r="F457" s="17" t="s">
        <v>88</v>
      </c>
      <c r="G457" s="17" t="s">
        <v>85</v>
      </c>
      <c r="H457" s="8" t="s">
        <v>59</v>
      </c>
      <c r="I457" s="9">
        <v>80900</v>
      </c>
      <c r="J457" s="9" t="s">
        <v>14</v>
      </c>
      <c r="K457" s="7">
        <f t="shared" ref="K457:AI457" si="821">K458</f>
        <v>408500</v>
      </c>
      <c r="L457" s="7">
        <f t="shared" si="821"/>
        <v>408500</v>
      </c>
      <c r="M457" s="7">
        <f t="shared" si="821"/>
        <v>0</v>
      </c>
      <c r="N457" s="34">
        <f t="shared" si="821"/>
        <v>0</v>
      </c>
      <c r="O457" s="34">
        <f t="shared" si="821"/>
        <v>0</v>
      </c>
      <c r="P457" s="34">
        <f t="shared" si="821"/>
        <v>0</v>
      </c>
      <c r="Q457" s="34">
        <f t="shared" si="821"/>
        <v>0</v>
      </c>
      <c r="R457" s="34">
        <f t="shared" si="821"/>
        <v>0</v>
      </c>
      <c r="S457" s="7">
        <f t="shared" si="821"/>
        <v>408500</v>
      </c>
      <c r="T457" s="7">
        <f t="shared" si="821"/>
        <v>0</v>
      </c>
      <c r="U457" s="34">
        <f t="shared" si="821"/>
        <v>0</v>
      </c>
      <c r="V457" s="34">
        <f t="shared" si="821"/>
        <v>0</v>
      </c>
      <c r="W457" s="34">
        <f t="shared" si="821"/>
        <v>0</v>
      </c>
      <c r="X457" s="34">
        <f t="shared" si="821"/>
        <v>0</v>
      </c>
      <c r="Y457" s="34">
        <f t="shared" si="821"/>
        <v>0</v>
      </c>
      <c r="Z457" s="64">
        <f t="shared" si="731"/>
        <v>408500</v>
      </c>
      <c r="AA457" s="7">
        <f t="shared" si="821"/>
        <v>0</v>
      </c>
      <c r="AB457" s="64">
        <f t="shared" si="821"/>
        <v>0</v>
      </c>
      <c r="AC457" s="7">
        <f t="shared" si="821"/>
        <v>0</v>
      </c>
      <c r="AD457" s="64">
        <f t="shared" si="821"/>
        <v>0</v>
      </c>
      <c r="AE457" s="7">
        <f t="shared" si="821"/>
        <v>0</v>
      </c>
      <c r="AF457" s="64">
        <f t="shared" si="821"/>
        <v>0</v>
      </c>
      <c r="AG457" s="7">
        <f t="shared" si="821"/>
        <v>0</v>
      </c>
      <c r="AH457" s="64">
        <f t="shared" si="821"/>
        <v>0</v>
      </c>
      <c r="AI457" s="7">
        <f t="shared" si="821"/>
        <v>0</v>
      </c>
    </row>
    <row r="458" spans="1:35" ht="25.5" hidden="1" outlineLevel="4" x14ac:dyDescent="0.25">
      <c r="A458" s="18" t="s">
        <v>166</v>
      </c>
      <c r="B458" s="9" t="s">
        <v>59</v>
      </c>
      <c r="C458" s="9" t="s">
        <v>379</v>
      </c>
      <c r="D458" s="9" t="s">
        <v>16</v>
      </c>
      <c r="E458" s="17" t="s">
        <v>83</v>
      </c>
      <c r="F458" s="17" t="s">
        <v>88</v>
      </c>
      <c r="G458" s="17" t="s">
        <v>85</v>
      </c>
      <c r="H458" s="8" t="s">
        <v>59</v>
      </c>
      <c r="I458" s="9">
        <v>80900</v>
      </c>
      <c r="J458" s="9" t="s">
        <v>16</v>
      </c>
      <c r="K458" s="1">
        <v>408500</v>
      </c>
      <c r="L458" s="1">
        <v>408500</v>
      </c>
      <c r="M458" s="1"/>
      <c r="N458" s="36"/>
      <c r="O458" s="36"/>
      <c r="P458" s="36"/>
      <c r="Q458" s="36"/>
      <c r="R458" s="36"/>
      <c r="S458" s="1">
        <v>408500</v>
      </c>
      <c r="T458" s="1"/>
      <c r="U458" s="36"/>
      <c r="V458" s="36"/>
      <c r="W458" s="36"/>
      <c r="X458" s="36"/>
      <c r="Y458" s="36"/>
      <c r="Z458" s="64">
        <f t="shared" si="731"/>
        <v>408500</v>
      </c>
      <c r="AA458" s="1">
        <v>0</v>
      </c>
      <c r="AB458" s="66">
        <v>0</v>
      </c>
      <c r="AC458" s="1"/>
      <c r="AD458" s="66">
        <f t="shared" ref="AD458" si="822">AB458+AC458</f>
        <v>0</v>
      </c>
      <c r="AE458" s="1">
        <v>0</v>
      </c>
      <c r="AF458" s="66">
        <v>0</v>
      </c>
      <c r="AG458" s="1"/>
      <c r="AH458" s="66">
        <f t="shared" ref="AH458" si="823">AF458+AG458</f>
        <v>0</v>
      </c>
      <c r="AI458" s="1"/>
    </row>
    <row r="459" spans="1:35" hidden="1" outlineLevel="4" x14ac:dyDescent="0.25">
      <c r="A459" s="16" t="s">
        <v>18</v>
      </c>
      <c r="B459" s="9"/>
      <c r="C459" s="9"/>
      <c r="D459" s="9"/>
      <c r="E459" s="17" t="s">
        <v>83</v>
      </c>
      <c r="F459" s="17" t="s">
        <v>88</v>
      </c>
      <c r="G459" s="17" t="s">
        <v>85</v>
      </c>
      <c r="H459" s="8" t="s">
        <v>59</v>
      </c>
      <c r="I459" s="9">
        <v>80900</v>
      </c>
      <c r="J459" s="9">
        <v>800</v>
      </c>
      <c r="K459" s="1"/>
      <c r="L459" s="7">
        <f t="shared" ref="L459:AI460" si="824">L460</f>
        <v>0</v>
      </c>
      <c r="M459" s="7">
        <f t="shared" si="824"/>
        <v>290000</v>
      </c>
      <c r="N459" s="37">
        <f t="shared" si="824"/>
        <v>0</v>
      </c>
      <c r="O459" s="37">
        <f t="shared" si="824"/>
        <v>150000</v>
      </c>
      <c r="P459" s="37">
        <f t="shared" si="824"/>
        <v>140000</v>
      </c>
      <c r="Q459" s="37">
        <f t="shared" si="824"/>
        <v>0</v>
      </c>
      <c r="R459" s="37">
        <f t="shared" si="824"/>
        <v>0</v>
      </c>
      <c r="S459" s="7">
        <f t="shared" si="824"/>
        <v>290000</v>
      </c>
      <c r="T459" s="15">
        <f t="shared" si="824"/>
        <v>0</v>
      </c>
      <c r="U459" s="37">
        <f t="shared" si="824"/>
        <v>0</v>
      </c>
      <c r="V459" s="37">
        <f t="shared" si="824"/>
        <v>0</v>
      </c>
      <c r="W459" s="37">
        <f t="shared" si="824"/>
        <v>0</v>
      </c>
      <c r="X459" s="37">
        <f t="shared" si="824"/>
        <v>0</v>
      </c>
      <c r="Y459" s="37">
        <f t="shared" si="824"/>
        <v>0</v>
      </c>
      <c r="Z459" s="64">
        <f t="shared" si="731"/>
        <v>290000</v>
      </c>
      <c r="AA459" s="1"/>
      <c r="AB459" s="66"/>
      <c r="AC459" s="15">
        <f t="shared" si="824"/>
        <v>0</v>
      </c>
      <c r="AD459" s="67">
        <f t="shared" si="824"/>
        <v>0</v>
      </c>
      <c r="AE459" s="1"/>
      <c r="AF459" s="66"/>
      <c r="AG459" s="15">
        <f t="shared" si="824"/>
        <v>0</v>
      </c>
      <c r="AH459" s="67">
        <f t="shared" si="824"/>
        <v>0</v>
      </c>
      <c r="AI459" s="15">
        <f t="shared" si="824"/>
        <v>0</v>
      </c>
    </row>
    <row r="460" spans="1:35" hidden="1" outlineLevel="4" x14ac:dyDescent="0.25">
      <c r="A460" s="16" t="s">
        <v>34</v>
      </c>
      <c r="B460" s="9"/>
      <c r="C460" s="9"/>
      <c r="D460" s="9"/>
      <c r="E460" s="17" t="s">
        <v>83</v>
      </c>
      <c r="F460" s="17" t="s">
        <v>88</v>
      </c>
      <c r="G460" s="17" t="s">
        <v>85</v>
      </c>
      <c r="H460" s="8" t="s">
        <v>59</v>
      </c>
      <c r="I460" s="9">
        <v>80900</v>
      </c>
      <c r="J460" s="9">
        <v>830</v>
      </c>
      <c r="K460" s="1"/>
      <c r="L460" s="7">
        <f t="shared" si="824"/>
        <v>0</v>
      </c>
      <c r="M460" s="7">
        <f t="shared" si="824"/>
        <v>290000</v>
      </c>
      <c r="N460" s="37">
        <f t="shared" si="824"/>
        <v>0</v>
      </c>
      <c r="O460" s="37">
        <f t="shared" si="824"/>
        <v>150000</v>
      </c>
      <c r="P460" s="37">
        <f t="shared" si="824"/>
        <v>140000</v>
      </c>
      <c r="Q460" s="37">
        <f t="shared" si="824"/>
        <v>0</v>
      </c>
      <c r="R460" s="37">
        <f t="shared" si="824"/>
        <v>0</v>
      </c>
      <c r="S460" s="7">
        <f t="shared" si="824"/>
        <v>290000</v>
      </c>
      <c r="T460" s="15">
        <f t="shared" si="824"/>
        <v>0</v>
      </c>
      <c r="U460" s="37">
        <f t="shared" si="824"/>
        <v>0</v>
      </c>
      <c r="V460" s="37">
        <f t="shared" si="824"/>
        <v>0</v>
      </c>
      <c r="W460" s="37">
        <f t="shared" si="824"/>
        <v>0</v>
      </c>
      <c r="X460" s="37">
        <f t="shared" si="824"/>
        <v>0</v>
      </c>
      <c r="Y460" s="37">
        <f t="shared" si="824"/>
        <v>0</v>
      </c>
      <c r="Z460" s="64">
        <f t="shared" si="731"/>
        <v>290000</v>
      </c>
      <c r="AA460" s="1"/>
      <c r="AB460" s="66"/>
      <c r="AC460" s="15">
        <f t="shared" si="824"/>
        <v>0</v>
      </c>
      <c r="AD460" s="67">
        <f t="shared" si="824"/>
        <v>0</v>
      </c>
      <c r="AE460" s="1"/>
      <c r="AF460" s="66"/>
      <c r="AG460" s="15">
        <f t="shared" si="824"/>
        <v>0</v>
      </c>
      <c r="AH460" s="67">
        <f t="shared" si="824"/>
        <v>0</v>
      </c>
      <c r="AI460" s="15">
        <f t="shared" si="824"/>
        <v>0</v>
      </c>
    </row>
    <row r="461" spans="1:35" ht="51" hidden="1" outlineLevel="4" x14ac:dyDescent="0.25">
      <c r="A461" s="16" t="s">
        <v>36</v>
      </c>
      <c r="B461" s="9"/>
      <c r="C461" s="9"/>
      <c r="D461" s="9"/>
      <c r="E461" s="17" t="s">
        <v>83</v>
      </c>
      <c r="F461" s="17" t="s">
        <v>88</v>
      </c>
      <c r="G461" s="17" t="s">
        <v>85</v>
      </c>
      <c r="H461" s="8" t="s">
        <v>59</v>
      </c>
      <c r="I461" s="9">
        <v>80900</v>
      </c>
      <c r="J461" s="9">
        <v>831</v>
      </c>
      <c r="K461" s="1"/>
      <c r="L461" s="1"/>
      <c r="M461" s="1">
        <f>SUM(N461:R461)</f>
        <v>290000</v>
      </c>
      <c r="N461" s="40">
        <v>0</v>
      </c>
      <c r="O461" s="50">
        <v>150000</v>
      </c>
      <c r="P461" s="39">
        <v>140000</v>
      </c>
      <c r="Q461" s="50">
        <v>0</v>
      </c>
      <c r="R461" s="36"/>
      <c r="S461" s="1">
        <f>L461+M461</f>
        <v>290000</v>
      </c>
      <c r="T461" s="1"/>
      <c r="U461" s="36"/>
      <c r="V461" s="36"/>
      <c r="W461" s="36"/>
      <c r="X461" s="36"/>
      <c r="Y461" s="36"/>
      <c r="Z461" s="64">
        <f t="shared" si="731"/>
        <v>290000</v>
      </c>
      <c r="AA461" s="1"/>
      <c r="AB461" s="66"/>
      <c r="AC461" s="1"/>
      <c r="AD461" s="66">
        <f t="shared" ref="AD461" si="825">AB461+AC461</f>
        <v>0</v>
      </c>
      <c r="AE461" s="1"/>
      <c r="AF461" s="66"/>
      <c r="AG461" s="1"/>
      <c r="AH461" s="66">
        <f t="shared" ref="AH461" si="826">AF461+AG461</f>
        <v>0</v>
      </c>
      <c r="AI461" s="1"/>
    </row>
    <row r="462" spans="1:35" hidden="1" outlineLevel="4" x14ac:dyDescent="0.25">
      <c r="A462" s="18" t="s">
        <v>194</v>
      </c>
      <c r="B462" s="9" t="s">
        <v>59</v>
      </c>
      <c r="C462" s="9" t="s">
        <v>379</v>
      </c>
      <c r="D462" s="9" t="s">
        <v>19</v>
      </c>
      <c r="E462" s="17" t="s">
        <v>83</v>
      </c>
      <c r="F462" s="17" t="s">
        <v>88</v>
      </c>
      <c r="G462" s="17" t="s">
        <v>85</v>
      </c>
      <c r="H462" s="8" t="s">
        <v>59</v>
      </c>
      <c r="I462" s="9">
        <v>80900</v>
      </c>
      <c r="J462" s="9" t="s">
        <v>19</v>
      </c>
      <c r="K462" s="7">
        <f t="shared" ref="K462:AI463" si="827">K463</f>
        <v>0</v>
      </c>
      <c r="L462" s="7">
        <f t="shared" si="827"/>
        <v>0</v>
      </c>
      <c r="M462" s="7">
        <f t="shared" si="827"/>
        <v>0</v>
      </c>
      <c r="N462" s="34">
        <f t="shared" si="827"/>
        <v>0</v>
      </c>
      <c r="O462" s="34">
        <f t="shared" si="827"/>
        <v>0</v>
      </c>
      <c r="P462" s="34">
        <f t="shared" si="827"/>
        <v>0</v>
      </c>
      <c r="Q462" s="34">
        <f t="shared" si="827"/>
        <v>0</v>
      </c>
      <c r="R462" s="34">
        <f t="shared" si="827"/>
        <v>0</v>
      </c>
      <c r="S462" s="7">
        <f t="shared" si="827"/>
        <v>0</v>
      </c>
      <c r="T462" s="7">
        <f t="shared" si="827"/>
        <v>0</v>
      </c>
      <c r="U462" s="34">
        <f t="shared" si="827"/>
        <v>0</v>
      </c>
      <c r="V462" s="34">
        <f t="shared" si="827"/>
        <v>0</v>
      </c>
      <c r="W462" s="34">
        <f t="shared" si="827"/>
        <v>0</v>
      </c>
      <c r="X462" s="34">
        <f t="shared" si="827"/>
        <v>0</v>
      </c>
      <c r="Y462" s="34">
        <f t="shared" si="827"/>
        <v>0</v>
      </c>
      <c r="Z462" s="64">
        <f t="shared" si="731"/>
        <v>0</v>
      </c>
      <c r="AA462" s="7">
        <f t="shared" si="827"/>
        <v>0</v>
      </c>
      <c r="AB462" s="64">
        <f t="shared" si="827"/>
        <v>0</v>
      </c>
      <c r="AC462" s="7">
        <f t="shared" si="827"/>
        <v>0</v>
      </c>
      <c r="AD462" s="64">
        <f t="shared" si="827"/>
        <v>0</v>
      </c>
      <c r="AE462" s="7">
        <f t="shared" si="827"/>
        <v>0</v>
      </c>
      <c r="AF462" s="64">
        <f t="shared" si="827"/>
        <v>0</v>
      </c>
      <c r="AG462" s="7">
        <f t="shared" si="827"/>
        <v>0</v>
      </c>
      <c r="AH462" s="64">
        <f t="shared" si="827"/>
        <v>0</v>
      </c>
      <c r="AI462" s="7">
        <f t="shared" si="827"/>
        <v>0</v>
      </c>
    </row>
    <row r="463" spans="1:35" ht="25.5" hidden="1" outlineLevel="4" x14ac:dyDescent="0.25">
      <c r="A463" s="18" t="s">
        <v>195</v>
      </c>
      <c r="B463" s="9" t="s">
        <v>59</v>
      </c>
      <c r="C463" s="9" t="s">
        <v>379</v>
      </c>
      <c r="D463" s="9" t="s">
        <v>20</v>
      </c>
      <c r="E463" s="17" t="s">
        <v>83</v>
      </c>
      <c r="F463" s="17" t="s">
        <v>88</v>
      </c>
      <c r="G463" s="17" t="s">
        <v>85</v>
      </c>
      <c r="H463" s="8" t="s">
        <v>59</v>
      </c>
      <c r="I463" s="9">
        <v>80900</v>
      </c>
      <c r="J463" s="9" t="s">
        <v>20</v>
      </c>
      <c r="K463" s="7">
        <f t="shared" si="827"/>
        <v>0</v>
      </c>
      <c r="L463" s="7">
        <f t="shared" si="827"/>
        <v>0</v>
      </c>
      <c r="M463" s="7">
        <f t="shared" si="827"/>
        <v>0</v>
      </c>
      <c r="N463" s="34">
        <f t="shared" si="827"/>
        <v>0</v>
      </c>
      <c r="O463" s="34">
        <f t="shared" si="827"/>
        <v>0</v>
      </c>
      <c r="P463" s="34">
        <f t="shared" si="827"/>
        <v>0</v>
      </c>
      <c r="Q463" s="34">
        <f t="shared" si="827"/>
        <v>0</v>
      </c>
      <c r="R463" s="34">
        <f t="shared" si="827"/>
        <v>0</v>
      </c>
      <c r="S463" s="7">
        <f t="shared" si="827"/>
        <v>0</v>
      </c>
      <c r="T463" s="7">
        <f t="shared" si="827"/>
        <v>0</v>
      </c>
      <c r="U463" s="34">
        <f t="shared" si="827"/>
        <v>0</v>
      </c>
      <c r="V463" s="34">
        <f t="shared" si="827"/>
        <v>0</v>
      </c>
      <c r="W463" s="34">
        <f t="shared" si="827"/>
        <v>0</v>
      </c>
      <c r="X463" s="34">
        <f t="shared" si="827"/>
        <v>0</v>
      </c>
      <c r="Y463" s="34">
        <f t="shared" si="827"/>
        <v>0</v>
      </c>
      <c r="Z463" s="64">
        <f t="shared" si="731"/>
        <v>0</v>
      </c>
      <c r="AA463" s="7">
        <f t="shared" si="827"/>
        <v>0</v>
      </c>
      <c r="AB463" s="64">
        <f t="shared" si="827"/>
        <v>0</v>
      </c>
      <c r="AC463" s="7">
        <f t="shared" si="827"/>
        <v>0</v>
      </c>
      <c r="AD463" s="64">
        <f t="shared" si="827"/>
        <v>0</v>
      </c>
      <c r="AE463" s="7">
        <f t="shared" si="827"/>
        <v>0</v>
      </c>
      <c r="AF463" s="64">
        <f t="shared" si="827"/>
        <v>0</v>
      </c>
      <c r="AG463" s="7">
        <f t="shared" si="827"/>
        <v>0</v>
      </c>
      <c r="AH463" s="64">
        <f t="shared" si="827"/>
        <v>0</v>
      </c>
      <c r="AI463" s="7">
        <f t="shared" si="827"/>
        <v>0</v>
      </c>
    </row>
    <row r="464" spans="1:35" hidden="1" outlineLevel="4" x14ac:dyDescent="0.25">
      <c r="A464" s="18" t="s">
        <v>197</v>
      </c>
      <c r="B464" s="9" t="s">
        <v>59</v>
      </c>
      <c r="C464" s="9" t="s">
        <v>379</v>
      </c>
      <c r="D464" s="9" t="s">
        <v>22</v>
      </c>
      <c r="E464" s="17" t="s">
        <v>83</v>
      </c>
      <c r="F464" s="17" t="s">
        <v>88</v>
      </c>
      <c r="G464" s="17" t="s">
        <v>85</v>
      </c>
      <c r="H464" s="8" t="s">
        <v>59</v>
      </c>
      <c r="I464" s="9">
        <v>80900</v>
      </c>
      <c r="J464" s="9" t="s">
        <v>22</v>
      </c>
      <c r="K464" s="7">
        <v>0</v>
      </c>
      <c r="L464" s="7">
        <v>0</v>
      </c>
      <c r="M464" s="7">
        <v>0</v>
      </c>
      <c r="N464" s="34">
        <v>0</v>
      </c>
      <c r="O464" s="34">
        <v>0</v>
      </c>
      <c r="P464" s="34">
        <v>0</v>
      </c>
      <c r="Q464" s="34">
        <v>0</v>
      </c>
      <c r="R464" s="34">
        <v>0</v>
      </c>
      <c r="S464" s="7">
        <v>0</v>
      </c>
      <c r="T464" s="7">
        <v>0</v>
      </c>
      <c r="U464" s="34">
        <v>0</v>
      </c>
      <c r="V464" s="34">
        <v>0</v>
      </c>
      <c r="W464" s="34">
        <v>0</v>
      </c>
      <c r="X464" s="34">
        <v>0</v>
      </c>
      <c r="Y464" s="34">
        <v>0</v>
      </c>
      <c r="Z464" s="64">
        <f t="shared" si="731"/>
        <v>0</v>
      </c>
      <c r="AA464" s="7">
        <v>0</v>
      </c>
      <c r="AB464" s="64">
        <v>0</v>
      </c>
      <c r="AC464" s="7">
        <v>0</v>
      </c>
      <c r="AD464" s="64">
        <v>0</v>
      </c>
      <c r="AE464" s="7">
        <v>0</v>
      </c>
      <c r="AF464" s="64">
        <v>0</v>
      </c>
      <c r="AG464" s="7">
        <v>0</v>
      </c>
      <c r="AH464" s="64">
        <v>0</v>
      </c>
      <c r="AI464" s="7">
        <v>0</v>
      </c>
    </row>
    <row r="465" spans="1:35" ht="38.25" hidden="1" outlineLevel="4" x14ac:dyDescent="0.25">
      <c r="A465" s="18" t="s">
        <v>223</v>
      </c>
      <c r="B465" s="9" t="s">
        <v>59</v>
      </c>
      <c r="C465" s="9" t="s">
        <v>380</v>
      </c>
      <c r="D465" s="9" t="s">
        <v>139</v>
      </c>
      <c r="E465" s="17" t="s">
        <v>83</v>
      </c>
      <c r="F465" s="17" t="s">
        <v>88</v>
      </c>
      <c r="G465" s="17" t="s">
        <v>85</v>
      </c>
      <c r="H465" s="8" t="s">
        <v>59</v>
      </c>
      <c r="I465" s="9">
        <v>80920</v>
      </c>
      <c r="J465" s="9"/>
      <c r="K465" s="7">
        <f t="shared" ref="K465:AI467" si="828">K466</f>
        <v>0</v>
      </c>
      <c r="L465" s="7">
        <f t="shared" si="828"/>
        <v>0</v>
      </c>
      <c r="M465" s="7">
        <f t="shared" si="828"/>
        <v>0</v>
      </c>
      <c r="N465" s="34">
        <f t="shared" si="828"/>
        <v>0</v>
      </c>
      <c r="O465" s="34">
        <f t="shared" si="828"/>
        <v>0</v>
      </c>
      <c r="P465" s="34">
        <f t="shared" si="828"/>
        <v>0</v>
      </c>
      <c r="Q465" s="34">
        <f t="shared" si="828"/>
        <v>0</v>
      </c>
      <c r="R465" s="34">
        <f t="shared" si="828"/>
        <v>0</v>
      </c>
      <c r="S465" s="7">
        <f t="shared" si="828"/>
        <v>0</v>
      </c>
      <c r="T465" s="7">
        <f t="shared" si="828"/>
        <v>0</v>
      </c>
      <c r="U465" s="34">
        <f t="shared" si="828"/>
        <v>0</v>
      </c>
      <c r="V465" s="34">
        <f t="shared" si="828"/>
        <v>0</v>
      </c>
      <c r="W465" s="34">
        <f t="shared" si="828"/>
        <v>0</v>
      </c>
      <c r="X465" s="34">
        <f t="shared" si="828"/>
        <v>0</v>
      </c>
      <c r="Y465" s="34">
        <f t="shared" si="828"/>
        <v>0</v>
      </c>
      <c r="Z465" s="64">
        <f t="shared" si="731"/>
        <v>0</v>
      </c>
      <c r="AA465" s="7">
        <f t="shared" si="828"/>
        <v>0</v>
      </c>
      <c r="AB465" s="64">
        <f t="shared" si="828"/>
        <v>0</v>
      </c>
      <c r="AC465" s="7">
        <f t="shared" si="828"/>
        <v>0</v>
      </c>
      <c r="AD465" s="64">
        <f t="shared" si="828"/>
        <v>0</v>
      </c>
      <c r="AE465" s="7">
        <f t="shared" si="828"/>
        <v>0</v>
      </c>
      <c r="AF465" s="64">
        <f t="shared" si="828"/>
        <v>0</v>
      </c>
      <c r="AG465" s="7">
        <f t="shared" si="828"/>
        <v>0</v>
      </c>
      <c r="AH465" s="64">
        <f t="shared" si="828"/>
        <v>0</v>
      </c>
      <c r="AI465" s="7">
        <f t="shared" si="828"/>
        <v>0</v>
      </c>
    </row>
    <row r="466" spans="1:35" ht="38.25" hidden="1" outlineLevel="4" x14ac:dyDescent="0.25">
      <c r="A466" s="18" t="s">
        <v>164</v>
      </c>
      <c r="B466" s="9" t="s">
        <v>59</v>
      </c>
      <c r="C466" s="9" t="s">
        <v>380</v>
      </c>
      <c r="D466" s="9" t="s">
        <v>12</v>
      </c>
      <c r="E466" s="17" t="s">
        <v>83</v>
      </c>
      <c r="F466" s="17" t="s">
        <v>88</v>
      </c>
      <c r="G466" s="17" t="s">
        <v>85</v>
      </c>
      <c r="H466" s="8" t="s">
        <v>59</v>
      </c>
      <c r="I466" s="9">
        <v>80920</v>
      </c>
      <c r="J466" s="9" t="s">
        <v>12</v>
      </c>
      <c r="K466" s="7">
        <f t="shared" si="828"/>
        <v>0</v>
      </c>
      <c r="L466" s="7">
        <f t="shared" si="828"/>
        <v>0</v>
      </c>
      <c r="M466" s="7">
        <f t="shared" si="828"/>
        <v>0</v>
      </c>
      <c r="N466" s="34">
        <f t="shared" si="828"/>
        <v>0</v>
      </c>
      <c r="O466" s="34">
        <f t="shared" si="828"/>
        <v>0</v>
      </c>
      <c r="P466" s="34">
        <f t="shared" si="828"/>
        <v>0</v>
      </c>
      <c r="Q466" s="34">
        <f t="shared" si="828"/>
        <v>0</v>
      </c>
      <c r="R466" s="34">
        <f t="shared" si="828"/>
        <v>0</v>
      </c>
      <c r="S466" s="7">
        <f t="shared" si="828"/>
        <v>0</v>
      </c>
      <c r="T466" s="7">
        <f t="shared" si="828"/>
        <v>0</v>
      </c>
      <c r="U466" s="34">
        <f t="shared" si="828"/>
        <v>0</v>
      </c>
      <c r="V466" s="34">
        <f t="shared" si="828"/>
        <v>0</v>
      </c>
      <c r="W466" s="34">
        <f t="shared" si="828"/>
        <v>0</v>
      </c>
      <c r="X466" s="34">
        <f t="shared" si="828"/>
        <v>0</v>
      </c>
      <c r="Y466" s="34">
        <f t="shared" si="828"/>
        <v>0</v>
      </c>
      <c r="Z466" s="64">
        <f t="shared" si="731"/>
        <v>0</v>
      </c>
      <c r="AA466" s="7">
        <f t="shared" si="828"/>
        <v>0</v>
      </c>
      <c r="AB466" s="64">
        <f t="shared" si="828"/>
        <v>0</v>
      </c>
      <c r="AC466" s="7">
        <f t="shared" si="828"/>
        <v>0</v>
      </c>
      <c r="AD466" s="64">
        <f t="shared" si="828"/>
        <v>0</v>
      </c>
      <c r="AE466" s="7">
        <f t="shared" si="828"/>
        <v>0</v>
      </c>
      <c r="AF466" s="64">
        <f t="shared" si="828"/>
        <v>0</v>
      </c>
      <c r="AG466" s="7">
        <f t="shared" si="828"/>
        <v>0</v>
      </c>
      <c r="AH466" s="64">
        <f t="shared" si="828"/>
        <v>0</v>
      </c>
      <c r="AI466" s="7">
        <f t="shared" si="828"/>
        <v>0</v>
      </c>
    </row>
    <row r="467" spans="1:35" ht="51" hidden="1" outlineLevel="4" x14ac:dyDescent="0.25">
      <c r="A467" s="18" t="s">
        <v>165</v>
      </c>
      <c r="B467" s="9" t="s">
        <v>59</v>
      </c>
      <c r="C467" s="9" t="s">
        <v>380</v>
      </c>
      <c r="D467" s="9" t="s">
        <v>14</v>
      </c>
      <c r="E467" s="17" t="s">
        <v>83</v>
      </c>
      <c r="F467" s="17" t="s">
        <v>88</v>
      </c>
      <c r="G467" s="17" t="s">
        <v>85</v>
      </c>
      <c r="H467" s="8" t="s">
        <v>59</v>
      </c>
      <c r="I467" s="9">
        <v>80920</v>
      </c>
      <c r="J467" s="9" t="s">
        <v>14</v>
      </c>
      <c r="K467" s="7">
        <f t="shared" si="828"/>
        <v>0</v>
      </c>
      <c r="L467" s="7">
        <f t="shared" si="828"/>
        <v>0</v>
      </c>
      <c r="M467" s="7">
        <f t="shared" si="828"/>
        <v>0</v>
      </c>
      <c r="N467" s="34">
        <f t="shared" si="828"/>
        <v>0</v>
      </c>
      <c r="O467" s="34">
        <f t="shared" si="828"/>
        <v>0</v>
      </c>
      <c r="P467" s="34">
        <f t="shared" si="828"/>
        <v>0</v>
      </c>
      <c r="Q467" s="34">
        <f t="shared" si="828"/>
        <v>0</v>
      </c>
      <c r="R467" s="34">
        <f t="shared" si="828"/>
        <v>0</v>
      </c>
      <c r="S467" s="7">
        <f t="shared" si="828"/>
        <v>0</v>
      </c>
      <c r="T467" s="7">
        <f t="shared" si="828"/>
        <v>0</v>
      </c>
      <c r="U467" s="34">
        <f t="shared" si="828"/>
        <v>0</v>
      </c>
      <c r="V467" s="34">
        <f t="shared" si="828"/>
        <v>0</v>
      </c>
      <c r="W467" s="34">
        <f t="shared" si="828"/>
        <v>0</v>
      </c>
      <c r="X467" s="34">
        <f t="shared" si="828"/>
        <v>0</v>
      </c>
      <c r="Y467" s="34">
        <f t="shared" si="828"/>
        <v>0</v>
      </c>
      <c r="Z467" s="64">
        <f t="shared" si="731"/>
        <v>0</v>
      </c>
      <c r="AA467" s="7">
        <f t="shared" si="828"/>
        <v>0</v>
      </c>
      <c r="AB467" s="64">
        <f t="shared" si="828"/>
        <v>0</v>
      </c>
      <c r="AC467" s="7">
        <f t="shared" si="828"/>
        <v>0</v>
      </c>
      <c r="AD467" s="64">
        <f t="shared" si="828"/>
        <v>0</v>
      </c>
      <c r="AE467" s="7">
        <f t="shared" si="828"/>
        <v>0</v>
      </c>
      <c r="AF467" s="64">
        <f t="shared" si="828"/>
        <v>0</v>
      </c>
      <c r="AG467" s="7">
        <f t="shared" si="828"/>
        <v>0</v>
      </c>
      <c r="AH467" s="64">
        <f t="shared" si="828"/>
        <v>0</v>
      </c>
      <c r="AI467" s="7">
        <f t="shared" si="828"/>
        <v>0</v>
      </c>
    </row>
    <row r="468" spans="1:35" ht="25.5" hidden="1" outlineLevel="4" x14ac:dyDescent="0.25">
      <c r="A468" s="18" t="s">
        <v>166</v>
      </c>
      <c r="B468" s="9" t="s">
        <v>59</v>
      </c>
      <c r="C468" s="9" t="s">
        <v>380</v>
      </c>
      <c r="D468" s="9" t="s">
        <v>16</v>
      </c>
      <c r="E468" s="17" t="s">
        <v>83</v>
      </c>
      <c r="F468" s="17" t="s">
        <v>88</v>
      </c>
      <c r="G468" s="17" t="s">
        <v>85</v>
      </c>
      <c r="H468" s="8" t="s">
        <v>59</v>
      </c>
      <c r="I468" s="9">
        <v>80920</v>
      </c>
      <c r="J468" s="9" t="s">
        <v>16</v>
      </c>
      <c r="K468" s="7">
        <v>0</v>
      </c>
      <c r="L468" s="7">
        <v>0</v>
      </c>
      <c r="M468" s="7">
        <v>0</v>
      </c>
      <c r="N468" s="34">
        <v>0</v>
      </c>
      <c r="O468" s="34">
        <v>0</v>
      </c>
      <c r="P468" s="34">
        <v>0</v>
      </c>
      <c r="Q468" s="34">
        <v>0</v>
      </c>
      <c r="R468" s="34">
        <v>0</v>
      </c>
      <c r="S468" s="7">
        <v>0</v>
      </c>
      <c r="T468" s="7">
        <v>0</v>
      </c>
      <c r="U468" s="34">
        <v>0</v>
      </c>
      <c r="V468" s="34">
        <v>0</v>
      </c>
      <c r="W468" s="34">
        <v>0</v>
      </c>
      <c r="X468" s="34">
        <v>0</v>
      </c>
      <c r="Y468" s="34">
        <v>0</v>
      </c>
      <c r="Z468" s="64">
        <f t="shared" si="731"/>
        <v>0</v>
      </c>
      <c r="AA468" s="7">
        <v>0</v>
      </c>
      <c r="AB468" s="64">
        <v>0</v>
      </c>
      <c r="AC468" s="7">
        <v>0</v>
      </c>
      <c r="AD468" s="64">
        <v>0</v>
      </c>
      <c r="AE468" s="7">
        <v>0</v>
      </c>
      <c r="AF468" s="64">
        <v>0</v>
      </c>
      <c r="AG468" s="7">
        <v>0</v>
      </c>
      <c r="AH468" s="64">
        <v>0</v>
      </c>
      <c r="AI468" s="7">
        <v>0</v>
      </c>
    </row>
    <row r="469" spans="1:35" ht="63.75" hidden="1" outlineLevel="4" x14ac:dyDescent="0.25">
      <c r="A469" s="18" t="s">
        <v>244</v>
      </c>
      <c r="B469" s="9" t="s">
        <v>59</v>
      </c>
      <c r="C469" s="9" t="s">
        <v>381</v>
      </c>
      <c r="D469" s="9" t="s">
        <v>139</v>
      </c>
      <c r="E469" s="17" t="s">
        <v>83</v>
      </c>
      <c r="F469" s="17" t="s">
        <v>88</v>
      </c>
      <c r="G469" s="17" t="s">
        <v>85</v>
      </c>
      <c r="H469" s="8" t="s">
        <v>59</v>
      </c>
      <c r="I469" s="9">
        <v>81830</v>
      </c>
      <c r="J469" s="9"/>
      <c r="K469" s="7">
        <f t="shared" ref="K469:AI471" si="829">K470</f>
        <v>1014928.51</v>
      </c>
      <c r="L469" s="7">
        <f t="shared" si="829"/>
        <v>1014928.51</v>
      </c>
      <c r="M469" s="7">
        <f t="shared" si="829"/>
        <v>0</v>
      </c>
      <c r="N469" s="34">
        <f t="shared" si="829"/>
        <v>0</v>
      </c>
      <c r="O469" s="34">
        <f t="shared" si="829"/>
        <v>0</v>
      </c>
      <c r="P469" s="34">
        <f t="shared" si="829"/>
        <v>0</v>
      </c>
      <c r="Q469" s="34">
        <f t="shared" si="829"/>
        <v>0</v>
      </c>
      <c r="R469" s="34">
        <f t="shared" si="829"/>
        <v>0</v>
      </c>
      <c r="S469" s="7">
        <f t="shared" si="829"/>
        <v>1014928.51</v>
      </c>
      <c r="T469" s="7">
        <f t="shared" si="829"/>
        <v>0</v>
      </c>
      <c r="U469" s="34">
        <f t="shared" si="829"/>
        <v>0</v>
      </c>
      <c r="V469" s="34">
        <f t="shared" si="829"/>
        <v>0</v>
      </c>
      <c r="W469" s="34">
        <f t="shared" si="829"/>
        <v>0</v>
      </c>
      <c r="X469" s="34">
        <f t="shared" si="829"/>
        <v>0</v>
      </c>
      <c r="Y469" s="34">
        <f t="shared" si="829"/>
        <v>0</v>
      </c>
      <c r="Z469" s="64">
        <f t="shared" si="731"/>
        <v>1014928.51</v>
      </c>
      <c r="AA469" s="7">
        <f t="shared" si="829"/>
        <v>0</v>
      </c>
      <c r="AB469" s="64">
        <f t="shared" si="829"/>
        <v>0</v>
      </c>
      <c r="AC469" s="7">
        <f t="shared" si="829"/>
        <v>0</v>
      </c>
      <c r="AD469" s="64">
        <f t="shared" si="829"/>
        <v>0</v>
      </c>
      <c r="AE469" s="7">
        <f t="shared" si="829"/>
        <v>0</v>
      </c>
      <c r="AF469" s="64">
        <f t="shared" si="829"/>
        <v>0</v>
      </c>
      <c r="AG469" s="7">
        <f t="shared" si="829"/>
        <v>0</v>
      </c>
      <c r="AH469" s="64">
        <f t="shared" si="829"/>
        <v>0</v>
      </c>
      <c r="AI469" s="7">
        <f t="shared" si="829"/>
        <v>0</v>
      </c>
    </row>
    <row r="470" spans="1:35" ht="38.25" hidden="1" outlineLevel="4" x14ac:dyDescent="0.25">
      <c r="A470" s="18" t="s">
        <v>164</v>
      </c>
      <c r="B470" s="9" t="s">
        <v>59</v>
      </c>
      <c r="C470" s="9" t="s">
        <v>381</v>
      </c>
      <c r="D470" s="9" t="s">
        <v>12</v>
      </c>
      <c r="E470" s="17" t="s">
        <v>83</v>
      </c>
      <c r="F470" s="17" t="s">
        <v>88</v>
      </c>
      <c r="G470" s="17" t="s">
        <v>85</v>
      </c>
      <c r="H470" s="8" t="s">
        <v>59</v>
      </c>
      <c r="I470" s="9">
        <v>81830</v>
      </c>
      <c r="J470" s="9" t="s">
        <v>12</v>
      </c>
      <c r="K470" s="7">
        <f t="shared" si="829"/>
        <v>1014928.51</v>
      </c>
      <c r="L470" s="7">
        <f t="shared" si="829"/>
        <v>1014928.51</v>
      </c>
      <c r="M470" s="7">
        <f t="shared" si="829"/>
        <v>0</v>
      </c>
      <c r="N470" s="34">
        <f t="shared" si="829"/>
        <v>0</v>
      </c>
      <c r="O470" s="34">
        <f t="shared" si="829"/>
        <v>0</v>
      </c>
      <c r="P470" s="34">
        <f t="shared" si="829"/>
        <v>0</v>
      </c>
      <c r="Q470" s="34">
        <f t="shared" si="829"/>
        <v>0</v>
      </c>
      <c r="R470" s="34">
        <f t="shared" si="829"/>
        <v>0</v>
      </c>
      <c r="S470" s="7">
        <f t="shared" si="829"/>
        <v>1014928.51</v>
      </c>
      <c r="T470" s="7">
        <f t="shared" si="829"/>
        <v>0</v>
      </c>
      <c r="U470" s="34">
        <f t="shared" si="829"/>
        <v>0</v>
      </c>
      <c r="V470" s="34">
        <f t="shared" si="829"/>
        <v>0</v>
      </c>
      <c r="W470" s="34">
        <f t="shared" si="829"/>
        <v>0</v>
      </c>
      <c r="X470" s="34">
        <f t="shared" si="829"/>
        <v>0</v>
      </c>
      <c r="Y470" s="34">
        <f t="shared" si="829"/>
        <v>0</v>
      </c>
      <c r="Z470" s="64">
        <f t="shared" ref="Z470:Z533" si="830">S470+T470</f>
        <v>1014928.51</v>
      </c>
      <c r="AA470" s="7">
        <f t="shared" si="829"/>
        <v>0</v>
      </c>
      <c r="AB470" s="64">
        <f t="shared" si="829"/>
        <v>0</v>
      </c>
      <c r="AC470" s="7">
        <f t="shared" si="829"/>
        <v>0</v>
      </c>
      <c r="AD470" s="64">
        <f t="shared" si="829"/>
        <v>0</v>
      </c>
      <c r="AE470" s="7">
        <f t="shared" si="829"/>
        <v>0</v>
      </c>
      <c r="AF470" s="64">
        <f t="shared" si="829"/>
        <v>0</v>
      </c>
      <c r="AG470" s="7">
        <f t="shared" si="829"/>
        <v>0</v>
      </c>
      <c r="AH470" s="64">
        <f t="shared" si="829"/>
        <v>0</v>
      </c>
      <c r="AI470" s="7">
        <f t="shared" si="829"/>
        <v>0</v>
      </c>
    </row>
    <row r="471" spans="1:35" ht="51" hidden="1" outlineLevel="4" x14ac:dyDescent="0.25">
      <c r="A471" s="18" t="s">
        <v>165</v>
      </c>
      <c r="B471" s="9" t="s">
        <v>59</v>
      </c>
      <c r="C471" s="9" t="s">
        <v>381</v>
      </c>
      <c r="D471" s="9" t="s">
        <v>14</v>
      </c>
      <c r="E471" s="17" t="s">
        <v>83</v>
      </c>
      <c r="F471" s="17" t="s">
        <v>88</v>
      </c>
      <c r="G471" s="17" t="s">
        <v>85</v>
      </c>
      <c r="H471" s="8" t="s">
        <v>59</v>
      </c>
      <c r="I471" s="9">
        <v>81830</v>
      </c>
      <c r="J471" s="9" t="s">
        <v>14</v>
      </c>
      <c r="K471" s="7">
        <f t="shared" si="829"/>
        <v>1014928.51</v>
      </c>
      <c r="L471" s="7">
        <f t="shared" si="829"/>
        <v>1014928.51</v>
      </c>
      <c r="M471" s="7">
        <f t="shared" si="829"/>
        <v>0</v>
      </c>
      <c r="N471" s="34">
        <f t="shared" si="829"/>
        <v>0</v>
      </c>
      <c r="O471" s="34">
        <f t="shared" si="829"/>
        <v>0</v>
      </c>
      <c r="P471" s="34">
        <f t="shared" si="829"/>
        <v>0</v>
      </c>
      <c r="Q471" s="34">
        <f t="shared" si="829"/>
        <v>0</v>
      </c>
      <c r="R471" s="34">
        <f t="shared" si="829"/>
        <v>0</v>
      </c>
      <c r="S471" s="7">
        <f t="shared" si="829"/>
        <v>1014928.51</v>
      </c>
      <c r="T471" s="7">
        <f t="shared" si="829"/>
        <v>0</v>
      </c>
      <c r="U471" s="34">
        <f t="shared" si="829"/>
        <v>0</v>
      </c>
      <c r="V471" s="34">
        <f t="shared" si="829"/>
        <v>0</v>
      </c>
      <c r="W471" s="34">
        <f t="shared" si="829"/>
        <v>0</v>
      </c>
      <c r="X471" s="34">
        <f t="shared" si="829"/>
        <v>0</v>
      </c>
      <c r="Y471" s="34">
        <f t="shared" si="829"/>
        <v>0</v>
      </c>
      <c r="Z471" s="64">
        <f t="shared" si="830"/>
        <v>1014928.51</v>
      </c>
      <c r="AA471" s="7">
        <f t="shared" si="829"/>
        <v>0</v>
      </c>
      <c r="AB471" s="64">
        <f t="shared" si="829"/>
        <v>0</v>
      </c>
      <c r="AC471" s="7">
        <f t="shared" si="829"/>
        <v>0</v>
      </c>
      <c r="AD471" s="64">
        <f t="shared" si="829"/>
        <v>0</v>
      </c>
      <c r="AE471" s="7">
        <f t="shared" si="829"/>
        <v>0</v>
      </c>
      <c r="AF471" s="64">
        <f t="shared" si="829"/>
        <v>0</v>
      </c>
      <c r="AG471" s="7">
        <f t="shared" si="829"/>
        <v>0</v>
      </c>
      <c r="AH471" s="64">
        <f t="shared" si="829"/>
        <v>0</v>
      </c>
      <c r="AI471" s="7">
        <f t="shared" si="829"/>
        <v>0</v>
      </c>
    </row>
    <row r="472" spans="1:35" ht="25.5" hidden="1" outlineLevel="4" x14ac:dyDescent="0.25">
      <c r="A472" s="18" t="s">
        <v>166</v>
      </c>
      <c r="B472" s="9" t="s">
        <v>59</v>
      </c>
      <c r="C472" s="9" t="s">
        <v>381</v>
      </c>
      <c r="D472" s="9" t="s">
        <v>16</v>
      </c>
      <c r="E472" s="17" t="s">
        <v>83</v>
      </c>
      <c r="F472" s="17" t="s">
        <v>88</v>
      </c>
      <c r="G472" s="17" t="s">
        <v>85</v>
      </c>
      <c r="H472" s="8" t="s">
        <v>59</v>
      </c>
      <c r="I472" s="9">
        <v>81830</v>
      </c>
      <c r="J472" s="9" t="s">
        <v>16</v>
      </c>
      <c r="K472" s="1">
        <v>1014928.51</v>
      </c>
      <c r="L472" s="1">
        <v>1014928.51</v>
      </c>
      <c r="M472" s="1">
        <f>SUM(N472:R472)</f>
        <v>0</v>
      </c>
      <c r="N472" s="50">
        <v>0</v>
      </c>
      <c r="O472" s="36"/>
      <c r="P472" s="36"/>
      <c r="Q472" s="36"/>
      <c r="R472" s="36"/>
      <c r="S472" s="1">
        <f>L472+M472</f>
        <v>1014928.51</v>
      </c>
      <c r="T472" s="1"/>
      <c r="U472" s="36"/>
      <c r="V472" s="36"/>
      <c r="W472" s="36"/>
      <c r="X472" s="36"/>
      <c r="Y472" s="36"/>
      <c r="Z472" s="64">
        <f t="shared" si="830"/>
        <v>1014928.51</v>
      </c>
      <c r="AA472" s="1">
        <v>0</v>
      </c>
      <c r="AB472" s="66">
        <v>0</v>
      </c>
      <c r="AC472" s="1"/>
      <c r="AD472" s="66">
        <f t="shared" ref="AD472" si="831">AB472+AC472</f>
        <v>0</v>
      </c>
      <c r="AE472" s="1">
        <v>0</v>
      </c>
      <c r="AF472" s="66">
        <v>0</v>
      </c>
      <c r="AG472" s="1"/>
      <c r="AH472" s="66">
        <f t="shared" ref="AH472" si="832">AF472+AG472</f>
        <v>0</v>
      </c>
      <c r="AI472" s="1"/>
    </row>
    <row r="473" spans="1:35" ht="25.5" outlineLevel="4" x14ac:dyDescent="0.25">
      <c r="A473" s="18" t="s">
        <v>243</v>
      </c>
      <c r="B473" s="9" t="s">
        <v>59</v>
      </c>
      <c r="C473" s="9" t="s">
        <v>382</v>
      </c>
      <c r="D473" s="9" t="s">
        <v>139</v>
      </c>
      <c r="E473" s="17" t="s">
        <v>83</v>
      </c>
      <c r="F473" s="17" t="s">
        <v>88</v>
      </c>
      <c r="G473" s="17" t="s">
        <v>85</v>
      </c>
      <c r="H473" s="8" t="s">
        <v>59</v>
      </c>
      <c r="I473" s="9">
        <v>81870</v>
      </c>
      <c r="J473" s="9"/>
      <c r="K473" s="7">
        <f t="shared" ref="K473:AE473" si="833">K474+K478</f>
        <v>0</v>
      </c>
      <c r="L473" s="7">
        <f t="shared" si="833"/>
        <v>0</v>
      </c>
      <c r="M473" s="7">
        <f t="shared" si="833"/>
        <v>2326400</v>
      </c>
      <c r="N473" s="34">
        <f t="shared" si="833"/>
        <v>2326400</v>
      </c>
      <c r="O473" s="34">
        <f t="shared" ref="O473:P473" si="834">O474+O478</f>
        <v>0</v>
      </c>
      <c r="P473" s="34">
        <f t="shared" si="834"/>
        <v>0</v>
      </c>
      <c r="Q473" s="34">
        <f t="shared" ref="Q473" si="835">Q474+Q478</f>
        <v>0</v>
      </c>
      <c r="R473" s="34">
        <f t="shared" si="833"/>
        <v>0</v>
      </c>
      <c r="S473" s="7">
        <f t="shared" si="833"/>
        <v>2326400</v>
      </c>
      <c r="T473" s="7">
        <f t="shared" ref="T473:W473" si="836">T474+T478</f>
        <v>392567.46</v>
      </c>
      <c r="U473" s="34">
        <f t="shared" si="836"/>
        <v>431003.45</v>
      </c>
      <c r="V473" s="34">
        <f t="shared" si="836"/>
        <v>29547.32</v>
      </c>
      <c r="W473" s="34">
        <f t="shared" si="836"/>
        <v>0</v>
      </c>
      <c r="X473" s="34">
        <f t="shared" si="833"/>
        <v>0</v>
      </c>
      <c r="Y473" s="34">
        <f t="shared" si="833"/>
        <v>0</v>
      </c>
      <c r="Z473" s="64">
        <f t="shared" si="830"/>
        <v>2718967.46</v>
      </c>
      <c r="AA473" s="7">
        <f t="shared" si="833"/>
        <v>0</v>
      </c>
      <c r="AB473" s="64">
        <f t="shared" ref="AB473:AC473" si="837">AB474+AB478</f>
        <v>0</v>
      </c>
      <c r="AC473" s="7">
        <f t="shared" si="837"/>
        <v>0</v>
      </c>
      <c r="AD473" s="64">
        <f t="shared" ref="AD473:AH473" si="838">AD474+AD478</f>
        <v>0</v>
      </c>
      <c r="AE473" s="7">
        <f t="shared" si="833"/>
        <v>0</v>
      </c>
      <c r="AF473" s="64">
        <f t="shared" ref="AF473:AG473" si="839">AF474+AF478</f>
        <v>0</v>
      </c>
      <c r="AG473" s="7">
        <f t="shared" si="839"/>
        <v>0</v>
      </c>
      <c r="AH473" s="64">
        <f t="shared" si="838"/>
        <v>0</v>
      </c>
      <c r="AI473" s="7">
        <f t="shared" ref="AI473" si="840">AI474+AI478</f>
        <v>0</v>
      </c>
    </row>
    <row r="474" spans="1:35" ht="38.25" outlineLevel="4" x14ac:dyDescent="0.25">
      <c r="A474" s="18" t="s">
        <v>164</v>
      </c>
      <c r="B474" s="9" t="s">
        <v>59</v>
      </c>
      <c r="C474" s="9" t="s">
        <v>382</v>
      </c>
      <c r="D474" s="9" t="s">
        <v>12</v>
      </c>
      <c r="E474" s="17" t="s">
        <v>83</v>
      </c>
      <c r="F474" s="17" t="s">
        <v>88</v>
      </c>
      <c r="G474" s="17" t="s">
        <v>85</v>
      </c>
      <c r="H474" s="8" t="s">
        <v>59</v>
      </c>
      <c r="I474" s="9">
        <v>81870</v>
      </c>
      <c r="J474" s="9" t="s">
        <v>12</v>
      </c>
      <c r="K474" s="7">
        <f t="shared" ref="K474:AI474" si="841">K475</f>
        <v>0</v>
      </c>
      <c r="L474" s="7">
        <f t="shared" si="841"/>
        <v>0</v>
      </c>
      <c r="M474" s="7">
        <f t="shared" si="841"/>
        <v>2326400</v>
      </c>
      <c r="N474" s="34">
        <f t="shared" si="841"/>
        <v>2326400</v>
      </c>
      <c r="O474" s="34">
        <f t="shared" si="841"/>
        <v>0</v>
      </c>
      <c r="P474" s="34">
        <f t="shared" si="841"/>
        <v>0</v>
      </c>
      <c r="Q474" s="34">
        <f t="shared" si="841"/>
        <v>0</v>
      </c>
      <c r="R474" s="34">
        <f t="shared" si="841"/>
        <v>0</v>
      </c>
      <c r="S474" s="7">
        <f t="shared" si="841"/>
        <v>2326400</v>
      </c>
      <c r="T474" s="7">
        <f t="shared" si="841"/>
        <v>392567.46</v>
      </c>
      <c r="U474" s="34">
        <f t="shared" si="841"/>
        <v>363020.14</v>
      </c>
      <c r="V474" s="34">
        <f t="shared" si="841"/>
        <v>29547.32</v>
      </c>
      <c r="W474" s="34">
        <f t="shared" si="841"/>
        <v>0</v>
      </c>
      <c r="X474" s="34">
        <f t="shared" si="841"/>
        <v>0</v>
      </c>
      <c r="Y474" s="34">
        <f t="shared" si="841"/>
        <v>0</v>
      </c>
      <c r="Z474" s="64">
        <f t="shared" si="830"/>
        <v>2718967.46</v>
      </c>
      <c r="AA474" s="7">
        <f t="shared" si="841"/>
        <v>0</v>
      </c>
      <c r="AB474" s="64">
        <f t="shared" si="841"/>
        <v>0</v>
      </c>
      <c r="AC474" s="7">
        <f t="shared" si="841"/>
        <v>0</v>
      </c>
      <c r="AD474" s="64">
        <f t="shared" si="841"/>
        <v>0</v>
      </c>
      <c r="AE474" s="7">
        <f t="shared" si="841"/>
        <v>0</v>
      </c>
      <c r="AF474" s="64">
        <f t="shared" si="841"/>
        <v>0</v>
      </c>
      <c r="AG474" s="7">
        <f t="shared" si="841"/>
        <v>0</v>
      </c>
      <c r="AH474" s="64">
        <f t="shared" si="841"/>
        <v>0</v>
      </c>
      <c r="AI474" s="7">
        <f t="shared" si="841"/>
        <v>0</v>
      </c>
    </row>
    <row r="475" spans="1:35" ht="51" outlineLevel="4" x14ac:dyDescent="0.25">
      <c r="A475" s="18" t="s">
        <v>165</v>
      </c>
      <c r="B475" s="9" t="s">
        <v>59</v>
      </c>
      <c r="C475" s="9" t="s">
        <v>382</v>
      </c>
      <c r="D475" s="9" t="s">
        <v>14</v>
      </c>
      <c r="E475" s="17" t="s">
        <v>83</v>
      </c>
      <c r="F475" s="17" t="s">
        <v>88</v>
      </c>
      <c r="G475" s="17" t="s">
        <v>85</v>
      </c>
      <c r="H475" s="8" t="s">
        <v>59</v>
      </c>
      <c r="I475" s="9">
        <v>81870</v>
      </c>
      <c r="J475" s="9" t="s">
        <v>14</v>
      </c>
      <c r="K475" s="7">
        <f t="shared" ref="K475:AE475" si="842">K477+K476</f>
        <v>0</v>
      </c>
      <c r="L475" s="7">
        <f t="shared" si="842"/>
        <v>0</v>
      </c>
      <c r="M475" s="7">
        <f t="shared" si="842"/>
        <v>2326400</v>
      </c>
      <c r="N475" s="34">
        <f t="shared" si="842"/>
        <v>2326400</v>
      </c>
      <c r="O475" s="34">
        <f t="shared" ref="O475:P475" si="843">O477+O476</f>
        <v>0</v>
      </c>
      <c r="P475" s="34">
        <f t="shared" si="843"/>
        <v>0</v>
      </c>
      <c r="Q475" s="34">
        <f t="shared" ref="Q475" si="844">Q477+Q476</f>
        <v>0</v>
      </c>
      <c r="R475" s="34">
        <f t="shared" si="842"/>
        <v>0</v>
      </c>
      <c r="S475" s="7">
        <f t="shared" si="842"/>
        <v>2326400</v>
      </c>
      <c r="T475" s="7">
        <f t="shared" ref="T475:W475" si="845">T477+T476</f>
        <v>392567.46</v>
      </c>
      <c r="U475" s="34">
        <f t="shared" si="845"/>
        <v>363020.14</v>
      </c>
      <c r="V475" s="34">
        <f t="shared" si="845"/>
        <v>29547.32</v>
      </c>
      <c r="W475" s="34">
        <f t="shared" si="845"/>
        <v>0</v>
      </c>
      <c r="X475" s="34">
        <f t="shared" si="842"/>
        <v>0</v>
      </c>
      <c r="Y475" s="34">
        <f t="shared" si="842"/>
        <v>0</v>
      </c>
      <c r="Z475" s="64">
        <f t="shared" si="830"/>
        <v>2718967.46</v>
      </c>
      <c r="AA475" s="7">
        <f t="shared" si="842"/>
        <v>0</v>
      </c>
      <c r="AB475" s="64">
        <f t="shared" ref="AB475:AC475" si="846">AB477+AB476</f>
        <v>0</v>
      </c>
      <c r="AC475" s="7">
        <f t="shared" si="846"/>
        <v>0</v>
      </c>
      <c r="AD475" s="64">
        <f t="shared" ref="AD475:AH475" si="847">AD477+AD476</f>
        <v>0</v>
      </c>
      <c r="AE475" s="7">
        <f t="shared" si="842"/>
        <v>0</v>
      </c>
      <c r="AF475" s="64">
        <f t="shared" ref="AF475:AG475" si="848">AF477+AF476</f>
        <v>0</v>
      </c>
      <c r="AG475" s="7">
        <f t="shared" si="848"/>
        <v>0</v>
      </c>
      <c r="AH475" s="64">
        <f t="shared" si="847"/>
        <v>0</v>
      </c>
      <c r="AI475" s="7">
        <f t="shared" ref="AI475" si="849">AI477+AI476</f>
        <v>0</v>
      </c>
    </row>
    <row r="476" spans="1:35" ht="25.5" outlineLevel="4" x14ac:dyDescent="0.25">
      <c r="A476" s="18" t="s">
        <v>166</v>
      </c>
      <c r="B476" s="9"/>
      <c r="C476" s="9"/>
      <c r="D476" s="9"/>
      <c r="E476" s="17" t="s">
        <v>83</v>
      </c>
      <c r="F476" s="17" t="s">
        <v>88</v>
      </c>
      <c r="G476" s="17" t="s">
        <v>85</v>
      </c>
      <c r="H476" s="8" t="s">
        <v>59</v>
      </c>
      <c r="I476" s="9">
        <v>81870</v>
      </c>
      <c r="J476" s="9">
        <v>244</v>
      </c>
      <c r="K476" s="7">
        <v>0</v>
      </c>
      <c r="L476" s="7">
        <v>0</v>
      </c>
      <c r="M476" s="7">
        <v>0</v>
      </c>
      <c r="N476" s="34">
        <v>0</v>
      </c>
      <c r="O476" s="34">
        <v>0</v>
      </c>
      <c r="P476" s="34">
        <v>0</v>
      </c>
      <c r="Q476" s="34">
        <v>0</v>
      </c>
      <c r="R476" s="34">
        <v>0</v>
      </c>
      <c r="S476" s="7">
        <v>0</v>
      </c>
      <c r="T476" s="7">
        <f>SUBTOTAL(9,U476:Y476)</f>
        <v>392567.46</v>
      </c>
      <c r="U476" s="34">
        <v>363020.14</v>
      </c>
      <c r="V476" s="34">
        <v>29547.32</v>
      </c>
      <c r="W476" s="34">
        <v>0</v>
      </c>
      <c r="X476" s="34">
        <v>0</v>
      </c>
      <c r="Y476" s="34">
        <v>0</v>
      </c>
      <c r="Z476" s="64">
        <f t="shared" si="830"/>
        <v>392567.46</v>
      </c>
      <c r="AA476" s="7">
        <v>0</v>
      </c>
      <c r="AB476" s="64">
        <v>0</v>
      </c>
      <c r="AC476" s="7">
        <v>0</v>
      </c>
      <c r="AD476" s="64">
        <v>0</v>
      </c>
      <c r="AE476" s="7">
        <v>0</v>
      </c>
      <c r="AF476" s="64">
        <v>0</v>
      </c>
      <c r="AG476" s="7">
        <v>0</v>
      </c>
      <c r="AH476" s="64">
        <v>0</v>
      </c>
      <c r="AI476" s="7">
        <v>0</v>
      </c>
    </row>
    <row r="477" spans="1:35" ht="25.5" hidden="1" outlineLevel="4" x14ac:dyDescent="0.25">
      <c r="A477" s="18" t="s">
        <v>215</v>
      </c>
      <c r="B477" s="9" t="s">
        <v>59</v>
      </c>
      <c r="C477" s="9" t="s">
        <v>382</v>
      </c>
      <c r="D477" s="9" t="s">
        <v>32</v>
      </c>
      <c r="E477" s="17" t="s">
        <v>83</v>
      </c>
      <c r="F477" s="17" t="s">
        <v>88</v>
      </c>
      <c r="G477" s="17" t="s">
        <v>85</v>
      </c>
      <c r="H477" s="8" t="s">
        <v>59</v>
      </c>
      <c r="I477" s="9">
        <v>81870</v>
      </c>
      <c r="J477" s="9" t="s">
        <v>32</v>
      </c>
      <c r="K477" s="7">
        <v>0</v>
      </c>
      <c r="L477" s="7">
        <v>0</v>
      </c>
      <c r="M477" s="1">
        <f>SUM(N477:R477)</f>
        <v>2326400</v>
      </c>
      <c r="N477" s="51">
        <v>2326400</v>
      </c>
      <c r="O477" s="34">
        <v>0</v>
      </c>
      <c r="P477" s="34">
        <v>0</v>
      </c>
      <c r="Q477" s="34">
        <v>0</v>
      </c>
      <c r="R477" s="34">
        <v>0</v>
      </c>
      <c r="S477" s="1">
        <f>L477+M477</f>
        <v>2326400</v>
      </c>
      <c r="T477" s="7">
        <v>0</v>
      </c>
      <c r="U477" s="34">
        <v>0</v>
      </c>
      <c r="V477" s="34">
        <v>0</v>
      </c>
      <c r="W477" s="34">
        <v>0</v>
      </c>
      <c r="X477" s="34">
        <v>0</v>
      </c>
      <c r="Y477" s="34">
        <v>0</v>
      </c>
      <c r="Z477" s="64">
        <f t="shared" si="830"/>
        <v>2326400</v>
      </c>
      <c r="AA477" s="7">
        <v>0</v>
      </c>
      <c r="AB477" s="64">
        <v>0</v>
      </c>
      <c r="AC477" s="7">
        <v>0</v>
      </c>
      <c r="AD477" s="64">
        <v>0</v>
      </c>
      <c r="AE477" s="7">
        <v>0</v>
      </c>
      <c r="AF477" s="64">
        <v>0</v>
      </c>
      <c r="AG477" s="7">
        <v>0</v>
      </c>
      <c r="AH477" s="64">
        <v>0</v>
      </c>
      <c r="AI477" s="7">
        <v>0</v>
      </c>
    </row>
    <row r="478" spans="1:35" hidden="1" outlineLevel="4" x14ac:dyDescent="0.25">
      <c r="A478" s="16" t="s">
        <v>18</v>
      </c>
      <c r="B478" s="9"/>
      <c r="C478" s="9"/>
      <c r="D478" s="9"/>
      <c r="E478" s="17" t="s">
        <v>83</v>
      </c>
      <c r="F478" s="17" t="s">
        <v>88</v>
      </c>
      <c r="G478" s="17" t="s">
        <v>85</v>
      </c>
      <c r="H478" s="8" t="s">
        <v>59</v>
      </c>
      <c r="I478" s="9">
        <v>81870</v>
      </c>
      <c r="J478" s="9">
        <v>800</v>
      </c>
      <c r="K478" s="7">
        <f t="shared" ref="K478:AI479" si="850">K479</f>
        <v>0</v>
      </c>
      <c r="L478" s="7">
        <f t="shared" si="850"/>
        <v>0</v>
      </c>
      <c r="M478" s="7">
        <f t="shared" si="850"/>
        <v>0</v>
      </c>
      <c r="N478" s="34">
        <f t="shared" si="850"/>
        <v>0</v>
      </c>
      <c r="O478" s="34">
        <f t="shared" si="850"/>
        <v>0</v>
      </c>
      <c r="P478" s="34">
        <f t="shared" si="850"/>
        <v>0</v>
      </c>
      <c r="Q478" s="34">
        <f t="shared" si="850"/>
        <v>0</v>
      </c>
      <c r="R478" s="34">
        <f t="shared" si="850"/>
        <v>0</v>
      </c>
      <c r="S478" s="7">
        <f t="shared" si="850"/>
        <v>0</v>
      </c>
      <c r="T478" s="7">
        <f t="shared" si="850"/>
        <v>0</v>
      </c>
      <c r="U478" s="34">
        <f t="shared" si="850"/>
        <v>67983.31</v>
      </c>
      <c r="V478" s="34">
        <f t="shared" si="850"/>
        <v>0</v>
      </c>
      <c r="W478" s="34">
        <f t="shared" si="850"/>
        <v>0</v>
      </c>
      <c r="X478" s="34">
        <f t="shared" si="850"/>
        <v>0</v>
      </c>
      <c r="Y478" s="34">
        <f t="shared" si="850"/>
        <v>0</v>
      </c>
      <c r="Z478" s="64">
        <f t="shared" si="830"/>
        <v>0</v>
      </c>
      <c r="AA478" s="7">
        <f t="shared" si="850"/>
        <v>0</v>
      </c>
      <c r="AB478" s="64">
        <f t="shared" si="850"/>
        <v>0</v>
      </c>
      <c r="AC478" s="7">
        <f t="shared" si="850"/>
        <v>0</v>
      </c>
      <c r="AD478" s="64">
        <f t="shared" si="850"/>
        <v>0</v>
      </c>
      <c r="AE478" s="7">
        <f t="shared" si="850"/>
        <v>0</v>
      </c>
      <c r="AF478" s="64">
        <f t="shared" si="850"/>
        <v>0</v>
      </c>
      <c r="AG478" s="7">
        <f t="shared" si="850"/>
        <v>0</v>
      </c>
      <c r="AH478" s="64">
        <f t="shared" si="850"/>
        <v>0</v>
      </c>
      <c r="AI478" s="7">
        <f t="shared" si="850"/>
        <v>0</v>
      </c>
    </row>
    <row r="479" spans="1:35" hidden="1" outlineLevel="4" x14ac:dyDescent="0.25">
      <c r="A479" s="16" t="s">
        <v>34</v>
      </c>
      <c r="B479" s="9"/>
      <c r="C479" s="9"/>
      <c r="D479" s="9"/>
      <c r="E479" s="17" t="s">
        <v>83</v>
      </c>
      <c r="F479" s="17" t="s">
        <v>88</v>
      </c>
      <c r="G479" s="17" t="s">
        <v>85</v>
      </c>
      <c r="H479" s="8" t="s">
        <v>59</v>
      </c>
      <c r="I479" s="9">
        <v>81870</v>
      </c>
      <c r="J479" s="9">
        <v>830</v>
      </c>
      <c r="K479" s="7">
        <f t="shared" si="850"/>
        <v>0</v>
      </c>
      <c r="L479" s="7">
        <f t="shared" si="850"/>
        <v>0</v>
      </c>
      <c r="M479" s="7">
        <f t="shared" si="850"/>
        <v>0</v>
      </c>
      <c r="N479" s="34">
        <f t="shared" si="850"/>
        <v>0</v>
      </c>
      <c r="O479" s="34">
        <f t="shared" si="850"/>
        <v>0</v>
      </c>
      <c r="P479" s="34">
        <f t="shared" si="850"/>
        <v>0</v>
      </c>
      <c r="Q479" s="34">
        <f t="shared" si="850"/>
        <v>0</v>
      </c>
      <c r="R479" s="34">
        <f t="shared" si="850"/>
        <v>0</v>
      </c>
      <c r="S479" s="7">
        <f t="shared" si="850"/>
        <v>0</v>
      </c>
      <c r="T479" s="7">
        <f t="shared" si="850"/>
        <v>0</v>
      </c>
      <c r="U479" s="34">
        <f t="shared" si="850"/>
        <v>67983.31</v>
      </c>
      <c r="V479" s="34">
        <f t="shared" si="850"/>
        <v>0</v>
      </c>
      <c r="W479" s="34">
        <f t="shared" si="850"/>
        <v>0</v>
      </c>
      <c r="X479" s="34">
        <f t="shared" si="850"/>
        <v>0</v>
      </c>
      <c r="Y479" s="34">
        <f t="shared" si="850"/>
        <v>0</v>
      </c>
      <c r="Z479" s="64">
        <f t="shared" si="830"/>
        <v>0</v>
      </c>
      <c r="AA479" s="7">
        <f t="shared" si="850"/>
        <v>0</v>
      </c>
      <c r="AB479" s="64">
        <f t="shared" si="850"/>
        <v>0</v>
      </c>
      <c r="AC479" s="7">
        <f t="shared" si="850"/>
        <v>0</v>
      </c>
      <c r="AD479" s="64">
        <f t="shared" si="850"/>
        <v>0</v>
      </c>
      <c r="AE479" s="7">
        <f t="shared" si="850"/>
        <v>0</v>
      </c>
      <c r="AF479" s="64">
        <f t="shared" si="850"/>
        <v>0</v>
      </c>
      <c r="AG479" s="7">
        <f t="shared" si="850"/>
        <v>0</v>
      </c>
      <c r="AH479" s="64">
        <f t="shared" si="850"/>
        <v>0</v>
      </c>
      <c r="AI479" s="7">
        <f t="shared" si="850"/>
        <v>0</v>
      </c>
    </row>
    <row r="480" spans="1:35" ht="51" hidden="1" outlineLevel="4" x14ac:dyDescent="0.25">
      <c r="A480" s="16" t="s">
        <v>36</v>
      </c>
      <c r="B480" s="9"/>
      <c r="C480" s="9"/>
      <c r="D480" s="9"/>
      <c r="E480" s="17" t="s">
        <v>83</v>
      </c>
      <c r="F480" s="17" t="s">
        <v>88</v>
      </c>
      <c r="G480" s="17" t="s">
        <v>85</v>
      </c>
      <c r="H480" s="8" t="s">
        <v>59</v>
      </c>
      <c r="I480" s="9">
        <v>81870</v>
      </c>
      <c r="J480" s="9">
        <v>831</v>
      </c>
      <c r="K480" s="7">
        <v>0</v>
      </c>
      <c r="L480" s="7">
        <v>0</v>
      </c>
      <c r="M480" s="7">
        <f>SUM(N480:R480)</f>
        <v>0</v>
      </c>
      <c r="N480" s="34">
        <v>0</v>
      </c>
      <c r="O480" s="34">
        <v>0</v>
      </c>
      <c r="P480" s="34">
        <v>0</v>
      </c>
      <c r="Q480" s="34">
        <v>0</v>
      </c>
      <c r="R480" s="34">
        <v>0</v>
      </c>
      <c r="S480" s="7">
        <f>L480+M480</f>
        <v>0</v>
      </c>
      <c r="T480" s="7">
        <v>0</v>
      </c>
      <c r="U480" s="34">
        <v>67983.31</v>
      </c>
      <c r="V480" s="34">
        <v>0</v>
      </c>
      <c r="W480" s="34">
        <v>0</v>
      </c>
      <c r="X480" s="34">
        <v>0</v>
      </c>
      <c r="Y480" s="34">
        <v>0</v>
      </c>
      <c r="Z480" s="58">
        <f t="shared" si="830"/>
        <v>0</v>
      </c>
      <c r="AA480" s="7">
        <v>0</v>
      </c>
      <c r="AB480" s="64">
        <v>0</v>
      </c>
      <c r="AC480" s="7">
        <v>0</v>
      </c>
      <c r="AD480" s="64">
        <v>0</v>
      </c>
      <c r="AE480" s="7">
        <v>0</v>
      </c>
      <c r="AF480" s="64">
        <v>0</v>
      </c>
      <c r="AG480" s="7">
        <v>0</v>
      </c>
      <c r="AH480" s="64">
        <v>0</v>
      </c>
      <c r="AI480" s="7">
        <v>0</v>
      </c>
    </row>
    <row r="481" spans="1:35" ht="51" hidden="1" outlineLevel="4" x14ac:dyDescent="0.25">
      <c r="A481" s="18" t="s">
        <v>62</v>
      </c>
      <c r="B481" s="9"/>
      <c r="C481" s="9"/>
      <c r="D481" s="9"/>
      <c r="E481" s="8" t="s">
        <v>83</v>
      </c>
      <c r="F481" s="8" t="s">
        <v>88</v>
      </c>
      <c r="G481" s="8" t="s">
        <v>85</v>
      </c>
      <c r="H481" s="8" t="s">
        <v>59</v>
      </c>
      <c r="I481" s="9" t="s">
        <v>115</v>
      </c>
      <c r="J481" s="9"/>
      <c r="K481" s="7">
        <f t="shared" ref="K481:AI483" si="851">K482</f>
        <v>9011165</v>
      </c>
      <c r="L481" s="7">
        <f t="shared" si="851"/>
        <v>9011165</v>
      </c>
      <c r="M481" s="7">
        <f t="shared" si="851"/>
        <v>0</v>
      </c>
      <c r="N481" s="34">
        <f t="shared" si="851"/>
        <v>0</v>
      </c>
      <c r="O481" s="34">
        <f t="shared" si="851"/>
        <v>0</v>
      </c>
      <c r="P481" s="34">
        <f t="shared" si="851"/>
        <v>0</v>
      </c>
      <c r="Q481" s="34">
        <f t="shared" si="851"/>
        <v>0</v>
      </c>
      <c r="R481" s="34">
        <f t="shared" si="851"/>
        <v>0</v>
      </c>
      <c r="S481" s="7">
        <f t="shared" si="851"/>
        <v>9011165</v>
      </c>
      <c r="T481" s="7">
        <f t="shared" si="851"/>
        <v>0</v>
      </c>
      <c r="U481" s="34">
        <f t="shared" si="851"/>
        <v>0</v>
      </c>
      <c r="V481" s="34">
        <f t="shared" si="851"/>
        <v>0</v>
      </c>
      <c r="W481" s="34">
        <f t="shared" si="851"/>
        <v>0</v>
      </c>
      <c r="X481" s="34">
        <f t="shared" si="851"/>
        <v>0</v>
      </c>
      <c r="Y481" s="34">
        <f t="shared" si="851"/>
        <v>0</v>
      </c>
      <c r="Z481" s="64">
        <f t="shared" si="830"/>
        <v>9011165</v>
      </c>
      <c r="AA481" s="7">
        <f t="shared" si="851"/>
        <v>0</v>
      </c>
      <c r="AB481" s="64">
        <f t="shared" si="851"/>
        <v>0</v>
      </c>
      <c r="AC481" s="7">
        <f t="shared" si="851"/>
        <v>0</v>
      </c>
      <c r="AD481" s="64">
        <f t="shared" si="851"/>
        <v>0</v>
      </c>
      <c r="AE481" s="7">
        <f t="shared" si="851"/>
        <v>0</v>
      </c>
      <c r="AF481" s="64">
        <f t="shared" si="851"/>
        <v>0</v>
      </c>
      <c r="AG481" s="7">
        <f t="shared" si="851"/>
        <v>0</v>
      </c>
      <c r="AH481" s="64">
        <f t="shared" si="851"/>
        <v>0</v>
      </c>
      <c r="AI481" s="7">
        <f t="shared" si="851"/>
        <v>0</v>
      </c>
    </row>
    <row r="482" spans="1:35" ht="38.25" hidden="1" outlineLevel="4" x14ac:dyDescent="0.25">
      <c r="A482" s="18" t="s">
        <v>46</v>
      </c>
      <c r="B482" s="9"/>
      <c r="C482" s="9"/>
      <c r="D482" s="9"/>
      <c r="E482" s="17" t="s">
        <v>83</v>
      </c>
      <c r="F482" s="17" t="s">
        <v>88</v>
      </c>
      <c r="G482" s="17" t="s">
        <v>85</v>
      </c>
      <c r="H482" s="8" t="s">
        <v>59</v>
      </c>
      <c r="I482" s="9" t="s">
        <v>115</v>
      </c>
      <c r="J482" s="9" t="s">
        <v>47</v>
      </c>
      <c r="K482" s="7">
        <f t="shared" si="851"/>
        <v>9011165</v>
      </c>
      <c r="L482" s="7">
        <f t="shared" si="851"/>
        <v>9011165</v>
      </c>
      <c r="M482" s="7">
        <f t="shared" si="851"/>
        <v>0</v>
      </c>
      <c r="N482" s="34">
        <f t="shared" si="851"/>
        <v>0</v>
      </c>
      <c r="O482" s="34">
        <f t="shared" si="851"/>
        <v>0</v>
      </c>
      <c r="P482" s="34">
        <f t="shared" si="851"/>
        <v>0</v>
      </c>
      <c r="Q482" s="34">
        <f t="shared" si="851"/>
        <v>0</v>
      </c>
      <c r="R482" s="34">
        <f t="shared" si="851"/>
        <v>0</v>
      </c>
      <c r="S482" s="7">
        <f t="shared" si="851"/>
        <v>9011165</v>
      </c>
      <c r="T482" s="7">
        <f t="shared" si="851"/>
        <v>0</v>
      </c>
      <c r="U482" s="34">
        <f t="shared" si="851"/>
        <v>0</v>
      </c>
      <c r="V482" s="34">
        <f t="shared" si="851"/>
        <v>0</v>
      </c>
      <c r="W482" s="34">
        <f t="shared" si="851"/>
        <v>0</v>
      </c>
      <c r="X482" s="34">
        <f t="shared" si="851"/>
        <v>0</v>
      </c>
      <c r="Y482" s="34">
        <f t="shared" si="851"/>
        <v>0</v>
      </c>
      <c r="Z482" s="64">
        <f t="shared" si="830"/>
        <v>9011165</v>
      </c>
      <c r="AA482" s="7">
        <f t="shared" si="851"/>
        <v>0</v>
      </c>
      <c r="AB482" s="64">
        <f t="shared" si="851"/>
        <v>0</v>
      </c>
      <c r="AC482" s="7">
        <f t="shared" si="851"/>
        <v>0</v>
      </c>
      <c r="AD482" s="64">
        <f t="shared" si="851"/>
        <v>0</v>
      </c>
      <c r="AE482" s="7">
        <f t="shared" si="851"/>
        <v>0</v>
      </c>
      <c r="AF482" s="64">
        <f t="shared" si="851"/>
        <v>0</v>
      </c>
      <c r="AG482" s="7">
        <f t="shared" si="851"/>
        <v>0</v>
      </c>
      <c r="AH482" s="64">
        <f t="shared" si="851"/>
        <v>0</v>
      </c>
      <c r="AI482" s="7">
        <f t="shared" si="851"/>
        <v>0</v>
      </c>
    </row>
    <row r="483" spans="1:35" hidden="1" outlineLevel="4" x14ac:dyDescent="0.25">
      <c r="A483" s="18" t="s">
        <v>48</v>
      </c>
      <c r="B483" s="9"/>
      <c r="C483" s="9"/>
      <c r="D483" s="9"/>
      <c r="E483" s="17" t="s">
        <v>83</v>
      </c>
      <c r="F483" s="17" t="s">
        <v>88</v>
      </c>
      <c r="G483" s="17" t="s">
        <v>85</v>
      </c>
      <c r="H483" s="8" t="s">
        <v>59</v>
      </c>
      <c r="I483" s="9" t="s">
        <v>115</v>
      </c>
      <c r="J483" s="9" t="s">
        <v>49</v>
      </c>
      <c r="K483" s="7">
        <f t="shared" si="851"/>
        <v>9011165</v>
      </c>
      <c r="L483" s="7">
        <f t="shared" si="851"/>
        <v>9011165</v>
      </c>
      <c r="M483" s="7">
        <f t="shared" si="851"/>
        <v>0</v>
      </c>
      <c r="N483" s="34">
        <f t="shared" si="851"/>
        <v>0</v>
      </c>
      <c r="O483" s="34">
        <f t="shared" si="851"/>
        <v>0</v>
      </c>
      <c r="P483" s="34">
        <f t="shared" si="851"/>
        <v>0</v>
      </c>
      <c r="Q483" s="34">
        <f t="shared" si="851"/>
        <v>0</v>
      </c>
      <c r="R483" s="34">
        <f t="shared" si="851"/>
        <v>0</v>
      </c>
      <c r="S483" s="7">
        <f t="shared" si="851"/>
        <v>9011165</v>
      </c>
      <c r="T483" s="7">
        <f t="shared" si="851"/>
        <v>0</v>
      </c>
      <c r="U483" s="34">
        <f t="shared" si="851"/>
        <v>0</v>
      </c>
      <c r="V483" s="34">
        <f t="shared" si="851"/>
        <v>0</v>
      </c>
      <c r="W483" s="34">
        <f t="shared" si="851"/>
        <v>0</v>
      </c>
      <c r="X483" s="34">
        <f t="shared" si="851"/>
        <v>0</v>
      </c>
      <c r="Y483" s="34">
        <f t="shared" si="851"/>
        <v>0</v>
      </c>
      <c r="Z483" s="64">
        <f t="shared" si="830"/>
        <v>9011165</v>
      </c>
      <c r="AA483" s="7">
        <f t="shared" si="851"/>
        <v>0</v>
      </c>
      <c r="AB483" s="64">
        <f t="shared" si="851"/>
        <v>0</v>
      </c>
      <c r="AC483" s="7">
        <f t="shared" si="851"/>
        <v>0</v>
      </c>
      <c r="AD483" s="64">
        <f t="shared" si="851"/>
        <v>0</v>
      </c>
      <c r="AE483" s="7">
        <f t="shared" si="851"/>
        <v>0</v>
      </c>
      <c r="AF483" s="64">
        <f t="shared" si="851"/>
        <v>0</v>
      </c>
      <c r="AG483" s="7">
        <f t="shared" si="851"/>
        <v>0</v>
      </c>
      <c r="AH483" s="64">
        <f t="shared" si="851"/>
        <v>0</v>
      </c>
      <c r="AI483" s="7">
        <f t="shared" si="851"/>
        <v>0</v>
      </c>
    </row>
    <row r="484" spans="1:35" ht="51" hidden="1" outlineLevel="4" x14ac:dyDescent="0.25">
      <c r="A484" s="18" t="s">
        <v>60</v>
      </c>
      <c r="B484" s="9"/>
      <c r="C484" s="9"/>
      <c r="D484" s="9"/>
      <c r="E484" s="17" t="s">
        <v>83</v>
      </c>
      <c r="F484" s="17" t="s">
        <v>88</v>
      </c>
      <c r="G484" s="17" t="s">
        <v>85</v>
      </c>
      <c r="H484" s="8" t="s">
        <v>59</v>
      </c>
      <c r="I484" s="9" t="s">
        <v>115</v>
      </c>
      <c r="J484" s="9" t="s">
        <v>61</v>
      </c>
      <c r="K484" s="1">
        <v>9011165</v>
      </c>
      <c r="L484" s="1">
        <v>9011165</v>
      </c>
      <c r="M484" s="1"/>
      <c r="N484" s="36"/>
      <c r="O484" s="36"/>
      <c r="P484" s="36"/>
      <c r="Q484" s="36"/>
      <c r="R484" s="36"/>
      <c r="S484" s="1">
        <v>9011165</v>
      </c>
      <c r="T484" s="1"/>
      <c r="U484" s="36"/>
      <c r="V484" s="36"/>
      <c r="W484" s="36"/>
      <c r="X484" s="36"/>
      <c r="Y484" s="36"/>
      <c r="Z484" s="64">
        <f t="shared" si="830"/>
        <v>9011165</v>
      </c>
      <c r="AA484" s="1">
        <v>0</v>
      </c>
      <c r="AB484" s="66">
        <v>0</v>
      </c>
      <c r="AC484" s="1"/>
      <c r="AD484" s="66">
        <f t="shared" ref="AD484" si="852">AB484+AC484</f>
        <v>0</v>
      </c>
      <c r="AE484" s="1">
        <v>0</v>
      </c>
      <c r="AF484" s="66">
        <v>0</v>
      </c>
      <c r="AG484" s="1"/>
      <c r="AH484" s="66">
        <f t="shared" ref="AH484" si="853">AF484+AG484</f>
        <v>0</v>
      </c>
      <c r="AI484" s="1"/>
    </row>
    <row r="485" spans="1:35" ht="25.5" hidden="1" outlineLevel="4" x14ac:dyDescent="0.25">
      <c r="A485" s="18" t="s">
        <v>358</v>
      </c>
      <c r="B485" s="9" t="s">
        <v>59</v>
      </c>
      <c r="C485" s="9" t="s">
        <v>376</v>
      </c>
      <c r="D485" s="9" t="s">
        <v>139</v>
      </c>
      <c r="E485" s="17" t="s">
        <v>83</v>
      </c>
      <c r="F485" s="17" t="s">
        <v>88</v>
      </c>
      <c r="G485" s="17" t="s">
        <v>85</v>
      </c>
      <c r="H485" s="8" t="s">
        <v>59</v>
      </c>
      <c r="I485" s="9">
        <v>83360</v>
      </c>
      <c r="J485" s="9"/>
      <c r="K485" s="7">
        <f t="shared" ref="K485:AI487" si="854">K486</f>
        <v>0</v>
      </c>
      <c r="L485" s="7">
        <f t="shared" si="854"/>
        <v>0</v>
      </c>
      <c r="M485" s="7">
        <f t="shared" si="854"/>
        <v>0</v>
      </c>
      <c r="N485" s="34">
        <f t="shared" si="854"/>
        <v>0</v>
      </c>
      <c r="O485" s="34">
        <f t="shared" si="854"/>
        <v>0</v>
      </c>
      <c r="P485" s="34">
        <f t="shared" si="854"/>
        <v>0</v>
      </c>
      <c r="Q485" s="34">
        <f t="shared" si="854"/>
        <v>0</v>
      </c>
      <c r="R485" s="34">
        <f t="shared" si="854"/>
        <v>0</v>
      </c>
      <c r="S485" s="7">
        <f t="shared" si="854"/>
        <v>0</v>
      </c>
      <c r="T485" s="7">
        <f t="shared" si="854"/>
        <v>0</v>
      </c>
      <c r="U485" s="34">
        <f t="shared" si="854"/>
        <v>0</v>
      </c>
      <c r="V485" s="34">
        <f t="shared" si="854"/>
        <v>0</v>
      </c>
      <c r="W485" s="34">
        <f t="shared" si="854"/>
        <v>0</v>
      </c>
      <c r="X485" s="34">
        <f t="shared" si="854"/>
        <v>0</v>
      </c>
      <c r="Y485" s="34">
        <f t="shared" si="854"/>
        <v>0</v>
      </c>
      <c r="Z485" s="64">
        <f t="shared" si="830"/>
        <v>0</v>
      </c>
      <c r="AA485" s="7">
        <f t="shared" si="854"/>
        <v>0</v>
      </c>
      <c r="AB485" s="64">
        <f t="shared" si="854"/>
        <v>0</v>
      </c>
      <c r="AC485" s="7">
        <f t="shared" si="854"/>
        <v>0</v>
      </c>
      <c r="AD485" s="64">
        <f t="shared" si="854"/>
        <v>0</v>
      </c>
      <c r="AE485" s="7">
        <f t="shared" si="854"/>
        <v>0</v>
      </c>
      <c r="AF485" s="64">
        <f t="shared" si="854"/>
        <v>0</v>
      </c>
      <c r="AG485" s="7">
        <f t="shared" si="854"/>
        <v>0</v>
      </c>
      <c r="AH485" s="64">
        <f t="shared" si="854"/>
        <v>0</v>
      </c>
      <c r="AI485" s="7">
        <f t="shared" si="854"/>
        <v>0</v>
      </c>
    </row>
    <row r="486" spans="1:35" hidden="1" outlineLevel="4" x14ac:dyDescent="0.25">
      <c r="A486" s="18" t="s">
        <v>194</v>
      </c>
      <c r="B486" s="9" t="s">
        <v>59</v>
      </c>
      <c r="C486" s="9" t="s">
        <v>376</v>
      </c>
      <c r="D486" s="9" t="s">
        <v>19</v>
      </c>
      <c r="E486" s="17" t="s">
        <v>83</v>
      </c>
      <c r="F486" s="17" t="s">
        <v>88</v>
      </c>
      <c r="G486" s="17" t="s">
        <v>85</v>
      </c>
      <c r="H486" s="8" t="s">
        <v>59</v>
      </c>
      <c r="I486" s="9">
        <v>83360</v>
      </c>
      <c r="J486" s="9" t="s">
        <v>19</v>
      </c>
      <c r="K486" s="7">
        <f t="shared" si="854"/>
        <v>0</v>
      </c>
      <c r="L486" s="7">
        <f t="shared" si="854"/>
        <v>0</v>
      </c>
      <c r="M486" s="7">
        <f t="shared" si="854"/>
        <v>0</v>
      </c>
      <c r="N486" s="34">
        <f t="shared" si="854"/>
        <v>0</v>
      </c>
      <c r="O486" s="34">
        <f t="shared" si="854"/>
        <v>0</v>
      </c>
      <c r="P486" s="34">
        <f t="shared" si="854"/>
        <v>0</v>
      </c>
      <c r="Q486" s="34">
        <f t="shared" si="854"/>
        <v>0</v>
      </c>
      <c r="R486" s="34">
        <f t="shared" si="854"/>
        <v>0</v>
      </c>
      <c r="S486" s="7">
        <f t="shared" si="854"/>
        <v>0</v>
      </c>
      <c r="T486" s="7">
        <f t="shared" si="854"/>
        <v>0</v>
      </c>
      <c r="U486" s="34">
        <f t="shared" si="854"/>
        <v>0</v>
      </c>
      <c r="V486" s="34">
        <f t="shared" si="854"/>
        <v>0</v>
      </c>
      <c r="W486" s="34">
        <f t="shared" si="854"/>
        <v>0</v>
      </c>
      <c r="X486" s="34">
        <f t="shared" si="854"/>
        <v>0</v>
      </c>
      <c r="Y486" s="34">
        <f t="shared" si="854"/>
        <v>0</v>
      </c>
      <c r="Z486" s="64">
        <f t="shared" si="830"/>
        <v>0</v>
      </c>
      <c r="AA486" s="7">
        <f t="shared" si="854"/>
        <v>0</v>
      </c>
      <c r="AB486" s="64">
        <f t="shared" si="854"/>
        <v>0</v>
      </c>
      <c r="AC486" s="7">
        <f t="shared" si="854"/>
        <v>0</v>
      </c>
      <c r="AD486" s="64">
        <f t="shared" si="854"/>
        <v>0</v>
      </c>
      <c r="AE486" s="7">
        <f t="shared" si="854"/>
        <v>0</v>
      </c>
      <c r="AF486" s="64">
        <f t="shared" si="854"/>
        <v>0</v>
      </c>
      <c r="AG486" s="7">
        <f t="shared" si="854"/>
        <v>0</v>
      </c>
      <c r="AH486" s="64">
        <f t="shared" si="854"/>
        <v>0</v>
      </c>
      <c r="AI486" s="7">
        <f t="shared" si="854"/>
        <v>0</v>
      </c>
    </row>
    <row r="487" spans="1:35" ht="25.5" hidden="1" outlineLevel="4" x14ac:dyDescent="0.25">
      <c r="A487" s="18" t="s">
        <v>195</v>
      </c>
      <c r="B487" s="9" t="s">
        <v>59</v>
      </c>
      <c r="C487" s="9" t="s">
        <v>376</v>
      </c>
      <c r="D487" s="9" t="s">
        <v>20</v>
      </c>
      <c r="E487" s="17" t="s">
        <v>83</v>
      </c>
      <c r="F487" s="17" t="s">
        <v>88</v>
      </c>
      <c r="G487" s="17" t="s">
        <v>85</v>
      </c>
      <c r="H487" s="8" t="s">
        <v>59</v>
      </c>
      <c r="I487" s="9">
        <v>83360</v>
      </c>
      <c r="J487" s="9" t="s">
        <v>20</v>
      </c>
      <c r="K487" s="7">
        <f t="shared" si="854"/>
        <v>0</v>
      </c>
      <c r="L487" s="7">
        <f t="shared" si="854"/>
        <v>0</v>
      </c>
      <c r="M487" s="7">
        <f t="shared" si="854"/>
        <v>0</v>
      </c>
      <c r="N487" s="34">
        <f t="shared" si="854"/>
        <v>0</v>
      </c>
      <c r="O487" s="34">
        <f t="shared" si="854"/>
        <v>0</v>
      </c>
      <c r="P487" s="34">
        <f t="shared" si="854"/>
        <v>0</v>
      </c>
      <c r="Q487" s="34">
        <f t="shared" si="854"/>
        <v>0</v>
      </c>
      <c r="R487" s="34">
        <f t="shared" si="854"/>
        <v>0</v>
      </c>
      <c r="S487" s="7">
        <f t="shared" si="854"/>
        <v>0</v>
      </c>
      <c r="T487" s="7">
        <f t="shared" si="854"/>
        <v>0</v>
      </c>
      <c r="U487" s="34">
        <f t="shared" si="854"/>
        <v>0</v>
      </c>
      <c r="V487" s="34">
        <f t="shared" si="854"/>
        <v>0</v>
      </c>
      <c r="W487" s="34">
        <f t="shared" si="854"/>
        <v>0</v>
      </c>
      <c r="X487" s="34">
        <f t="shared" si="854"/>
        <v>0</v>
      </c>
      <c r="Y487" s="34">
        <f t="shared" si="854"/>
        <v>0</v>
      </c>
      <c r="Z487" s="64">
        <f t="shared" si="830"/>
        <v>0</v>
      </c>
      <c r="AA487" s="7">
        <f t="shared" si="854"/>
        <v>0</v>
      </c>
      <c r="AB487" s="64">
        <f t="shared" si="854"/>
        <v>0</v>
      </c>
      <c r="AC487" s="7">
        <f t="shared" si="854"/>
        <v>0</v>
      </c>
      <c r="AD487" s="64">
        <f t="shared" si="854"/>
        <v>0</v>
      </c>
      <c r="AE487" s="7">
        <f t="shared" si="854"/>
        <v>0</v>
      </c>
      <c r="AF487" s="64">
        <f t="shared" si="854"/>
        <v>0</v>
      </c>
      <c r="AG487" s="7">
        <f t="shared" si="854"/>
        <v>0</v>
      </c>
      <c r="AH487" s="64">
        <f t="shared" si="854"/>
        <v>0</v>
      </c>
      <c r="AI487" s="7">
        <f t="shared" si="854"/>
        <v>0</v>
      </c>
    </row>
    <row r="488" spans="1:35" ht="25.5" hidden="1" outlineLevel="4" x14ac:dyDescent="0.25">
      <c r="A488" s="18" t="s">
        <v>196</v>
      </c>
      <c r="B488" s="9" t="s">
        <v>59</v>
      </c>
      <c r="C488" s="9" t="s">
        <v>376</v>
      </c>
      <c r="D488" s="9" t="s">
        <v>21</v>
      </c>
      <c r="E488" s="17" t="s">
        <v>83</v>
      </c>
      <c r="F488" s="17" t="s">
        <v>88</v>
      </c>
      <c r="G488" s="17" t="s">
        <v>85</v>
      </c>
      <c r="H488" s="8" t="s">
        <v>59</v>
      </c>
      <c r="I488" s="9">
        <v>83360</v>
      </c>
      <c r="J488" s="9" t="s">
        <v>21</v>
      </c>
      <c r="K488" s="7">
        <v>0</v>
      </c>
      <c r="L488" s="7">
        <v>0</v>
      </c>
      <c r="M488" s="7">
        <v>0</v>
      </c>
      <c r="N488" s="34">
        <v>0</v>
      </c>
      <c r="O488" s="34">
        <v>0</v>
      </c>
      <c r="P488" s="34">
        <v>0</v>
      </c>
      <c r="Q488" s="34">
        <v>0</v>
      </c>
      <c r="R488" s="34">
        <v>0</v>
      </c>
      <c r="S488" s="7">
        <v>0</v>
      </c>
      <c r="T488" s="7">
        <v>0</v>
      </c>
      <c r="U488" s="34">
        <v>0</v>
      </c>
      <c r="V488" s="34">
        <v>0</v>
      </c>
      <c r="W488" s="34">
        <v>0</v>
      </c>
      <c r="X488" s="34">
        <v>0</v>
      </c>
      <c r="Y488" s="34">
        <v>0</v>
      </c>
      <c r="Z488" s="64">
        <f t="shared" si="830"/>
        <v>0</v>
      </c>
      <c r="AA488" s="7">
        <v>0</v>
      </c>
      <c r="AB488" s="64">
        <v>0</v>
      </c>
      <c r="AC488" s="7">
        <v>0</v>
      </c>
      <c r="AD488" s="64">
        <v>0</v>
      </c>
      <c r="AE488" s="7">
        <v>0</v>
      </c>
      <c r="AF488" s="64">
        <v>0</v>
      </c>
      <c r="AG488" s="7">
        <v>0</v>
      </c>
      <c r="AH488" s="64">
        <v>0</v>
      </c>
      <c r="AI488" s="7">
        <v>0</v>
      </c>
    </row>
    <row r="489" spans="1:35" ht="76.5" hidden="1" outlineLevel="4" x14ac:dyDescent="0.25">
      <c r="A489" s="18" t="s">
        <v>292</v>
      </c>
      <c r="B489" s="9" t="s">
        <v>0</v>
      </c>
      <c r="C489" s="9" t="s">
        <v>360</v>
      </c>
      <c r="D489" s="9" t="s">
        <v>139</v>
      </c>
      <c r="E489" s="17" t="s">
        <v>83</v>
      </c>
      <c r="F489" s="17" t="s">
        <v>88</v>
      </c>
      <c r="G489" s="17" t="s">
        <v>85</v>
      </c>
      <c r="H489" s="8" t="s">
        <v>59</v>
      </c>
      <c r="I489" s="9" t="s">
        <v>113</v>
      </c>
      <c r="J489" s="9"/>
      <c r="K489" s="7">
        <f t="shared" ref="K489:AI491" si="855">K490</f>
        <v>19028196</v>
      </c>
      <c r="L489" s="7">
        <f t="shared" si="855"/>
        <v>19028196</v>
      </c>
      <c r="M489" s="7">
        <f t="shared" si="855"/>
        <v>0</v>
      </c>
      <c r="N489" s="34">
        <f t="shared" si="855"/>
        <v>0</v>
      </c>
      <c r="O489" s="34">
        <f t="shared" si="855"/>
        <v>0</v>
      </c>
      <c r="P489" s="34">
        <f t="shared" si="855"/>
        <v>0</v>
      </c>
      <c r="Q489" s="34">
        <f t="shared" si="855"/>
        <v>0</v>
      </c>
      <c r="R489" s="34">
        <f t="shared" si="855"/>
        <v>0</v>
      </c>
      <c r="S489" s="7">
        <f t="shared" si="855"/>
        <v>19028196</v>
      </c>
      <c r="T489" s="7">
        <f t="shared" si="855"/>
        <v>0</v>
      </c>
      <c r="U489" s="34">
        <f t="shared" si="855"/>
        <v>0</v>
      </c>
      <c r="V489" s="34">
        <f t="shared" si="855"/>
        <v>0</v>
      </c>
      <c r="W489" s="34">
        <f t="shared" si="855"/>
        <v>0</v>
      </c>
      <c r="X489" s="34">
        <f t="shared" si="855"/>
        <v>0</v>
      </c>
      <c r="Y489" s="34">
        <f t="shared" si="855"/>
        <v>0</v>
      </c>
      <c r="Z489" s="64">
        <f t="shared" si="830"/>
        <v>19028196</v>
      </c>
      <c r="AA489" s="7">
        <f t="shared" si="855"/>
        <v>25370928</v>
      </c>
      <c r="AB489" s="64">
        <f t="shared" si="855"/>
        <v>25370928</v>
      </c>
      <c r="AC489" s="7">
        <f t="shared" si="855"/>
        <v>0</v>
      </c>
      <c r="AD489" s="64">
        <f t="shared" si="855"/>
        <v>25370928</v>
      </c>
      <c r="AE489" s="7">
        <f t="shared" si="855"/>
        <v>25370928</v>
      </c>
      <c r="AF489" s="64">
        <f t="shared" si="855"/>
        <v>25370928</v>
      </c>
      <c r="AG489" s="7">
        <f t="shared" si="855"/>
        <v>0</v>
      </c>
      <c r="AH489" s="64">
        <f t="shared" si="855"/>
        <v>25370928</v>
      </c>
      <c r="AI489" s="7">
        <f t="shared" si="855"/>
        <v>0</v>
      </c>
    </row>
    <row r="490" spans="1:35" ht="38.25" hidden="1" outlineLevel="4" x14ac:dyDescent="0.25">
      <c r="A490" s="18" t="s">
        <v>246</v>
      </c>
      <c r="B490" s="9" t="s">
        <v>0</v>
      </c>
      <c r="C490" s="9" t="s">
        <v>360</v>
      </c>
      <c r="D490" s="9" t="s">
        <v>47</v>
      </c>
      <c r="E490" s="17" t="s">
        <v>83</v>
      </c>
      <c r="F490" s="17" t="s">
        <v>88</v>
      </c>
      <c r="G490" s="17" t="s">
        <v>85</v>
      </c>
      <c r="H490" s="8" t="s">
        <v>59</v>
      </c>
      <c r="I490" s="9" t="s">
        <v>113</v>
      </c>
      <c r="J490" s="9" t="s">
        <v>47</v>
      </c>
      <c r="K490" s="7">
        <f t="shared" si="855"/>
        <v>19028196</v>
      </c>
      <c r="L490" s="7">
        <f t="shared" si="855"/>
        <v>19028196</v>
      </c>
      <c r="M490" s="7">
        <f t="shared" si="855"/>
        <v>0</v>
      </c>
      <c r="N490" s="34">
        <f t="shared" si="855"/>
        <v>0</v>
      </c>
      <c r="O490" s="34">
        <f t="shared" si="855"/>
        <v>0</v>
      </c>
      <c r="P490" s="34">
        <f t="shared" si="855"/>
        <v>0</v>
      </c>
      <c r="Q490" s="34">
        <f t="shared" si="855"/>
        <v>0</v>
      </c>
      <c r="R490" s="34">
        <f t="shared" si="855"/>
        <v>0</v>
      </c>
      <c r="S490" s="7">
        <f t="shared" si="855"/>
        <v>19028196</v>
      </c>
      <c r="T490" s="7">
        <f t="shared" si="855"/>
        <v>0</v>
      </c>
      <c r="U490" s="34">
        <f t="shared" si="855"/>
        <v>0</v>
      </c>
      <c r="V490" s="34">
        <f t="shared" si="855"/>
        <v>0</v>
      </c>
      <c r="W490" s="34">
        <f t="shared" si="855"/>
        <v>0</v>
      </c>
      <c r="X490" s="34">
        <f t="shared" si="855"/>
        <v>0</v>
      </c>
      <c r="Y490" s="34">
        <f t="shared" si="855"/>
        <v>0</v>
      </c>
      <c r="Z490" s="64">
        <f t="shared" si="830"/>
        <v>19028196</v>
      </c>
      <c r="AA490" s="7">
        <f t="shared" si="855"/>
        <v>25370928</v>
      </c>
      <c r="AB490" s="64">
        <f t="shared" si="855"/>
        <v>25370928</v>
      </c>
      <c r="AC490" s="7">
        <f t="shared" si="855"/>
        <v>0</v>
      </c>
      <c r="AD490" s="64">
        <f t="shared" si="855"/>
        <v>25370928</v>
      </c>
      <c r="AE490" s="7">
        <f t="shared" si="855"/>
        <v>25370928</v>
      </c>
      <c r="AF490" s="64">
        <f t="shared" si="855"/>
        <v>25370928</v>
      </c>
      <c r="AG490" s="7">
        <f t="shared" si="855"/>
        <v>0</v>
      </c>
      <c r="AH490" s="64">
        <f t="shared" si="855"/>
        <v>25370928</v>
      </c>
      <c r="AI490" s="7">
        <f t="shared" si="855"/>
        <v>0</v>
      </c>
    </row>
    <row r="491" spans="1:35" hidden="1" outlineLevel="4" x14ac:dyDescent="0.25">
      <c r="A491" s="18" t="s">
        <v>247</v>
      </c>
      <c r="B491" s="9" t="s">
        <v>0</v>
      </c>
      <c r="C491" s="9" t="s">
        <v>360</v>
      </c>
      <c r="D491" s="9" t="s">
        <v>49</v>
      </c>
      <c r="E491" s="17" t="s">
        <v>83</v>
      </c>
      <c r="F491" s="17" t="s">
        <v>88</v>
      </c>
      <c r="G491" s="17" t="s">
        <v>85</v>
      </c>
      <c r="H491" s="8" t="s">
        <v>59</v>
      </c>
      <c r="I491" s="9" t="s">
        <v>113</v>
      </c>
      <c r="J491" s="9" t="s">
        <v>49</v>
      </c>
      <c r="K491" s="7">
        <f t="shared" si="855"/>
        <v>19028196</v>
      </c>
      <c r="L491" s="7">
        <f t="shared" si="855"/>
        <v>19028196</v>
      </c>
      <c r="M491" s="7">
        <f t="shared" si="855"/>
        <v>0</v>
      </c>
      <c r="N491" s="34">
        <f t="shared" si="855"/>
        <v>0</v>
      </c>
      <c r="O491" s="34">
        <f t="shared" si="855"/>
        <v>0</v>
      </c>
      <c r="P491" s="34">
        <f t="shared" si="855"/>
        <v>0</v>
      </c>
      <c r="Q491" s="34">
        <f t="shared" si="855"/>
        <v>0</v>
      </c>
      <c r="R491" s="34">
        <f t="shared" si="855"/>
        <v>0</v>
      </c>
      <c r="S491" s="7">
        <f t="shared" si="855"/>
        <v>19028196</v>
      </c>
      <c r="T491" s="7">
        <f t="shared" si="855"/>
        <v>0</v>
      </c>
      <c r="U491" s="34">
        <f t="shared" si="855"/>
        <v>0</v>
      </c>
      <c r="V491" s="34">
        <f t="shared" si="855"/>
        <v>0</v>
      </c>
      <c r="W491" s="34">
        <f t="shared" si="855"/>
        <v>0</v>
      </c>
      <c r="X491" s="34">
        <f t="shared" si="855"/>
        <v>0</v>
      </c>
      <c r="Y491" s="34">
        <f t="shared" si="855"/>
        <v>0</v>
      </c>
      <c r="Z491" s="64">
        <f t="shared" si="830"/>
        <v>19028196</v>
      </c>
      <c r="AA491" s="7">
        <f t="shared" si="855"/>
        <v>25370928</v>
      </c>
      <c r="AB491" s="64">
        <f t="shared" si="855"/>
        <v>25370928</v>
      </c>
      <c r="AC491" s="7">
        <f t="shared" si="855"/>
        <v>0</v>
      </c>
      <c r="AD491" s="64">
        <f t="shared" si="855"/>
        <v>25370928</v>
      </c>
      <c r="AE491" s="7">
        <f t="shared" si="855"/>
        <v>25370928</v>
      </c>
      <c r="AF491" s="64">
        <f t="shared" si="855"/>
        <v>25370928</v>
      </c>
      <c r="AG491" s="7">
        <f t="shared" si="855"/>
        <v>0</v>
      </c>
      <c r="AH491" s="64">
        <f t="shared" si="855"/>
        <v>25370928</v>
      </c>
      <c r="AI491" s="7">
        <f t="shared" si="855"/>
        <v>0</v>
      </c>
    </row>
    <row r="492" spans="1:35" ht="51" hidden="1" outlineLevel="4" x14ac:dyDescent="0.25">
      <c r="A492" s="18" t="s">
        <v>248</v>
      </c>
      <c r="B492" s="9" t="s">
        <v>0</v>
      </c>
      <c r="C492" s="9" t="s">
        <v>360</v>
      </c>
      <c r="D492" s="9" t="s">
        <v>61</v>
      </c>
      <c r="E492" s="17" t="s">
        <v>83</v>
      </c>
      <c r="F492" s="17" t="s">
        <v>88</v>
      </c>
      <c r="G492" s="17" t="s">
        <v>85</v>
      </c>
      <c r="H492" s="8" t="s">
        <v>59</v>
      </c>
      <c r="I492" s="9" t="s">
        <v>113</v>
      </c>
      <c r="J492" s="9" t="s">
        <v>61</v>
      </c>
      <c r="K492" s="1">
        <v>19028196</v>
      </c>
      <c r="L492" s="1">
        <v>19028196</v>
      </c>
      <c r="M492" s="1"/>
      <c r="N492" s="36"/>
      <c r="O492" s="36"/>
      <c r="P492" s="36"/>
      <c r="Q492" s="36"/>
      <c r="R492" s="36"/>
      <c r="S492" s="1">
        <v>19028196</v>
      </c>
      <c r="T492" s="1"/>
      <c r="U492" s="36"/>
      <c r="V492" s="36"/>
      <c r="W492" s="36"/>
      <c r="X492" s="36"/>
      <c r="Y492" s="36"/>
      <c r="Z492" s="64">
        <f t="shared" si="830"/>
        <v>19028196</v>
      </c>
      <c r="AA492" s="1">
        <v>25370928</v>
      </c>
      <c r="AB492" s="66">
        <v>25370928</v>
      </c>
      <c r="AC492" s="1"/>
      <c r="AD492" s="66">
        <f t="shared" ref="AD492" si="856">AB492+AC492</f>
        <v>25370928</v>
      </c>
      <c r="AE492" s="1">
        <v>25370928</v>
      </c>
      <c r="AF492" s="66">
        <v>25370928</v>
      </c>
      <c r="AG492" s="1"/>
      <c r="AH492" s="66">
        <f t="shared" ref="AH492" si="857">AF492+AG492</f>
        <v>25370928</v>
      </c>
      <c r="AI492" s="1"/>
    </row>
    <row r="493" spans="1:35" ht="51" hidden="1" outlineLevel="4" x14ac:dyDescent="0.25">
      <c r="A493" s="18" t="s">
        <v>62</v>
      </c>
      <c r="B493" s="9"/>
      <c r="C493" s="9"/>
      <c r="D493" s="9"/>
      <c r="E493" s="17" t="s">
        <v>83</v>
      </c>
      <c r="F493" s="8" t="s">
        <v>88</v>
      </c>
      <c r="G493" s="8" t="s">
        <v>85</v>
      </c>
      <c r="H493" s="8" t="s">
        <v>59</v>
      </c>
      <c r="I493" s="9" t="s">
        <v>115</v>
      </c>
      <c r="J493" s="9"/>
      <c r="K493" s="7">
        <f t="shared" ref="K493:AI495" si="858">K494</f>
        <v>0</v>
      </c>
      <c r="L493" s="7">
        <f t="shared" si="858"/>
        <v>0</v>
      </c>
      <c r="M493" s="7">
        <f t="shared" si="858"/>
        <v>0</v>
      </c>
      <c r="N493" s="34">
        <f t="shared" si="858"/>
        <v>0</v>
      </c>
      <c r="O493" s="34">
        <f t="shared" si="858"/>
        <v>0</v>
      </c>
      <c r="P493" s="34">
        <f t="shared" si="858"/>
        <v>0</v>
      </c>
      <c r="Q493" s="34">
        <f t="shared" si="858"/>
        <v>0</v>
      </c>
      <c r="R493" s="34">
        <f t="shared" si="858"/>
        <v>0</v>
      </c>
      <c r="S493" s="7">
        <f t="shared" si="858"/>
        <v>0</v>
      </c>
      <c r="T493" s="7">
        <f t="shared" si="858"/>
        <v>0</v>
      </c>
      <c r="U493" s="34">
        <f t="shared" si="858"/>
        <v>0</v>
      </c>
      <c r="V493" s="34">
        <f t="shared" si="858"/>
        <v>0</v>
      </c>
      <c r="W493" s="34">
        <f t="shared" si="858"/>
        <v>0</v>
      </c>
      <c r="X493" s="34">
        <f t="shared" si="858"/>
        <v>0</v>
      </c>
      <c r="Y493" s="34">
        <f t="shared" si="858"/>
        <v>0</v>
      </c>
      <c r="Z493" s="64">
        <f t="shared" si="830"/>
        <v>0</v>
      </c>
      <c r="AA493" s="7">
        <f t="shared" si="858"/>
        <v>0</v>
      </c>
      <c r="AB493" s="64">
        <f t="shared" si="858"/>
        <v>0</v>
      </c>
      <c r="AC493" s="7">
        <f t="shared" si="858"/>
        <v>0</v>
      </c>
      <c r="AD493" s="64">
        <f t="shared" si="858"/>
        <v>0</v>
      </c>
      <c r="AE493" s="7">
        <f t="shared" si="858"/>
        <v>0</v>
      </c>
      <c r="AF493" s="64">
        <f t="shared" si="858"/>
        <v>0</v>
      </c>
      <c r="AG493" s="7">
        <f t="shared" si="858"/>
        <v>0</v>
      </c>
      <c r="AH493" s="64">
        <f t="shared" si="858"/>
        <v>0</v>
      </c>
      <c r="AI493" s="7">
        <f t="shared" si="858"/>
        <v>0</v>
      </c>
    </row>
    <row r="494" spans="1:35" ht="38.25" hidden="1" outlineLevel="4" x14ac:dyDescent="0.25">
      <c r="A494" s="18" t="s">
        <v>46</v>
      </c>
      <c r="B494" s="9"/>
      <c r="C494" s="9"/>
      <c r="D494" s="9"/>
      <c r="E494" s="17" t="s">
        <v>83</v>
      </c>
      <c r="F494" s="17" t="s">
        <v>88</v>
      </c>
      <c r="G494" s="17" t="s">
        <v>85</v>
      </c>
      <c r="H494" s="8" t="s">
        <v>59</v>
      </c>
      <c r="I494" s="9" t="s">
        <v>115</v>
      </c>
      <c r="J494" s="9" t="s">
        <v>47</v>
      </c>
      <c r="K494" s="7">
        <f t="shared" si="858"/>
        <v>0</v>
      </c>
      <c r="L494" s="7">
        <f t="shared" si="858"/>
        <v>0</v>
      </c>
      <c r="M494" s="7">
        <f t="shared" si="858"/>
        <v>0</v>
      </c>
      <c r="N494" s="34">
        <f t="shared" si="858"/>
        <v>0</v>
      </c>
      <c r="O494" s="34">
        <f t="shared" si="858"/>
        <v>0</v>
      </c>
      <c r="P494" s="34">
        <f t="shared" si="858"/>
        <v>0</v>
      </c>
      <c r="Q494" s="34">
        <f t="shared" si="858"/>
        <v>0</v>
      </c>
      <c r="R494" s="34">
        <f t="shared" si="858"/>
        <v>0</v>
      </c>
      <c r="S494" s="7">
        <f t="shared" si="858"/>
        <v>0</v>
      </c>
      <c r="T494" s="7">
        <f t="shared" si="858"/>
        <v>0</v>
      </c>
      <c r="U494" s="34">
        <f t="shared" si="858"/>
        <v>0</v>
      </c>
      <c r="V494" s="34">
        <f t="shared" si="858"/>
        <v>0</v>
      </c>
      <c r="W494" s="34">
        <f t="shared" si="858"/>
        <v>0</v>
      </c>
      <c r="X494" s="34">
        <f t="shared" si="858"/>
        <v>0</v>
      </c>
      <c r="Y494" s="34">
        <f t="shared" si="858"/>
        <v>0</v>
      </c>
      <c r="Z494" s="64">
        <f t="shared" si="830"/>
        <v>0</v>
      </c>
      <c r="AA494" s="7">
        <f t="shared" si="858"/>
        <v>0</v>
      </c>
      <c r="AB494" s="64">
        <f t="shared" si="858"/>
        <v>0</v>
      </c>
      <c r="AC494" s="7">
        <f t="shared" si="858"/>
        <v>0</v>
      </c>
      <c r="AD494" s="64">
        <f t="shared" si="858"/>
        <v>0</v>
      </c>
      <c r="AE494" s="7">
        <f t="shared" si="858"/>
        <v>0</v>
      </c>
      <c r="AF494" s="64">
        <f t="shared" si="858"/>
        <v>0</v>
      </c>
      <c r="AG494" s="7">
        <f t="shared" si="858"/>
        <v>0</v>
      </c>
      <c r="AH494" s="64">
        <f t="shared" si="858"/>
        <v>0</v>
      </c>
      <c r="AI494" s="7">
        <f t="shared" si="858"/>
        <v>0</v>
      </c>
    </row>
    <row r="495" spans="1:35" hidden="1" outlineLevel="4" x14ac:dyDescent="0.25">
      <c r="A495" s="18" t="s">
        <v>48</v>
      </c>
      <c r="B495" s="9"/>
      <c r="C495" s="9"/>
      <c r="D495" s="9"/>
      <c r="E495" s="17" t="s">
        <v>83</v>
      </c>
      <c r="F495" s="17" t="s">
        <v>88</v>
      </c>
      <c r="G495" s="17" t="s">
        <v>85</v>
      </c>
      <c r="H495" s="8" t="s">
        <v>59</v>
      </c>
      <c r="I495" s="9" t="s">
        <v>115</v>
      </c>
      <c r="J495" s="9" t="s">
        <v>49</v>
      </c>
      <c r="K495" s="7">
        <f t="shared" si="858"/>
        <v>0</v>
      </c>
      <c r="L495" s="7">
        <f t="shared" si="858"/>
        <v>0</v>
      </c>
      <c r="M495" s="7">
        <f t="shared" si="858"/>
        <v>0</v>
      </c>
      <c r="N495" s="34">
        <f t="shared" si="858"/>
        <v>0</v>
      </c>
      <c r="O495" s="34">
        <f t="shared" si="858"/>
        <v>0</v>
      </c>
      <c r="P495" s="34">
        <f t="shared" si="858"/>
        <v>0</v>
      </c>
      <c r="Q495" s="34">
        <f t="shared" si="858"/>
        <v>0</v>
      </c>
      <c r="R495" s="34">
        <f t="shared" si="858"/>
        <v>0</v>
      </c>
      <c r="S495" s="7">
        <f t="shared" si="858"/>
        <v>0</v>
      </c>
      <c r="T495" s="7">
        <f t="shared" si="858"/>
        <v>0</v>
      </c>
      <c r="U495" s="34">
        <f t="shared" si="858"/>
        <v>0</v>
      </c>
      <c r="V495" s="34">
        <f t="shared" si="858"/>
        <v>0</v>
      </c>
      <c r="W495" s="34">
        <f t="shared" si="858"/>
        <v>0</v>
      </c>
      <c r="X495" s="34">
        <f t="shared" si="858"/>
        <v>0</v>
      </c>
      <c r="Y495" s="34">
        <f t="shared" si="858"/>
        <v>0</v>
      </c>
      <c r="Z495" s="64">
        <f t="shared" si="830"/>
        <v>0</v>
      </c>
      <c r="AA495" s="7">
        <f t="shared" si="858"/>
        <v>0</v>
      </c>
      <c r="AB495" s="64">
        <f t="shared" si="858"/>
        <v>0</v>
      </c>
      <c r="AC495" s="7">
        <f t="shared" si="858"/>
        <v>0</v>
      </c>
      <c r="AD495" s="64">
        <f t="shared" si="858"/>
        <v>0</v>
      </c>
      <c r="AE495" s="7">
        <f t="shared" si="858"/>
        <v>0</v>
      </c>
      <c r="AF495" s="64">
        <f t="shared" si="858"/>
        <v>0</v>
      </c>
      <c r="AG495" s="7">
        <f t="shared" si="858"/>
        <v>0</v>
      </c>
      <c r="AH495" s="64">
        <f t="shared" si="858"/>
        <v>0</v>
      </c>
      <c r="AI495" s="7">
        <f t="shared" si="858"/>
        <v>0</v>
      </c>
    </row>
    <row r="496" spans="1:35" ht="51" hidden="1" outlineLevel="4" x14ac:dyDescent="0.25">
      <c r="A496" s="18" t="s">
        <v>60</v>
      </c>
      <c r="B496" s="9"/>
      <c r="C496" s="9"/>
      <c r="D496" s="9"/>
      <c r="E496" s="17" t="s">
        <v>83</v>
      </c>
      <c r="F496" s="17" t="s">
        <v>88</v>
      </c>
      <c r="G496" s="17" t="s">
        <v>85</v>
      </c>
      <c r="H496" s="8" t="s">
        <v>59</v>
      </c>
      <c r="I496" s="9" t="s">
        <v>115</v>
      </c>
      <c r="J496" s="9" t="s">
        <v>61</v>
      </c>
      <c r="K496" s="7">
        <v>0</v>
      </c>
      <c r="L496" s="7">
        <v>0</v>
      </c>
      <c r="M496" s="7">
        <v>0</v>
      </c>
      <c r="N496" s="34">
        <v>0</v>
      </c>
      <c r="O496" s="34">
        <v>0</v>
      </c>
      <c r="P496" s="34">
        <v>0</v>
      </c>
      <c r="Q496" s="34">
        <v>0</v>
      </c>
      <c r="R496" s="34">
        <v>0</v>
      </c>
      <c r="S496" s="7">
        <v>0</v>
      </c>
      <c r="T496" s="7">
        <v>0</v>
      </c>
      <c r="U496" s="34">
        <v>0</v>
      </c>
      <c r="V496" s="34">
        <v>0</v>
      </c>
      <c r="W496" s="34">
        <v>0</v>
      </c>
      <c r="X496" s="34">
        <v>0</v>
      </c>
      <c r="Y496" s="34">
        <v>0</v>
      </c>
      <c r="Z496" s="64">
        <f t="shared" si="830"/>
        <v>0</v>
      </c>
      <c r="AA496" s="7">
        <v>0</v>
      </c>
      <c r="AB496" s="64">
        <v>0</v>
      </c>
      <c r="AC496" s="7">
        <v>0</v>
      </c>
      <c r="AD496" s="64">
        <v>0</v>
      </c>
      <c r="AE496" s="7">
        <v>0</v>
      </c>
      <c r="AF496" s="64">
        <v>0</v>
      </c>
      <c r="AG496" s="7">
        <v>0</v>
      </c>
      <c r="AH496" s="64">
        <v>0</v>
      </c>
      <c r="AI496" s="7">
        <v>0</v>
      </c>
    </row>
    <row r="497" spans="1:35" ht="51" hidden="1" outlineLevel="4" x14ac:dyDescent="0.25">
      <c r="A497" s="16" t="s">
        <v>459</v>
      </c>
      <c r="B497" s="9"/>
      <c r="C497" s="9"/>
      <c r="D497" s="9"/>
      <c r="E497" s="17" t="s">
        <v>79</v>
      </c>
      <c r="F497" s="17"/>
      <c r="G497" s="17"/>
      <c r="H497" s="17"/>
      <c r="I497" s="9"/>
      <c r="J497" s="9"/>
      <c r="K497" s="7">
        <f t="shared" ref="K497:AE497" si="859">K498+K605+K649</f>
        <v>1029082731.77</v>
      </c>
      <c r="L497" s="7">
        <f t="shared" ref="L497:R497" si="860">L498+L605+L649</f>
        <v>1029082731.77</v>
      </c>
      <c r="M497" s="7">
        <f t="shared" si="860"/>
        <v>15501750.439999999</v>
      </c>
      <c r="N497" s="34">
        <f t="shared" si="860"/>
        <v>3931921.44</v>
      </c>
      <c r="O497" s="34">
        <f t="shared" ref="O497:P497" si="861">O498+O605+O649</f>
        <v>1720549</v>
      </c>
      <c r="P497" s="34">
        <f t="shared" si="861"/>
        <v>2600000</v>
      </c>
      <c r="Q497" s="34">
        <f t="shared" ref="Q497" si="862">Q498+Q605+Q649</f>
        <v>1778600</v>
      </c>
      <c r="R497" s="34">
        <f t="shared" si="860"/>
        <v>5470680</v>
      </c>
      <c r="S497" s="7">
        <f t="shared" ref="S497:Y497" si="863">S498+S605+S649</f>
        <v>1044584482.21</v>
      </c>
      <c r="T497" s="7">
        <f t="shared" ref="T497:W497" si="864">T498+T605+T649</f>
        <v>0</v>
      </c>
      <c r="U497" s="34">
        <f t="shared" si="864"/>
        <v>0</v>
      </c>
      <c r="V497" s="34">
        <f t="shared" si="864"/>
        <v>0</v>
      </c>
      <c r="W497" s="34">
        <f t="shared" si="864"/>
        <v>0</v>
      </c>
      <c r="X497" s="34">
        <f t="shared" si="863"/>
        <v>0</v>
      </c>
      <c r="Y497" s="34">
        <f t="shared" si="863"/>
        <v>0</v>
      </c>
      <c r="Z497" s="64">
        <f t="shared" si="830"/>
        <v>1044584482.21</v>
      </c>
      <c r="AA497" s="7">
        <f t="shared" si="859"/>
        <v>953771332.95000005</v>
      </c>
      <c r="AB497" s="64">
        <f t="shared" ref="AB497:AC497" si="865">AB498+AB605+AB649</f>
        <v>953771332.95000005</v>
      </c>
      <c r="AC497" s="7">
        <f t="shared" si="865"/>
        <v>0</v>
      </c>
      <c r="AD497" s="64">
        <f t="shared" si="859"/>
        <v>953771332.95000005</v>
      </c>
      <c r="AE497" s="7">
        <f t="shared" si="859"/>
        <v>917439179.31000018</v>
      </c>
      <c r="AF497" s="64">
        <f t="shared" ref="AF497:AG497" si="866">AF498+AF605+AF649</f>
        <v>917439179.31000018</v>
      </c>
      <c r="AG497" s="7">
        <f t="shared" si="866"/>
        <v>0</v>
      </c>
      <c r="AH497" s="64">
        <f t="shared" ref="AH497:AI497" si="867">AH498+AH605+AH649</f>
        <v>917439179.31000018</v>
      </c>
      <c r="AI497" s="7">
        <f t="shared" si="867"/>
        <v>0</v>
      </c>
    </row>
    <row r="498" spans="1:35" ht="38.25" hidden="1" outlineLevel="4" x14ac:dyDescent="0.25">
      <c r="A498" s="16" t="s">
        <v>460</v>
      </c>
      <c r="B498" s="9"/>
      <c r="C498" s="9"/>
      <c r="D498" s="9"/>
      <c r="E498" s="17" t="s">
        <v>79</v>
      </c>
      <c r="F498" s="17" t="s">
        <v>90</v>
      </c>
      <c r="G498" s="17"/>
      <c r="H498" s="17"/>
      <c r="I498" s="9"/>
      <c r="J498" s="9"/>
      <c r="K498" s="7">
        <f t="shared" ref="K498:AE498" si="868">K499+K527+K599</f>
        <v>946570232.88</v>
      </c>
      <c r="L498" s="7">
        <f t="shared" ref="L498:R498" si="869">L499+L527+L599</f>
        <v>946570232.88</v>
      </c>
      <c r="M498" s="7">
        <f t="shared" si="869"/>
        <v>7611222</v>
      </c>
      <c r="N498" s="34">
        <f t="shared" si="869"/>
        <v>3192422</v>
      </c>
      <c r="O498" s="34">
        <f t="shared" ref="O498:P498" si="870">O499+O527+O599</f>
        <v>1440200</v>
      </c>
      <c r="P498" s="34">
        <f t="shared" si="870"/>
        <v>2600000</v>
      </c>
      <c r="Q498" s="34">
        <f t="shared" ref="Q498" si="871">Q499+Q527+Q599</f>
        <v>378600</v>
      </c>
      <c r="R498" s="34">
        <f t="shared" si="869"/>
        <v>0</v>
      </c>
      <c r="S498" s="7">
        <f t="shared" ref="S498:Y498" si="872">S499+S527+S599</f>
        <v>954181454.88</v>
      </c>
      <c r="T498" s="7">
        <f t="shared" ref="T498:W498" si="873">T499+T527+T599</f>
        <v>0</v>
      </c>
      <c r="U498" s="34">
        <f t="shared" si="873"/>
        <v>0</v>
      </c>
      <c r="V498" s="34">
        <f t="shared" si="873"/>
        <v>0</v>
      </c>
      <c r="W498" s="34">
        <f t="shared" si="873"/>
        <v>0</v>
      </c>
      <c r="X498" s="34">
        <f t="shared" si="872"/>
        <v>0</v>
      </c>
      <c r="Y498" s="34">
        <f t="shared" si="872"/>
        <v>0</v>
      </c>
      <c r="Z498" s="64">
        <f t="shared" si="830"/>
        <v>954181454.88</v>
      </c>
      <c r="AA498" s="7">
        <f t="shared" si="868"/>
        <v>871811293.01999998</v>
      </c>
      <c r="AB498" s="64">
        <f t="shared" ref="AB498:AC498" si="874">AB499+AB527+AB599</f>
        <v>871811293.01999998</v>
      </c>
      <c r="AC498" s="7">
        <f t="shared" si="874"/>
        <v>0</v>
      </c>
      <c r="AD498" s="64">
        <f t="shared" si="868"/>
        <v>871811293.01999998</v>
      </c>
      <c r="AE498" s="7">
        <f t="shared" si="868"/>
        <v>835202179.0200001</v>
      </c>
      <c r="AF498" s="64">
        <f t="shared" ref="AF498:AG498" si="875">AF499+AF527+AF599</f>
        <v>835202179.0200001</v>
      </c>
      <c r="AG498" s="7">
        <f t="shared" si="875"/>
        <v>0</v>
      </c>
      <c r="AH498" s="64">
        <f t="shared" ref="AH498:AI498" si="876">AH499+AH527+AH599</f>
        <v>835202179.0200001</v>
      </c>
      <c r="AI498" s="7">
        <f t="shared" si="876"/>
        <v>0</v>
      </c>
    </row>
    <row r="499" spans="1:35" ht="38.25" hidden="1" outlineLevel="4" x14ac:dyDescent="0.25">
      <c r="A499" s="16" t="s">
        <v>383</v>
      </c>
      <c r="B499" s="9"/>
      <c r="C499" s="9"/>
      <c r="D499" s="9"/>
      <c r="E499" s="17" t="s">
        <v>79</v>
      </c>
      <c r="F499" s="17" t="s">
        <v>90</v>
      </c>
      <c r="G499" s="17" t="s">
        <v>118</v>
      </c>
      <c r="H499" s="17"/>
      <c r="I499" s="9"/>
      <c r="J499" s="9"/>
      <c r="K499" s="7">
        <f t="shared" ref="K499:AE499" si="877">K500+K505</f>
        <v>271172225.60000002</v>
      </c>
      <c r="L499" s="7">
        <f t="shared" ref="L499:R499" si="878">L500+L505</f>
        <v>271172225.60000002</v>
      </c>
      <c r="M499" s="7">
        <f t="shared" si="878"/>
        <v>2453200</v>
      </c>
      <c r="N499" s="34">
        <f t="shared" si="878"/>
        <v>1500000</v>
      </c>
      <c r="O499" s="34">
        <f t="shared" ref="O499:P499" si="879">O500+O505</f>
        <v>953200</v>
      </c>
      <c r="P499" s="34">
        <f t="shared" si="879"/>
        <v>0</v>
      </c>
      <c r="Q499" s="34">
        <f t="shared" ref="Q499" si="880">Q500+Q505</f>
        <v>0</v>
      </c>
      <c r="R499" s="34">
        <f t="shared" si="878"/>
        <v>0</v>
      </c>
      <c r="S499" s="7">
        <f t="shared" ref="S499:Y499" si="881">S500+S505</f>
        <v>273625425.60000002</v>
      </c>
      <c r="T499" s="7">
        <f t="shared" ref="T499:W499" si="882">T500+T505</f>
        <v>0</v>
      </c>
      <c r="U499" s="34">
        <f t="shared" si="882"/>
        <v>0</v>
      </c>
      <c r="V499" s="34">
        <f t="shared" si="882"/>
        <v>0</v>
      </c>
      <c r="W499" s="34">
        <f t="shared" si="882"/>
        <v>0</v>
      </c>
      <c r="X499" s="34">
        <f t="shared" si="881"/>
        <v>0</v>
      </c>
      <c r="Y499" s="34">
        <f t="shared" si="881"/>
        <v>0</v>
      </c>
      <c r="Z499" s="64">
        <f t="shared" si="830"/>
        <v>273625425.60000002</v>
      </c>
      <c r="AA499" s="7">
        <f t="shared" si="877"/>
        <v>266544956.52000001</v>
      </c>
      <c r="AB499" s="64">
        <f t="shared" ref="AB499:AC499" si="883">AB500+AB505</f>
        <v>266544956.52000001</v>
      </c>
      <c r="AC499" s="7">
        <f t="shared" si="883"/>
        <v>0</v>
      </c>
      <c r="AD499" s="64">
        <f t="shared" si="877"/>
        <v>266544956.52000001</v>
      </c>
      <c r="AE499" s="7">
        <f t="shared" si="877"/>
        <v>253750513.97</v>
      </c>
      <c r="AF499" s="64">
        <f t="shared" ref="AF499:AG499" si="884">AF500+AF505</f>
        <v>253750513.97</v>
      </c>
      <c r="AG499" s="7">
        <f t="shared" si="884"/>
        <v>0</v>
      </c>
      <c r="AH499" s="64">
        <f t="shared" ref="AH499:AI499" si="885">AH500+AH505</f>
        <v>253750513.97</v>
      </c>
      <c r="AI499" s="7">
        <f t="shared" si="885"/>
        <v>0</v>
      </c>
    </row>
    <row r="500" spans="1:35" hidden="1" outlineLevel="4" x14ac:dyDescent="0.25">
      <c r="A500" s="18" t="s">
        <v>309</v>
      </c>
      <c r="B500" s="9"/>
      <c r="C500" s="9"/>
      <c r="D500" s="9"/>
      <c r="E500" s="17" t="s">
        <v>79</v>
      </c>
      <c r="F500" s="17" t="s">
        <v>90</v>
      </c>
      <c r="G500" s="17" t="s">
        <v>118</v>
      </c>
      <c r="H500" s="17" t="s">
        <v>0</v>
      </c>
      <c r="I500" s="9"/>
      <c r="J500" s="9"/>
      <c r="K500" s="7">
        <f t="shared" ref="K500:AI503" si="886">K501</f>
        <v>0</v>
      </c>
      <c r="L500" s="7">
        <f t="shared" si="886"/>
        <v>0</v>
      </c>
      <c r="M500" s="7">
        <f t="shared" si="886"/>
        <v>0</v>
      </c>
      <c r="N500" s="34">
        <f t="shared" si="886"/>
        <v>0</v>
      </c>
      <c r="O500" s="34">
        <f t="shared" si="886"/>
        <v>0</v>
      </c>
      <c r="P500" s="34">
        <f t="shared" si="886"/>
        <v>0</v>
      </c>
      <c r="Q500" s="34">
        <f t="shared" si="886"/>
        <v>0</v>
      </c>
      <c r="R500" s="34">
        <f t="shared" si="886"/>
        <v>0</v>
      </c>
      <c r="S500" s="7">
        <f t="shared" si="886"/>
        <v>0</v>
      </c>
      <c r="T500" s="7">
        <f t="shared" si="886"/>
        <v>0</v>
      </c>
      <c r="U500" s="34">
        <f t="shared" si="886"/>
        <v>0</v>
      </c>
      <c r="V500" s="34">
        <f t="shared" si="886"/>
        <v>0</v>
      </c>
      <c r="W500" s="34">
        <f t="shared" si="886"/>
        <v>0</v>
      </c>
      <c r="X500" s="34">
        <f t="shared" si="886"/>
        <v>0</v>
      </c>
      <c r="Y500" s="34">
        <f t="shared" si="886"/>
        <v>0</v>
      </c>
      <c r="Z500" s="64">
        <f t="shared" si="830"/>
        <v>0</v>
      </c>
      <c r="AA500" s="7">
        <f t="shared" si="886"/>
        <v>0</v>
      </c>
      <c r="AB500" s="64">
        <f t="shared" si="886"/>
        <v>0</v>
      </c>
      <c r="AC500" s="7">
        <f t="shared" si="886"/>
        <v>0</v>
      </c>
      <c r="AD500" s="64">
        <f t="shared" si="886"/>
        <v>0</v>
      </c>
      <c r="AE500" s="7">
        <f t="shared" si="886"/>
        <v>0</v>
      </c>
      <c r="AF500" s="64">
        <f t="shared" si="886"/>
        <v>0</v>
      </c>
      <c r="AG500" s="7">
        <f t="shared" si="886"/>
        <v>0</v>
      </c>
      <c r="AH500" s="64">
        <f t="shared" si="886"/>
        <v>0</v>
      </c>
      <c r="AI500" s="7">
        <f t="shared" si="886"/>
        <v>0</v>
      </c>
    </row>
    <row r="501" spans="1:35" ht="38.25" hidden="1" outlineLevel="1" x14ac:dyDescent="0.25">
      <c r="A501" s="18" t="s">
        <v>253</v>
      </c>
      <c r="B501" s="9" t="s">
        <v>0</v>
      </c>
      <c r="C501" s="9" t="s">
        <v>384</v>
      </c>
      <c r="D501" s="9" t="s">
        <v>139</v>
      </c>
      <c r="E501" s="17" t="s">
        <v>79</v>
      </c>
      <c r="F501" s="17" t="s">
        <v>90</v>
      </c>
      <c r="G501" s="17" t="s">
        <v>118</v>
      </c>
      <c r="H501" s="17" t="s">
        <v>0</v>
      </c>
      <c r="I501" s="9" t="s">
        <v>99</v>
      </c>
      <c r="J501" s="9"/>
      <c r="K501" s="7">
        <f t="shared" si="886"/>
        <v>0</v>
      </c>
      <c r="L501" s="7">
        <f t="shared" si="886"/>
        <v>0</v>
      </c>
      <c r="M501" s="7">
        <f t="shared" si="886"/>
        <v>0</v>
      </c>
      <c r="N501" s="34">
        <f t="shared" si="886"/>
        <v>0</v>
      </c>
      <c r="O501" s="34">
        <f t="shared" si="886"/>
        <v>0</v>
      </c>
      <c r="P501" s="34">
        <f t="shared" si="886"/>
        <v>0</v>
      </c>
      <c r="Q501" s="34">
        <f t="shared" si="886"/>
        <v>0</v>
      </c>
      <c r="R501" s="34">
        <f t="shared" si="886"/>
        <v>0</v>
      </c>
      <c r="S501" s="7">
        <f t="shared" si="886"/>
        <v>0</v>
      </c>
      <c r="T501" s="7">
        <f t="shared" si="886"/>
        <v>0</v>
      </c>
      <c r="U501" s="34">
        <f t="shared" si="886"/>
        <v>0</v>
      </c>
      <c r="V501" s="34">
        <f t="shared" si="886"/>
        <v>0</v>
      </c>
      <c r="W501" s="34">
        <f t="shared" si="886"/>
        <v>0</v>
      </c>
      <c r="X501" s="34">
        <f t="shared" si="886"/>
        <v>0</v>
      </c>
      <c r="Y501" s="34">
        <f t="shared" si="886"/>
        <v>0</v>
      </c>
      <c r="Z501" s="64">
        <f t="shared" si="830"/>
        <v>0</v>
      </c>
      <c r="AA501" s="7">
        <f t="shared" si="886"/>
        <v>0</v>
      </c>
      <c r="AB501" s="64">
        <f t="shared" si="886"/>
        <v>0</v>
      </c>
      <c r="AC501" s="7">
        <f t="shared" si="886"/>
        <v>0</v>
      </c>
      <c r="AD501" s="64">
        <f t="shared" si="886"/>
        <v>0</v>
      </c>
      <c r="AE501" s="7">
        <f t="shared" si="886"/>
        <v>0</v>
      </c>
      <c r="AF501" s="64">
        <f t="shared" si="886"/>
        <v>0</v>
      </c>
      <c r="AG501" s="7">
        <f t="shared" si="886"/>
        <v>0</v>
      </c>
      <c r="AH501" s="64">
        <f t="shared" si="886"/>
        <v>0</v>
      </c>
      <c r="AI501" s="7">
        <f t="shared" si="886"/>
        <v>0</v>
      </c>
    </row>
    <row r="502" spans="1:35" ht="38.25" hidden="1" outlineLevel="2" x14ac:dyDescent="0.25">
      <c r="A502" s="18" t="s">
        <v>246</v>
      </c>
      <c r="B502" s="9" t="s">
        <v>0</v>
      </c>
      <c r="C502" s="9" t="s">
        <v>384</v>
      </c>
      <c r="D502" s="9" t="s">
        <v>47</v>
      </c>
      <c r="E502" s="17" t="s">
        <v>79</v>
      </c>
      <c r="F502" s="17" t="s">
        <v>90</v>
      </c>
      <c r="G502" s="17" t="s">
        <v>118</v>
      </c>
      <c r="H502" s="17" t="s">
        <v>0</v>
      </c>
      <c r="I502" s="9" t="s">
        <v>99</v>
      </c>
      <c r="J502" s="9" t="s">
        <v>47</v>
      </c>
      <c r="K502" s="7">
        <f t="shared" si="886"/>
        <v>0</v>
      </c>
      <c r="L502" s="7">
        <f t="shared" si="886"/>
        <v>0</v>
      </c>
      <c r="M502" s="7">
        <f t="shared" si="886"/>
        <v>0</v>
      </c>
      <c r="N502" s="34">
        <f t="shared" si="886"/>
        <v>0</v>
      </c>
      <c r="O502" s="34">
        <f t="shared" si="886"/>
        <v>0</v>
      </c>
      <c r="P502" s="34">
        <f t="shared" si="886"/>
        <v>0</v>
      </c>
      <c r="Q502" s="34">
        <f t="shared" si="886"/>
        <v>0</v>
      </c>
      <c r="R502" s="34">
        <f t="shared" si="886"/>
        <v>0</v>
      </c>
      <c r="S502" s="7">
        <f t="shared" si="886"/>
        <v>0</v>
      </c>
      <c r="T502" s="7">
        <f t="shared" si="886"/>
        <v>0</v>
      </c>
      <c r="U502" s="34">
        <f t="shared" si="886"/>
        <v>0</v>
      </c>
      <c r="V502" s="34">
        <f t="shared" si="886"/>
        <v>0</v>
      </c>
      <c r="W502" s="34">
        <f t="shared" si="886"/>
        <v>0</v>
      </c>
      <c r="X502" s="34">
        <f t="shared" si="886"/>
        <v>0</v>
      </c>
      <c r="Y502" s="34">
        <f t="shared" si="886"/>
        <v>0</v>
      </c>
      <c r="Z502" s="64">
        <f t="shared" si="830"/>
        <v>0</v>
      </c>
      <c r="AA502" s="7">
        <f t="shared" si="886"/>
        <v>0</v>
      </c>
      <c r="AB502" s="64">
        <f t="shared" si="886"/>
        <v>0</v>
      </c>
      <c r="AC502" s="7">
        <f t="shared" si="886"/>
        <v>0</v>
      </c>
      <c r="AD502" s="64">
        <f t="shared" si="886"/>
        <v>0</v>
      </c>
      <c r="AE502" s="7">
        <f t="shared" si="886"/>
        <v>0</v>
      </c>
      <c r="AF502" s="64">
        <f t="shared" si="886"/>
        <v>0</v>
      </c>
      <c r="AG502" s="7">
        <f t="shared" si="886"/>
        <v>0</v>
      </c>
      <c r="AH502" s="64">
        <f t="shared" si="886"/>
        <v>0</v>
      </c>
      <c r="AI502" s="7">
        <f t="shared" si="886"/>
        <v>0</v>
      </c>
    </row>
    <row r="503" spans="1:35" hidden="1" outlineLevel="3" x14ac:dyDescent="0.25">
      <c r="A503" s="18" t="s">
        <v>247</v>
      </c>
      <c r="B503" s="9" t="s">
        <v>0</v>
      </c>
      <c r="C503" s="9" t="s">
        <v>384</v>
      </c>
      <c r="D503" s="9" t="s">
        <v>49</v>
      </c>
      <c r="E503" s="17" t="s">
        <v>79</v>
      </c>
      <c r="F503" s="17" t="s">
        <v>90</v>
      </c>
      <c r="G503" s="17" t="s">
        <v>118</v>
      </c>
      <c r="H503" s="17" t="s">
        <v>0</v>
      </c>
      <c r="I503" s="9" t="s">
        <v>99</v>
      </c>
      <c r="J503" s="9" t="s">
        <v>49</v>
      </c>
      <c r="K503" s="7">
        <f t="shared" si="886"/>
        <v>0</v>
      </c>
      <c r="L503" s="7">
        <f t="shared" si="886"/>
        <v>0</v>
      </c>
      <c r="M503" s="7">
        <f t="shared" si="886"/>
        <v>0</v>
      </c>
      <c r="N503" s="34">
        <f t="shared" si="886"/>
        <v>0</v>
      </c>
      <c r="O503" s="34">
        <f t="shared" si="886"/>
        <v>0</v>
      </c>
      <c r="P503" s="34">
        <f t="shared" si="886"/>
        <v>0</v>
      </c>
      <c r="Q503" s="34">
        <f t="shared" si="886"/>
        <v>0</v>
      </c>
      <c r="R503" s="34">
        <f t="shared" si="886"/>
        <v>0</v>
      </c>
      <c r="S503" s="7">
        <f t="shared" si="886"/>
        <v>0</v>
      </c>
      <c r="T503" s="7">
        <f t="shared" si="886"/>
        <v>0</v>
      </c>
      <c r="U503" s="34">
        <f t="shared" si="886"/>
        <v>0</v>
      </c>
      <c r="V503" s="34">
        <f t="shared" si="886"/>
        <v>0</v>
      </c>
      <c r="W503" s="34">
        <f t="shared" si="886"/>
        <v>0</v>
      </c>
      <c r="X503" s="34">
        <f t="shared" si="886"/>
        <v>0</v>
      </c>
      <c r="Y503" s="34">
        <f t="shared" si="886"/>
        <v>0</v>
      </c>
      <c r="Z503" s="64">
        <f t="shared" si="830"/>
        <v>0</v>
      </c>
      <c r="AA503" s="7">
        <f t="shared" si="886"/>
        <v>0</v>
      </c>
      <c r="AB503" s="64">
        <f t="shared" si="886"/>
        <v>0</v>
      </c>
      <c r="AC503" s="7">
        <f t="shared" si="886"/>
        <v>0</v>
      </c>
      <c r="AD503" s="64">
        <f t="shared" si="886"/>
        <v>0</v>
      </c>
      <c r="AE503" s="7">
        <f t="shared" si="886"/>
        <v>0</v>
      </c>
      <c r="AF503" s="64">
        <f t="shared" si="886"/>
        <v>0</v>
      </c>
      <c r="AG503" s="7">
        <f t="shared" si="886"/>
        <v>0</v>
      </c>
      <c r="AH503" s="64">
        <f t="shared" si="886"/>
        <v>0</v>
      </c>
      <c r="AI503" s="7">
        <f t="shared" si="886"/>
        <v>0</v>
      </c>
    </row>
    <row r="504" spans="1:35" ht="51" hidden="1" outlineLevel="4" x14ac:dyDescent="0.25">
      <c r="A504" s="18" t="s">
        <v>252</v>
      </c>
      <c r="B504" s="9" t="s">
        <v>0</v>
      </c>
      <c r="C504" s="9" t="s">
        <v>384</v>
      </c>
      <c r="D504" s="9" t="s">
        <v>51</v>
      </c>
      <c r="E504" s="17" t="s">
        <v>79</v>
      </c>
      <c r="F504" s="17" t="s">
        <v>90</v>
      </c>
      <c r="G504" s="17" t="s">
        <v>118</v>
      </c>
      <c r="H504" s="17" t="s">
        <v>0</v>
      </c>
      <c r="I504" s="9" t="s">
        <v>99</v>
      </c>
      <c r="J504" s="9" t="s">
        <v>51</v>
      </c>
      <c r="K504" s="7">
        <v>0</v>
      </c>
      <c r="L504" s="7">
        <v>0</v>
      </c>
      <c r="M504" s="7">
        <v>0</v>
      </c>
      <c r="N504" s="34">
        <v>0</v>
      </c>
      <c r="O504" s="34">
        <v>0</v>
      </c>
      <c r="P504" s="34">
        <v>0</v>
      </c>
      <c r="Q504" s="34">
        <v>0</v>
      </c>
      <c r="R504" s="34">
        <v>0</v>
      </c>
      <c r="S504" s="7">
        <v>0</v>
      </c>
      <c r="T504" s="7">
        <v>0</v>
      </c>
      <c r="U504" s="34">
        <v>0</v>
      </c>
      <c r="V504" s="34">
        <v>0</v>
      </c>
      <c r="W504" s="34">
        <v>0</v>
      </c>
      <c r="X504" s="34">
        <v>0</v>
      </c>
      <c r="Y504" s="34">
        <v>0</v>
      </c>
      <c r="Z504" s="64">
        <f t="shared" si="830"/>
        <v>0</v>
      </c>
      <c r="AA504" s="7">
        <v>0</v>
      </c>
      <c r="AB504" s="64">
        <v>0</v>
      </c>
      <c r="AC504" s="7">
        <v>0</v>
      </c>
      <c r="AD504" s="64">
        <v>0</v>
      </c>
      <c r="AE504" s="7">
        <v>0</v>
      </c>
      <c r="AF504" s="64">
        <v>0</v>
      </c>
      <c r="AG504" s="7">
        <v>0</v>
      </c>
      <c r="AH504" s="64">
        <v>0</v>
      </c>
      <c r="AI504" s="7">
        <v>0</v>
      </c>
    </row>
    <row r="505" spans="1:35" ht="25.5" hidden="1" outlineLevel="4" x14ac:dyDescent="0.25">
      <c r="A505" s="18" t="s">
        <v>350</v>
      </c>
      <c r="B505" s="9"/>
      <c r="C505" s="9"/>
      <c r="D505" s="9"/>
      <c r="E505" s="17" t="s">
        <v>79</v>
      </c>
      <c r="F505" s="17" t="s">
        <v>90</v>
      </c>
      <c r="G505" s="17" t="s">
        <v>118</v>
      </c>
      <c r="H505" s="17" t="s">
        <v>65</v>
      </c>
      <c r="I505" s="9"/>
      <c r="J505" s="9"/>
      <c r="K505" s="7">
        <f t="shared" ref="K505:AE505" si="887">K506+K510</f>
        <v>271172225.60000002</v>
      </c>
      <c r="L505" s="7">
        <f t="shared" ref="L505:R505" si="888">L506+L510</f>
        <v>271172225.60000002</v>
      </c>
      <c r="M505" s="7">
        <f t="shared" si="888"/>
        <v>2453200</v>
      </c>
      <c r="N505" s="34">
        <f t="shared" si="888"/>
        <v>1500000</v>
      </c>
      <c r="O505" s="34">
        <f t="shared" ref="O505:P505" si="889">O506+O510</f>
        <v>953200</v>
      </c>
      <c r="P505" s="34">
        <f t="shared" si="889"/>
        <v>0</v>
      </c>
      <c r="Q505" s="34">
        <f t="shared" ref="Q505" si="890">Q506+Q510</f>
        <v>0</v>
      </c>
      <c r="R505" s="34">
        <f t="shared" si="888"/>
        <v>0</v>
      </c>
      <c r="S505" s="7">
        <f t="shared" ref="S505:Y505" si="891">S506+S510</f>
        <v>273625425.60000002</v>
      </c>
      <c r="T505" s="7">
        <f t="shared" ref="T505:W505" si="892">T506+T510</f>
        <v>0</v>
      </c>
      <c r="U505" s="34">
        <f t="shared" si="892"/>
        <v>0</v>
      </c>
      <c r="V505" s="34">
        <f t="shared" si="892"/>
        <v>0</v>
      </c>
      <c r="W505" s="34">
        <f t="shared" si="892"/>
        <v>0</v>
      </c>
      <c r="X505" s="34">
        <f t="shared" si="891"/>
        <v>0</v>
      </c>
      <c r="Y505" s="34">
        <f t="shared" si="891"/>
        <v>0</v>
      </c>
      <c r="Z505" s="64">
        <f t="shared" si="830"/>
        <v>273625425.60000002</v>
      </c>
      <c r="AA505" s="7">
        <f t="shared" si="887"/>
        <v>266544956.52000001</v>
      </c>
      <c r="AB505" s="64">
        <f t="shared" ref="AB505:AC505" si="893">AB506+AB510</f>
        <v>266544956.52000001</v>
      </c>
      <c r="AC505" s="7">
        <f t="shared" si="893"/>
        <v>0</v>
      </c>
      <c r="AD505" s="64">
        <f t="shared" si="887"/>
        <v>266544956.52000001</v>
      </c>
      <c r="AE505" s="7">
        <f t="shared" si="887"/>
        <v>253750513.97</v>
      </c>
      <c r="AF505" s="64">
        <f t="shared" ref="AF505:AG505" si="894">AF506+AF510</f>
        <v>253750513.97</v>
      </c>
      <c r="AG505" s="7">
        <f t="shared" si="894"/>
        <v>0</v>
      </c>
      <c r="AH505" s="64">
        <f t="shared" ref="AH505:AI505" si="895">AH506+AH510</f>
        <v>253750513.97</v>
      </c>
      <c r="AI505" s="7">
        <f t="shared" si="895"/>
        <v>0</v>
      </c>
    </row>
    <row r="506" spans="1:35" ht="293.25" hidden="1" outlineLevel="4" x14ac:dyDescent="0.25">
      <c r="A506" s="18" t="s">
        <v>263</v>
      </c>
      <c r="B506" s="9" t="s">
        <v>65</v>
      </c>
      <c r="C506" s="9" t="s">
        <v>385</v>
      </c>
      <c r="D506" s="9" t="s">
        <v>139</v>
      </c>
      <c r="E506" s="17" t="s">
        <v>79</v>
      </c>
      <c r="F506" s="17" t="s">
        <v>90</v>
      </c>
      <c r="G506" s="17" t="s">
        <v>118</v>
      </c>
      <c r="H506" s="17" t="s">
        <v>65</v>
      </c>
      <c r="I506" s="9">
        <v>14722</v>
      </c>
      <c r="J506" s="9"/>
      <c r="K506" s="7">
        <f t="shared" ref="K506:AI508" si="896">K507</f>
        <v>212052281</v>
      </c>
      <c r="L506" s="7">
        <f t="shared" si="896"/>
        <v>212052281</v>
      </c>
      <c r="M506" s="7">
        <f t="shared" si="896"/>
        <v>0</v>
      </c>
      <c r="N506" s="34">
        <f t="shared" si="896"/>
        <v>0</v>
      </c>
      <c r="O506" s="34">
        <f t="shared" si="896"/>
        <v>0</v>
      </c>
      <c r="P506" s="34">
        <f t="shared" si="896"/>
        <v>0</v>
      </c>
      <c r="Q506" s="34">
        <f t="shared" si="896"/>
        <v>0</v>
      </c>
      <c r="R506" s="34">
        <f t="shared" si="896"/>
        <v>0</v>
      </c>
      <c r="S506" s="7">
        <f t="shared" si="896"/>
        <v>212052281</v>
      </c>
      <c r="T506" s="7">
        <f t="shared" si="896"/>
        <v>0</v>
      </c>
      <c r="U506" s="34">
        <f t="shared" si="896"/>
        <v>0</v>
      </c>
      <c r="V506" s="34">
        <f t="shared" si="896"/>
        <v>0</v>
      </c>
      <c r="W506" s="34">
        <f t="shared" si="896"/>
        <v>0</v>
      </c>
      <c r="X506" s="34">
        <f t="shared" si="896"/>
        <v>0</v>
      </c>
      <c r="Y506" s="34">
        <f t="shared" si="896"/>
        <v>0</v>
      </c>
      <c r="Z506" s="64">
        <f t="shared" si="830"/>
        <v>212052281</v>
      </c>
      <c r="AA506" s="7">
        <f t="shared" si="896"/>
        <v>212052281</v>
      </c>
      <c r="AB506" s="64">
        <f t="shared" si="896"/>
        <v>212052281</v>
      </c>
      <c r="AC506" s="7">
        <f t="shared" si="896"/>
        <v>0</v>
      </c>
      <c r="AD506" s="64">
        <f t="shared" si="896"/>
        <v>212052281</v>
      </c>
      <c r="AE506" s="7">
        <f t="shared" si="896"/>
        <v>212052281</v>
      </c>
      <c r="AF506" s="64">
        <f t="shared" si="896"/>
        <v>212052281</v>
      </c>
      <c r="AG506" s="7">
        <f t="shared" si="896"/>
        <v>0</v>
      </c>
      <c r="AH506" s="64">
        <f t="shared" si="896"/>
        <v>212052281</v>
      </c>
      <c r="AI506" s="7">
        <f t="shared" si="896"/>
        <v>0</v>
      </c>
    </row>
    <row r="507" spans="1:35" ht="38.25" hidden="1" outlineLevel="4" x14ac:dyDescent="0.25">
      <c r="A507" s="18" t="s">
        <v>208</v>
      </c>
      <c r="B507" s="9" t="s">
        <v>65</v>
      </c>
      <c r="C507" s="9" t="s">
        <v>385</v>
      </c>
      <c r="D507" s="9" t="s">
        <v>25</v>
      </c>
      <c r="E507" s="17" t="s">
        <v>79</v>
      </c>
      <c r="F507" s="17" t="s">
        <v>90</v>
      </c>
      <c r="G507" s="17" t="s">
        <v>118</v>
      </c>
      <c r="H507" s="17" t="s">
        <v>65</v>
      </c>
      <c r="I507" s="9">
        <v>14722</v>
      </c>
      <c r="J507" s="9" t="s">
        <v>25</v>
      </c>
      <c r="K507" s="7">
        <f t="shared" si="896"/>
        <v>212052281</v>
      </c>
      <c r="L507" s="7">
        <f t="shared" si="896"/>
        <v>212052281</v>
      </c>
      <c r="M507" s="7">
        <f t="shared" si="896"/>
        <v>0</v>
      </c>
      <c r="N507" s="34">
        <f t="shared" si="896"/>
        <v>0</v>
      </c>
      <c r="O507" s="34">
        <f t="shared" si="896"/>
        <v>0</v>
      </c>
      <c r="P507" s="34">
        <f t="shared" si="896"/>
        <v>0</v>
      </c>
      <c r="Q507" s="34">
        <f t="shared" si="896"/>
        <v>0</v>
      </c>
      <c r="R507" s="34">
        <f t="shared" si="896"/>
        <v>0</v>
      </c>
      <c r="S507" s="7">
        <f t="shared" si="896"/>
        <v>212052281</v>
      </c>
      <c r="T507" s="7">
        <f t="shared" si="896"/>
        <v>0</v>
      </c>
      <c r="U507" s="34">
        <f t="shared" si="896"/>
        <v>0</v>
      </c>
      <c r="V507" s="34">
        <f t="shared" si="896"/>
        <v>0</v>
      </c>
      <c r="W507" s="34">
        <f t="shared" si="896"/>
        <v>0</v>
      </c>
      <c r="X507" s="34">
        <f t="shared" si="896"/>
        <v>0</v>
      </c>
      <c r="Y507" s="34">
        <f t="shared" si="896"/>
        <v>0</v>
      </c>
      <c r="Z507" s="64">
        <f t="shared" si="830"/>
        <v>212052281</v>
      </c>
      <c r="AA507" s="7">
        <f t="shared" si="896"/>
        <v>212052281</v>
      </c>
      <c r="AB507" s="64">
        <f t="shared" si="896"/>
        <v>212052281</v>
      </c>
      <c r="AC507" s="7">
        <f t="shared" si="896"/>
        <v>0</v>
      </c>
      <c r="AD507" s="64">
        <f t="shared" si="896"/>
        <v>212052281</v>
      </c>
      <c r="AE507" s="7">
        <f t="shared" si="896"/>
        <v>212052281</v>
      </c>
      <c r="AF507" s="64">
        <f t="shared" si="896"/>
        <v>212052281</v>
      </c>
      <c r="AG507" s="7">
        <f t="shared" si="896"/>
        <v>0</v>
      </c>
      <c r="AH507" s="64">
        <f t="shared" si="896"/>
        <v>212052281</v>
      </c>
      <c r="AI507" s="7">
        <f t="shared" si="896"/>
        <v>0</v>
      </c>
    </row>
    <row r="508" spans="1:35" ht="25.5" hidden="1" outlineLevel="4" x14ac:dyDescent="0.25">
      <c r="A508" s="18" t="s">
        <v>209</v>
      </c>
      <c r="B508" s="9" t="s">
        <v>65</v>
      </c>
      <c r="C508" s="9" t="s">
        <v>385</v>
      </c>
      <c r="D508" s="9" t="s">
        <v>26</v>
      </c>
      <c r="E508" s="17" t="s">
        <v>79</v>
      </c>
      <c r="F508" s="17" t="s">
        <v>90</v>
      </c>
      <c r="G508" s="17" t="s">
        <v>118</v>
      </c>
      <c r="H508" s="17" t="s">
        <v>65</v>
      </c>
      <c r="I508" s="9">
        <v>14722</v>
      </c>
      <c r="J508" s="9" t="s">
        <v>26</v>
      </c>
      <c r="K508" s="7">
        <f t="shared" si="896"/>
        <v>212052281</v>
      </c>
      <c r="L508" s="7">
        <f t="shared" si="896"/>
        <v>212052281</v>
      </c>
      <c r="M508" s="7">
        <f t="shared" si="896"/>
        <v>0</v>
      </c>
      <c r="N508" s="34">
        <f t="shared" si="896"/>
        <v>0</v>
      </c>
      <c r="O508" s="34">
        <f t="shared" si="896"/>
        <v>0</v>
      </c>
      <c r="P508" s="34">
        <f t="shared" si="896"/>
        <v>0</v>
      </c>
      <c r="Q508" s="34">
        <f t="shared" si="896"/>
        <v>0</v>
      </c>
      <c r="R508" s="34">
        <f t="shared" si="896"/>
        <v>0</v>
      </c>
      <c r="S508" s="7">
        <f t="shared" si="896"/>
        <v>212052281</v>
      </c>
      <c r="T508" s="7">
        <f t="shared" si="896"/>
        <v>0</v>
      </c>
      <c r="U508" s="34">
        <f t="shared" si="896"/>
        <v>0</v>
      </c>
      <c r="V508" s="34">
        <f t="shared" si="896"/>
        <v>0</v>
      </c>
      <c r="W508" s="34">
        <f t="shared" si="896"/>
        <v>0</v>
      </c>
      <c r="X508" s="34">
        <f t="shared" si="896"/>
        <v>0</v>
      </c>
      <c r="Y508" s="34">
        <f t="shared" si="896"/>
        <v>0</v>
      </c>
      <c r="Z508" s="64">
        <f t="shared" si="830"/>
        <v>212052281</v>
      </c>
      <c r="AA508" s="7">
        <f t="shared" si="896"/>
        <v>212052281</v>
      </c>
      <c r="AB508" s="64">
        <f t="shared" si="896"/>
        <v>212052281</v>
      </c>
      <c r="AC508" s="7">
        <f t="shared" si="896"/>
        <v>0</v>
      </c>
      <c r="AD508" s="64">
        <f t="shared" si="896"/>
        <v>212052281</v>
      </c>
      <c r="AE508" s="7">
        <f t="shared" si="896"/>
        <v>212052281</v>
      </c>
      <c r="AF508" s="64">
        <f t="shared" si="896"/>
        <v>212052281</v>
      </c>
      <c r="AG508" s="7">
        <f t="shared" si="896"/>
        <v>0</v>
      </c>
      <c r="AH508" s="64">
        <f t="shared" si="896"/>
        <v>212052281</v>
      </c>
      <c r="AI508" s="7">
        <f t="shared" si="896"/>
        <v>0</v>
      </c>
    </row>
    <row r="509" spans="1:35" ht="76.5" hidden="1" outlineLevel="4" x14ac:dyDescent="0.25">
      <c r="A509" s="18" t="s">
        <v>210</v>
      </c>
      <c r="B509" s="9" t="s">
        <v>65</v>
      </c>
      <c r="C509" s="9" t="s">
        <v>385</v>
      </c>
      <c r="D509" s="9" t="s">
        <v>27</v>
      </c>
      <c r="E509" s="17" t="s">
        <v>79</v>
      </c>
      <c r="F509" s="17" t="s">
        <v>90</v>
      </c>
      <c r="G509" s="17" t="s">
        <v>118</v>
      </c>
      <c r="H509" s="17" t="s">
        <v>65</v>
      </c>
      <c r="I509" s="9">
        <v>14722</v>
      </c>
      <c r="J509" s="9" t="s">
        <v>27</v>
      </c>
      <c r="K509" s="1">
        <v>212052281</v>
      </c>
      <c r="L509" s="1">
        <v>212052281</v>
      </c>
      <c r="M509" s="1"/>
      <c r="N509" s="36"/>
      <c r="O509" s="36"/>
      <c r="P509" s="36"/>
      <c r="Q509" s="36"/>
      <c r="R509" s="36"/>
      <c r="S509" s="1">
        <v>212052281</v>
      </c>
      <c r="T509" s="1"/>
      <c r="U509" s="36"/>
      <c r="V509" s="36"/>
      <c r="W509" s="36"/>
      <c r="X509" s="36"/>
      <c r="Y509" s="36"/>
      <c r="Z509" s="64">
        <f t="shared" si="830"/>
        <v>212052281</v>
      </c>
      <c r="AA509" s="1">
        <v>212052281</v>
      </c>
      <c r="AB509" s="66">
        <v>212052281</v>
      </c>
      <c r="AC509" s="1"/>
      <c r="AD509" s="66">
        <f t="shared" ref="AD509" si="897">AB509+AC509</f>
        <v>212052281</v>
      </c>
      <c r="AE509" s="1">
        <v>212052281</v>
      </c>
      <c r="AF509" s="66">
        <v>212052281</v>
      </c>
      <c r="AG509" s="1"/>
      <c r="AH509" s="66">
        <f t="shared" ref="AH509" si="898">AF509+AG509</f>
        <v>212052281</v>
      </c>
      <c r="AI509" s="1"/>
    </row>
    <row r="510" spans="1:35" ht="25.5" hidden="1" outlineLevel="4" x14ac:dyDescent="0.25">
      <c r="A510" s="18" t="s">
        <v>386</v>
      </c>
      <c r="B510" s="9" t="s">
        <v>65</v>
      </c>
      <c r="C510" s="9" t="s">
        <v>387</v>
      </c>
      <c r="D510" s="9" t="s">
        <v>139</v>
      </c>
      <c r="E510" s="17" t="s">
        <v>79</v>
      </c>
      <c r="F510" s="17" t="s">
        <v>90</v>
      </c>
      <c r="G510" s="17" t="s">
        <v>118</v>
      </c>
      <c r="H510" s="17" t="s">
        <v>65</v>
      </c>
      <c r="I510" s="9">
        <v>80300</v>
      </c>
      <c r="J510" s="9"/>
      <c r="K510" s="7">
        <f t="shared" ref="K510:AE513" si="899">K514+K519+K523</f>
        <v>59119944.600000001</v>
      </c>
      <c r="L510" s="7">
        <f t="shared" ref="L510:R512" si="900">L514+L519+L523</f>
        <v>59119944.600000001</v>
      </c>
      <c r="M510" s="7">
        <f t="shared" si="900"/>
        <v>2453200</v>
      </c>
      <c r="N510" s="34">
        <f t="shared" si="900"/>
        <v>1500000</v>
      </c>
      <c r="O510" s="34">
        <f t="shared" ref="O510:P510" si="901">O514+O519+O523</f>
        <v>953200</v>
      </c>
      <c r="P510" s="34">
        <f t="shared" si="901"/>
        <v>0</v>
      </c>
      <c r="Q510" s="34">
        <f t="shared" ref="Q510" si="902">Q514+Q519+Q523</f>
        <v>0</v>
      </c>
      <c r="R510" s="34">
        <f t="shared" si="900"/>
        <v>0</v>
      </c>
      <c r="S510" s="7">
        <f t="shared" ref="S510:Y510" si="903">S514+S519+S523</f>
        <v>61573144.600000001</v>
      </c>
      <c r="T510" s="7">
        <f t="shared" ref="T510:W510" si="904">T514+T519+T523</f>
        <v>0</v>
      </c>
      <c r="U510" s="34">
        <f t="shared" si="904"/>
        <v>0</v>
      </c>
      <c r="V510" s="34">
        <f t="shared" si="904"/>
        <v>0</v>
      </c>
      <c r="W510" s="34">
        <f t="shared" si="904"/>
        <v>0</v>
      </c>
      <c r="X510" s="34">
        <f t="shared" si="903"/>
        <v>0</v>
      </c>
      <c r="Y510" s="34">
        <f t="shared" si="903"/>
        <v>0</v>
      </c>
      <c r="Z510" s="64">
        <f t="shared" si="830"/>
        <v>61573144.600000001</v>
      </c>
      <c r="AA510" s="7">
        <f t="shared" si="899"/>
        <v>54492675.520000003</v>
      </c>
      <c r="AB510" s="64">
        <f t="shared" ref="AB510:AC510" si="905">AB514+AB519+AB523</f>
        <v>54492675.520000003</v>
      </c>
      <c r="AC510" s="7">
        <f t="shared" si="905"/>
        <v>0</v>
      </c>
      <c r="AD510" s="64">
        <f t="shared" si="899"/>
        <v>54492675.520000003</v>
      </c>
      <c r="AE510" s="7">
        <f t="shared" si="899"/>
        <v>41698232.969999999</v>
      </c>
      <c r="AF510" s="64">
        <f t="shared" ref="AF510:AG510" si="906">AF514+AF519+AF523</f>
        <v>41698232.969999999</v>
      </c>
      <c r="AG510" s="7">
        <f t="shared" si="906"/>
        <v>0</v>
      </c>
      <c r="AH510" s="64">
        <f t="shared" ref="AH510:AI510" si="907">AH514+AH519+AH523</f>
        <v>41698232.969999999</v>
      </c>
      <c r="AI510" s="7">
        <f t="shared" si="907"/>
        <v>0</v>
      </c>
    </row>
    <row r="511" spans="1:35" ht="38.25" hidden="1" outlineLevel="4" x14ac:dyDescent="0.25">
      <c r="A511" s="18" t="s">
        <v>208</v>
      </c>
      <c r="B511" s="9" t="s">
        <v>65</v>
      </c>
      <c r="C511" s="9" t="s">
        <v>387</v>
      </c>
      <c r="D511" s="9" t="s">
        <v>25</v>
      </c>
      <c r="E511" s="17" t="s">
        <v>79</v>
      </c>
      <c r="F511" s="17" t="s">
        <v>90</v>
      </c>
      <c r="G511" s="17" t="s">
        <v>118</v>
      </c>
      <c r="H511" s="17" t="s">
        <v>65</v>
      </c>
      <c r="I511" s="9">
        <v>80300</v>
      </c>
      <c r="J511" s="9" t="s">
        <v>25</v>
      </c>
      <c r="K511" s="7">
        <f t="shared" si="899"/>
        <v>59119944.600000001</v>
      </c>
      <c r="L511" s="7">
        <f t="shared" ref="L511:R511" si="908">L515+L520+L524</f>
        <v>59119944.600000001</v>
      </c>
      <c r="M511" s="7">
        <f t="shared" si="900"/>
        <v>2453200</v>
      </c>
      <c r="N511" s="34">
        <f t="shared" ref="N511" si="909">N515+N520+N524</f>
        <v>1500000</v>
      </c>
      <c r="O511" s="34">
        <f t="shared" si="900"/>
        <v>953200</v>
      </c>
      <c r="P511" s="34">
        <f t="shared" ref="P511" si="910">P515+P520+P524</f>
        <v>0</v>
      </c>
      <c r="Q511" s="34">
        <f t="shared" ref="Q511" si="911">Q515+Q520+Q524</f>
        <v>0</v>
      </c>
      <c r="R511" s="34">
        <f t="shared" si="908"/>
        <v>0</v>
      </c>
      <c r="S511" s="7">
        <f t="shared" ref="S511:Y511" si="912">S515+S520+S524</f>
        <v>61573144.600000001</v>
      </c>
      <c r="T511" s="7">
        <f t="shared" ref="T511:W511" si="913">T515+T520+T524</f>
        <v>0</v>
      </c>
      <c r="U511" s="34">
        <f t="shared" si="913"/>
        <v>0</v>
      </c>
      <c r="V511" s="34">
        <f t="shared" si="913"/>
        <v>0</v>
      </c>
      <c r="W511" s="34">
        <f t="shared" si="913"/>
        <v>0</v>
      </c>
      <c r="X511" s="34">
        <f t="shared" si="912"/>
        <v>0</v>
      </c>
      <c r="Y511" s="34">
        <f t="shared" si="912"/>
        <v>0</v>
      </c>
      <c r="Z511" s="64">
        <f t="shared" si="830"/>
        <v>61573144.600000001</v>
      </c>
      <c r="AA511" s="7">
        <f t="shared" si="899"/>
        <v>54492675.520000003</v>
      </c>
      <c r="AB511" s="64">
        <f t="shared" ref="AB511:AC511" si="914">AB515+AB520+AB524</f>
        <v>54492675.520000003</v>
      </c>
      <c r="AC511" s="7">
        <f t="shared" si="914"/>
        <v>0</v>
      </c>
      <c r="AD511" s="64">
        <f t="shared" si="899"/>
        <v>54492675.520000003</v>
      </c>
      <c r="AE511" s="7">
        <f t="shared" si="899"/>
        <v>41698232.969999999</v>
      </c>
      <c r="AF511" s="64">
        <f t="shared" ref="AF511:AG511" si="915">AF515+AF520+AF524</f>
        <v>41698232.969999999</v>
      </c>
      <c r="AG511" s="7">
        <f t="shared" si="915"/>
        <v>0</v>
      </c>
      <c r="AH511" s="64">
        <f t="shared" ref="AH511:AI511" si="916">AH515+AH520+AH524</f>
        <v>41698232.969999999</v>
      </c>
      <c r="AI511" s="7">
        <f t="shared" si="916"/>
        <v>0</v>
      </c>
    </row>
    <row r="512" spans="1:35" ht="25.5" hidden="1" outlineLevel="4" x14ac:dyDescent="0.25">
      <c r="A512" s="18" t="s">
        <v>209</v>
      </c>
      <c r="B512" s="9" t="s">
        <v>65</v>
      </c>
      <c r="C512" s="9" t="s">
        <v>387</v>
      </c>
      <c r="D512" s="9" t="s">
        <v>26</v>
      </c>
      <c r="E512" s="17" t="s">
        <v>79</v>
      </c>
      <c r="F512" s="17" t="s">
        <v>90</v>
      </c>
      <c r="G512" s="17" t="s">
        <v>118</v>
      </c>
      <c r="H512" s="17" t="s">
        <v>65</v>
      </c>
      <c r="I512" s="9">
        <v>80300</v>
      </c>
      <c r="J512" s="9" t="s">
        <v>26</v>
      </c>
      <c r="K512" s="7">
        <f t="shared" si="899"/>
        <v>59119944.600000001</v>
      </c>
      <c r="L512" s="7">
        <f t="shared" ref="L512:R512" si="917">L516+L521+L525</f>
        <v>59119944.600000001</v>
      </c>
      <c r="M512" s="7">
        <f t="shared" si="900"/>
        <v>2453200</v>
      </c>
      <c r="N512" s="34">
        <f t="shared" ref="N512" si="918">N516+N521+N525</f>
        <v>1500000</v>
      </c>
      <c r="O512" s="34">
        <f t="shared" si="900"/>
        <v>953200</v>
      </c>
      <c r="P512" s="34">
        <f t="shared" ref="P512" si="919">P516+P521+P525</f>
        <v>0</v>
      </c>
      <c r="Q512" s="34">
        <f t="shared" ref="Q512" si="920">Q516+Q521+Q525</f>
        <v>0</v>
      </c>
      <c r="R512" s="34">
        <f t="shared" si="917"/>
        <v>0</v>
      </c>
      <c r="S512" s="7">
        <f t="shared" ref="S512:Y512" si="921">S516+S521+S525</f>
        <v>61573144.600000001</v>
      </c>
      <c r="T512" s="7">
        <f t="shared" ref="T512:W512" si="922">T516+T521+T525</f>
        <v>0</v>
      </c>
      <c r="U512" s="34">
        <f t="shared" si="922"/>
        <v>0</v>
      </c>
      <c r="V512" s="34">
        <f t="shared" si="922"/>
        <v>0</v>
      </c>
      <c r="W512" s="34">
        <f t="shared" si="922"/>
        <v>0</v>
      </c>
      <c r="X512" s="34">
        <f t="shared" si="921"/>
        <v>0</v>
      </c>
      <c r="Y512" s="34">
        <f t="shared" si="921"/>
        <v>0</v>
      </c>
      <c r="Z512" s="64">
        <f t="shared" si="830"/>
        <v>61573144.600000001</v>
      </c>
      <c r="AA512" s="7">
        <f t="shared" si="899"/>
        <v>54492675.520000003</v>
      </c>
      <c r="AB512" s="64">
        <f t="shared" ref="AB512:AC512" si="923">AB516+AB521+AB525</f>
        <v>54492675.520000003</v>
      </c>
      <c r="AC512" s="7">
        <f t="shared" si="923"/>
        <v>0</v>
      </c>
      <c r="AD512" s="64">
        <f t="shared" si="899"/>
        <v>54492675.520000003</v>
      </c>
      <c r="AE512" s="7">
        <f t="shared" si="899"/>
        <v>41698232.969999999</v>
      </c>
      <c r="AF512" s="64">
        <f t="shared" ref="AF512:AG512" si="924">AF516+AF521+AF525</f>
        <v>41698232.969999999</v>
      </c>
      <c r="AG512" s="7">
        <f t="shared" si="924"/>
        <v>0</v>
      </c>
      <c r="AH512" s="64">
        <f t="shared" ref="AH512:AI512" si="925">AH516+AH521+AH525</f>
        <v>41698232.969999999</v>
      </c>
      <c r="AI512" s="7">
        <f t="shared" si="925"/>
        <v>0</v>
      </c>
    </row>
    <row r="513" spans="1:35" ht="76.5" hidden="1" outlineLevel="4" x14ac:dyDescent="0.25">
      <c r="A513" s="18" t="s">
        <v>210</v>
      </c>
      <c r="B513" s="9" t="s">
        <v>65</v>
      </c>
      <c r="C513" s="9" t="s">
        <v>387</v>
      </c>
      <c r="D513" s="9" t="s">
        <v>27</v>
      </c>
      <c r="E513" s="17" t="s">
        <v>79</v>
      </c>
      <c r="F513" s="17" t="s">
        <v>90</v>
      </c>
      <c r="G513" s="17" t="s">
        <v>118</v>
      </c>
      <c r="H513" s="17" t="s">
        <v>65</v>
      </c>
      <c r="I513" s="8">
        <v>80300</v>
      </c>
      <c r="J513" s="9" t="s">
        <v>27</v>
      </c>
      <c r="K513" s="7">
        <f t="shared" si="899"/>
        <v>59119944.600000001</v>
      </c>
      <c r="L513" s="7">
        <f t="shared" ref="L513:Y513" si="926">L517+L522+L526</f>
        <v>59119944.600000001</v>
      </c>
      <c r="M513" s="7">
        <f t="shared" si="926"/>
        <v>2453200</v>
      </c>
      <c r="N513" s="34">
        <f t="shared" si="926"/>
        <v>1500000</v>
      </c>
      <c r="O513" s="34">
        <f t="shared" si="926"/>
        <v>953200</v>
      </c>
      <c r="P513" s="34">
        <f t="shared" si="926"/>
        <v>0</v>
      </c>
      <c r="Q513" s="34">
        <f t="shared" si="926"/>
        <v>0</v>
      </c>
      <c r="R513" s="34">
        <f t="shared" si="926"/>
        <v>0</v>
      </c>
      <c r="S513" s="7">
        <f t="shared" si="926"/>
        <v>61573144.600000001</v>
      </c>
      <c r="T513" s="7">
        <f t="shared" ref="T513:W513" si="927">T517+T522+T526</f>
        <v>0</v>
      </c>
      <c r="U513" s="34">
        <f t="shared" si="927"/>
        <v>0</v>
      </c>
      <c r="V513" s="34">
        <f t="shared" si="927"/>
        <v>0</v>
      </c>
      <c r="W513" s="34">
        <f t="shared" si="927"/>
        <v>0</v>
      </c>
      <c r="X513" s="34">
        <f t="shared" si="926"/>
        <v>0</v>
      </c>
      <c r="Y513" s="34">
        <f t="shared" si="926"/>
        <v>0</v>
      </c>
      <c r="Z513" s="64">
        <f t="shared" si="830"/>
        <v>61573144.600000001</v>
      </c>
      <c r="AA513" s="7">
        <f t="shared" si="899"/>
        <v>54492675.520000003</v>
      </c>
      <c r="AB513" s="64">
        <f t="shared" ref="AB513:AC513" si="928">AB517+AB522+AB526</f>
        <v>54492675.520000003</v>
      </c>
      <c r="AC513" s="7">
        <f t="shared" si="928"/>
        <v>0</v>
      </c>
      <c r="AD513" s="64">
        <f t="shared" si="899"/>
        <v>54492675.520000003</v>
      </c>
      <c r="AE513" s="7">
        <f t="shared" si="899"/>
        <v>41698232.969999999</v>
      </c>
      <c r="AF513" s="64">
        <f t="shared" ref="AF513:AG513" si="929">AF517+AF522+AF526</f>
        <v>41698232.969999999</v>
      </c>
      <c r="AG513" s="7">
        <f t="shared" si="929"/>
        <v>0</v>
      </c>
      <c r="AH513" s="64">
        <f t="shared" ref="AH513:AI513" si="930">AH517+AH522+AH526</f>
        <v>41698232.969999999</v>
      </c>
      <c r="AI513" s="7">
        <f t="shared" si="930"/>
        <v>0</v>
      </c>
    </row>
    <row r="514" spans="1:35" ht="38.25" hidden="1" outlineLevel="4" x14ac:dyDescent="0.25">
      <c r="A514" s="18" t="s">
        <v>167</v>
      </c>
      <c r="B514" s="9"/>
      <c r="C514" s="9"/>
      <c r="D514" s="9"/>
      <c r="E514" s="17" t="s">
        <v>79</v>
      </c>
      <c r="F514" s="17" t="s">
        <v>90</v>
      </c>
      <c r="G514" s="17" t="s">
        <v>118</v>
      </c>
      <c r="H514" s="17" t="s">
        <v>65</v>
      </c>
      <c r="I514" s="8" t="s">
        <v>119</v>
      </c>
      <c r="J514" s="9"/>
      <c r="K514" s="7">
        <f t="shared" ref="K514:AI515" si="931">K515</f>
        <v>36676692.600000001</v>
      </c>
      <c r="L514" s="7">
        <f t="shared" si="931"/>
        <v>36676692.600000001</v>
      </c>
      <c r="M514" s="7">
        <f t="shared" si="931"/>
        <v>2453200</v>
      </c>
      <c r="N514" s="34">
        <f t="shared" si="931"/>
        <v>1500000</v>
      </c>
      <c r="O514" s="34">
        <f t="shared" si="931"/>
        <v>953200</v>
      </c>
      <c r="P514" s="34">
        <f t="shared" si="931"/>
        <v>0</v>
      </c>
      <c r="Q514" s="34">
        <f t="shared" si="931"/>
        <v>0</v>
      </c>
      <c r="R514" s="34">
        <f t="shared" si="931"/>
        <v>0</v>
      </c>
      <c r="S514" s="7">
        <f t="shared" si="931"/>
        <v>39129892.600000001</v>
      </c>
      <c r="T514" s="7">
        <f t="shared" si="931"/>
        <v>0</v>
      </c>
      <c r="U514" s="34">
        <f t="shared" si="931"/>
        <v>0</v>
      </c>
      <c r="V514" s="34">
        <f t="shared" si="931"/>
        <v>0</v>
      </c>
      <c r="W514" s="34">
        <f t="shared" si="931"/>
        <v>0</v>
      </c>
      <c r="X514" s="34">
        <f t="shared" si="931"/>
        <v>0</v>
      </c>
      <c r="Y514" s="34">
        <f t="shared" si="931"/>
        <v>0</v>
      </c>
      <c r="Z514" s="64">
        <f t="shared" si="830"/>
        <v>39129892.600000001</v>
      </c>
      <c r="AA514" s="7">
        <f t="shared" si="931"/>
        <v>35694207.460000001</v>
      </c>
      <c r="AB514" s="64">
        <f t="shared" si="931"/>
        <v>35694207.460000001</v>
      </c>
      <c r="AC514" s="7">
        <f t="shared" si="931"/>
        <v>0</v>
      </c>
      <c r="AD514" s="64">
        <f t="shared" si="931"/>
        <v>35694207.460000001</v>
      </c>
      <c r="AE514" s="7">
        <f t="shared" si="931"/>
        <v>35712422.920000002</v>
      </c>
      <c r="AF514" s="64">
        <f t="shared" si="931"/>
        <v>35712422.920000002</v>
      </c>
      <c r="AG514" s="7">
        <f t="shared" si="931"/>
        <v>0</v>
      </c>
      <c r="AH514" s="64">
        <f t="shared" si="931"/>
        <v>35712422.920000002</v>
      </c>
      <c r="AI514" s="7">
        <f t="shared" si="931"/>
        <v>0</v>
      </c>
    </row>
    <row r="515" spans="1:35" ht="38.25" hidden="1" outlineLevel="4" x14ac:dyDescent="0.25">
      <c r="A515" s="18" t="s">
        <v>152</v>
      </c>
      <c r="B515" s="9"/>
      <c r="C515" s="9"/>
      <c r="D515" s="9"/>
      <c r="E515" s="17" t="s">
        <v>79</v>
      </c>
      <c r="F515" s="17" t="s">
        <v>90</v>
      </c>
      <c r="G515" s="17" t="s">
        <v>118</v>
      </c>
      <c r="H515" s="17" t="s">
        <v>65</v>
      </c>
      <c r="I515" s="8" t="s">
        <v>119</v>
      </c>
      <c r="J515" s="9">
        <v>600</v>
      </c>
      <c r="K515" s="7">
        <f t="shared" si="931"/>
        <v>36676692.600000001</v>
      </c>
      <c r="L515" s="7">
        <f t="shared" si="931"/>
        <v>36676692.600000001</v>
      </c>
      <c r="M515" s="7">
        <f t="shared" si="931"/>
        <v>2453200</v>
      </c>
      <c r="N515" s="34">
        <f t="shared" si="931"/>
        <v>1500000</v>
      </c>
      <c r="O515" s="34">
        <f t="shared" si="931"/>
        <v>953200</v>
      </c>
      <c r="P515" s="34">
        <f t="shared" si="931"/>
        <v>0</v>
      </c>
      <c r="Q515" s="34">
        <f t="shared" si="931"/>
        <v>0</v>
      </c>
      <c r="R515" s="34">
        <f t="shared" si="931"/>
        <v>0</v>
      </c>
      <c r="S515" s="7">
        <f t="shared" si="931"/>
        <v>39129892.600000001</v>
      </c>
      <c r="T515" s="7">
        <f t="shared" si="931"/>
        <v>0</v>
      </c>
      <c r="U515" s="34">
        <f t="shared" si="931"/>
        <v>0</v>
      </c>
      <c r="V515" s="34">
        <f t="shared" si="931"/>
        <v>0</v>
      </c>
      <c r="W515" s="34">
        <f t="shared" si="931"/>
        <v>0</v>
      </c>
      <c r="X515" s="34">
        <f t="shared" si="931"/>
        <v>0</v>
      </c>
      <c r="Y515" s="34">
        <f t="shared" si="931"/>
        <v>0</v>
      </c>
      <c r="Z515" s="64">
        <f t="shared" si="830"/>
        <v>39129892.600000001</v>
      </c>
      <c r="AA515" s="7">
        <f t="shared" si="931"/>
        <v>35694207.460000001</v>
      </c>
      <c r="AB515" s="64">
        <f t="shared" si="931"/>
        <v>35694207.460000001</v>
      </c>
      <c r="AC515" s="7">
        <f t="shared" si="931"/>
        <v>0</v>
      </c>
      <c r="AD515" s="64">
        <f t="shared" si="931"/>
        <v>35694207.460000001</v>
      </c>
      <c r="AE515" s="7">
        <f t="shared" si="931"/>
        <v>35712422.920000002</v>
      </c>
      <c r="AF515" s="64">
        <f t="shared" si="931"/>
        <v>35712422.920000002</v>
      </c>
      <c r="AG515" s="7">
        <f t="shared" si="931"/>
        <v>0</v>
      </c>
      <c r="AH515" s="64">
        <f t="shared" si="931"/>
        <v>35712422.920000002</v>
      </c>
      <c r="AI515" s="7">
        <f t="shared" si="931"/>
        <v>0</v>
      </c>
    </row>
    <row r="516" spans="1:35" ht="25.5" hidden="1" outlineLevel="4" x14ac:dyDescent="0.25">
      <c r="A516" s="18" t="s">
        <v>153</v>
      </c>
      <c r="B516" s="9"/>
      <c r="C516" s="9"/>
      <c r="D516" s="9"/>
      <c r="E516" s="17" t="s">
        <v>79</v>
      </c>
      <c r="F516" s="17" t="s">
        <v>90</v>
      </c>
      <c r="G516" s="17" t="s">
        <v>118</v>
      </c>
      <c r="H516" s="17" t="s">
        <v>65</v>
      </c>
      <c r="I516" s="8" t="s">
        <v>119</v>
      </c>
      <c r="J516" s="9">
        <v>610</v>
      </c>
      <c r="K516" s="7">
        <f t="shared" ref="K516:AE516" si="932">K517+K518</f>
        <v>36676692.600000001</v>
      </c>
      <c r="L516" s="7">
        <f t="shared" si="932"/>
        <v>36676692.600000001</v>
      </c>
      <c r="M516" s="7">
        <f t="shared" si="932"/>
        <v>2453200</v>
      </c>
      <c r="N516" s="34">
        <f t="shared" si="932"/>
        <v>1500000</v>
      </c>
      <c r="O516" s="34">
        <f t="shared" ref="O516:P516" si="933">O517+O518</f>
        <v>953200</v>
      </c>
      <c r="P516" s="34">
        <f t="shared" si="933"/>
        <v>0</v>
      </c>
      <c r="Q516" s="34">
        <f t="shared" ref="Q516" si="934">Q517+Q518</f>
        <v>0</v>
      </c>
      <c r="R516" s="34">
        <f t="shared" si="932"/>
        <v>0</v>
      </c>
      <c r="S516" s="7">
        <f t="shared" si="932"/>
        <v>39129892.600000001</v>
      </c>
      <c r="T516" s="7">
        <f t="shared" ref="T516:W516" si="935">T517+T518</f>
        <v>0</v>
      </c>
      <c r="U516" s="34">
        <f t="shared" si="935"/>
        <v>0</v>
      </c>
      <c r="V516" s="34">
        <f t="shared" si="935"/>
        <v>0</v>
      </c>
      <c r="W516" s="34">
        <f t="shared" si="935"/>
        <v>0</v>
      </c>
      <c r="X516" s="34">
        <f t="shared" si="932"/>
        <v>0</v>
      </c>
      <c r="Y516" s="34">
        <f t="shared" si="932"/>
        <v>0</v>
      </c>
      <c r="Z516" s="64">
        <f t="shared" si="830"/>
        <v>39129892.600000001</v>
      </c>
      <c r="AA516" s="7">
        <f t="shared" si="932"/>
        <v>35694207.460000001</v>
      </c>
      <c r="AB516" s="64">
        <f t="shared" ref="AB516:AC516" si="936">AB517+AB518</f>
        <v>35694207.460000001</v>
      </c>
      <c r="AC516" s="7">
        <f t="shared" si="936"/>
        <v>0</v>
      </c>
      <c r="AD516" s="64">
        <f t="shared" ref="AD516:AH516" si="937">AD517+AD518</f>
        <v>35694207.460000001</v>
      </c>
      <c r="AE516" s="7">
        <f t="shared" si="932"/>
        <v>35712422.920000002</v>
      </c>
      <c r="AF516" s="64">
        <f t="shared" ref="AF516:AG516" si="938">AF517+AF518</f>
        <v>35712422.920000002</v>
      </c>
      <c r="AG516" s="7">
        <f t="shared" si="938"/>
        <v>0</v>
      </c>
      <c r="AH516" s="64">
        <f t="shared" si="937"/>
        <v>35712422.920000002</v>
      </c>
      <c r="AI516" s="7">
        <f t="shared" ref="AI516" si="939">AI517+AI518</f>
        <v>0</v>
      </c>
    </row>
    <row r="517" spans="1:35" ht="76.5" hidden="1" outlineLevel="4" x14ac:dyDescent="0.25">
      <c r="A517" s="18" t="s">
        <v>154</v>
      </c>
      <c r="B517" s="9"/>
      <c r="C517" s="9"/>
      <c r="D517" s="9"/>
      <c r="E517" s="17" t="s">
        <v>79</v>
      </c>
      <c r="F517" s="17" t="s">
        <v>90</v>
      </c>
      <c r="G517" s="17" t="s">
        <v>118</v>
      </c>
      <c r="H517" s="17" t="s">
        <v>65</v>
      </c>
      <c r="I517" s="8" t="s">
        <v>119</v>
      </c>
      <c r="J517" s="9">
        <v>611</v>
      </c>
      <c r="K517" s="1">
        <v>36676692.600000001</v>
      </c>
      <c r="L517" s="1">
        <v>36676692.600000001</v>
      </c>
      <c r="M517" s="1">
        <f>SUM(N517:R517)</f>
        <v>2453200</v>
      </c>
      <c r="N517" s="39">
        <v>1500000</v>
      </c>
      <c r="O517" s="39">
        <v>953200</v>
      </c>
      <c r="P517" s="36"/>
      <c r="Q517" s="36"/>
      <c r="R517" s="36"/>
      <c r="S517" s="1">
        <f>L517+M517</f>
        <v>39129892.600000001</v>
      </c>
      <c r="T517" s="1"/>
      <c r="U517" s="36"/>
      <c r="V517" s="36"/>
      <c r="W517" s="36"/>
      <c r="X517" s="36"/>
      <c r="Y517" s="36"/>
      <c r="Z517" s="64">
        <f t="shared" si="830"/>
        <v>39129892.600000001</v>
      </c>
      <c r="AA517" s="1">
        <v>35694207.460000001</v>
      </c>
      <c r="AB517" s="66">
        <v>35694207.460000001</v>
      </c>
      <c r="AC517" s="1"/>
      <c r="AD517" s="66">
        <f t="shared" ref="AD517" si="940">AB517+AC517</f>
        <v>35694207.460000001</v>
      </c>
      <c r="AE517" s="1">
        <v>35712422.920000002</v>
      </c>
      <c r="AF517" s="66">
        <v>35712422.920000002</v>
      </c>
      <c r="AG517" s="1"/>
      <c r="AH517" s="66">
        <f t="shared" ref="AH517" si="941">AF517+AG517</f>
        <v>35712422.920000002</v>
      </c>
      <c r="AI517" s="1"/>
    </row>
    <row r="518" spans="1:35" ht="25.5" hidden="1" outlineLevel="4" x14ac:dyDescent="0.25">
      <c r="A518" s="18" t="s">
        <v>218</v>
      </c>
      <c r="B518" s="9"/>
      <c r="C518" s="9"/>
      <c r="D518" s="9"/>
      <c r="E518" s="17" t="s">
        <v>79</v>
      </c>
      <c r="F518" s="17" t="s">
        <v>90</v>
      </c>
      <c r="G518" s="17" t="s">
        <v>118</v>
      </c>
      <c r="H518" s="17" t="s">
        <v>65</v>
      </c>
      <c r="I518" s="8" t="s">
        <v>119</v>
      </c>
      <c r="J518" s="9">
        <v>612</v>
      </c>
      <c r="K518" s="7">
        <v>0</v>
      </c>
      <c r="L518" s="7">
        <v>0</v>
      </c>
      <c r="M518" s="7">
        <v>0</v>
      </c>
      <c r="N518" s="34">
        <v>0</v>
      </c>
      <c r="O518" s="34">
        <v>0</v>
      </c>
      <c r="P518" s="34">
        <v>0</v>
      </c>
      <c r="Q518" s="34">
        <v>0</v>
      </c>
      <c r="R518" s="34">
        <v>0</v>
      </c>
      <c r="S518" s="7">
        <v>0</v>
      </c>
      <c r="T518" s="7">
        <v>0</v>
      </c>
      <c r="U518" s="34">
        <v>0</v>
      </c>
      <c r="V518" s="34">
        <v>0</v>
      </c>
      <c r="W518" s="34">
        <v>0</v>
      </c>
      <c r="X518" s="34">
        <v>0</v>
      </c>
      <c r="Y518" s="34">
        <v>0</v>
      </c>
      <c r="Z518" s="64">
        <f t="shared" si="830"/>
        <v>0</v>
      </c>
      <c r="AA518" s="7">
        <v>0</v>
      </c>
      <c r="AB518" s="64">
        <v>0</v>
      </c>
      <c r="AC518" s="7">
        <v>0</v>
      </c>
      <c r="AD518" s="64">
        <v>0</v>
      </c>
      <c r="AE518" s="7">
        <v>0</v>
      </c>
      <c r="AF518" s="64">
        <v>0</v>
      </c>
      <c r="AG518" s="7">
        <v>0</v>
      </c>
      <c r="AH518" s="64">
        <v>0</v>
      </c>
      <c r="AI518" s="7">
        <v>0</v>
      </c>
    </row>
    <row r="519" spans="1:35" ht="38.25" hidden="1" outlineLevel="4" x14ac:dyDescent="0.25">
      <c r="A519" s="18" t="s">
        <v>168</v>
      </c>
      <c r="B519" s="9" t="s">
        <v>65</v>
      </c>
      <c r="C519" s="9" t="s">
        <v>388</v>
      </c>
      <c r="D519" s="9" t="s">
        <v>139</v>
      </c>
      <c r="E519" s="17" t="s">
        <v>79</v>
      </c>
      <c r="F519" s="17" t="s">
        <v>90</v>
      </c>
      <c r="G519" s="17" t="s">
        <v>118</v>
      </c>
      <c r="H519" s="17" t="s">
        <v>65</v>
      </c>
      <c r="I519" s="9">
        <v>80302</v>
      </c>
      <c r="J519" s="9"/>
      <c r="K519" s="7">
        <f t="shared" ref="K519:AI521" si="942">K520</f>
        <v>11577265</v>
      </c>
      <c r="L519" s="7">
        <f t="shared" si="942"/>
        <v>11577265</v>
      </c>
      <c r="M519" s="7">
        <f t="shared" si="942"/>
        <v>0</v>
      </c>
      <c r="N519" s="34">
        <f t="shared" si="942"/>
        <v>0</v>
      </c>
      <c r="O519" s="34">
        <f t="shared" si="942"/>
        <v>0</v>
      </c>
      <c r="P519" s="34">
        <f t="shared" si="942"/>
        <v>0</v>
      </c>
      <c r="Q519" s="34">
        <f t="shared" si="942"/>
        <v>0</v>
      </c>
      <c r="R519" s="34">
        <f t="shared" si="942"/>
        <v>0</v>
      </c>
      <c r="S519" s="7">
        <f t="shared" si="942"/>
        <v>11577265</v>
      </c>
      <c r="T519" s="7">
        <f t="shared" si="942"/>
        <v>0</v>
      </c>
      <c r="U519" s="34">
        <f t="shared" si="942"/>
        <v>0</v>
      </c>
      <c r="V519" s="34">
        <f t="shared" si="942"/>
        <v>0</v>
      </c>
      <c r="W519" s="34">
        <f t="shared" si="942"/>
        <v>0</v>
      </c>
      <c r="X519" s="34">
        <f t="shared" si="942"/>
        <v>0</v>
      </c>
      <c r="Y519" s="34">
        <f t="shared" si="942"/>
        <v>0</v>
      </c>
      <c r="Z519" s="64">
        <f t="shared" si="830"/>
        <v>11577265</v>
      </c>
      <c r="AA519" s="7">
        <f t="shared" si="942"/>
        <v>11999977.310000001</v>
      </c>
      <c r="AB519" s="64">
        <f t="shared" si="942"/>
        <v>11999977.310000001</v>
      </c>
      <c r="AC519" s="7">
        <f t="shared" si="942"/>
        <v>0</v>
      </c>
      <c r="AD519" s="64">
        <f t="shared" si="942"/>
        <v>11999977.310000001</v>
      </c>
      <c r="AE519" s="7">
        <f t="shared" si="942"/>
        <v>5985810.0499999998</v>
      </c>
      <c r="AF519" s="64">
        <f t="shared" si="942"/>
        <v>5985810.0499999998</v>
      </c>
      <c r="AG519" s="7">
        <f t="shared" si="942"/>
        <v>0</v>
      </c>
      <c r="AH519" s="64">
        <f t="shared" si="942"/>
        <v>5985810.0499999998</v>
      </c>
      <c r="AI519" s="7">
        <f t="shared" si="942"/>
        <v>0</v>
      </c>
    </row>
    <row r="520" spans="1:35" ht="38.25" hidden="1" outlineLevel="4" x14ac:dyDescent="0.25">
      <c r="A520" s="18" t="s">
        <v>208</v>
      </c>
      <c r="B520" s="9" t="s">
        <v>65</v>
      </c>
      <c r="C520" s="9" t="s">
        <v>388</v>
      </c>
      <c r="D520" s="9" t="s">
        <v>25</v>
      </c>
      <c r="E520" s="17" t="s">
        <v>79</v>
      </c>
      <c r="F520" s="17" t="s">
        <v>90</v>
      </c>
      <c r="G520" s="17" t="s">
        <v>118</v>
      </c>
      <c r="H520" s="17" t="s">
        <v>65</v>
      </c>
      <c r="I520" s="9">
        <v>80302</v>
      </c>
      <c r="J520" s="9" t="s">
        <v>25</v>
      </c>
      <c r="K520" s="7">
        <f t="shared" si="942"/>
        <v>11577265</v>
      </c>
      <c r="L520" s="7">
        <f t="shared" si="942"/>
        <v>11577265</v>
      </c>
      <c r="M520" s="7">
        <f t="shared" si="942"/>
        <v>0</v>
      </c>
      <c r="N520" s="34">
        <f t="shared" si="942"/>
        <v>0</v>
      </c>
      <c r="O520" s="34">
        <f t="shared" si="942"/>
        <v>0</v>
      </c>
      <c r="P520" s="34">
        <f t="shared" si="942"/>
        <v>0</v>
      </c>
      <c r="Q520" s="34">
        <f t="shared" si="942"/>
        <v>0</v>
      </c>
      <c r="R520" s="34">
        <f t="shared" si="942"/>
        <v>0</v>
      </c>
      <c r="S520" s="7">
        <f t="shared" si="942"/>
        <v>11577265</v>
      </c>
      <c r="T520" s="7">
        <f t="shared" si="942"/>
        <v>0</v>
      </c>
      <c r="U520" s="34">
        <f t="shared" si="942"/>
        <v>0</v>
      </c>
      <c r="V520" s="34">
        <f t="shared" si="942"/>
        <v>0</v>
      </c>
      <c r="W520" s="34">
        <f t="shared" si="942"/>
        <v>0</v>
      </c>
      <c r="X520" s="34">
        <f t="shared" si="942"/>
        <v>0</v>
      </c>
      <c r="Y520" s="34">
        <f t="shared" si="942"/>
        <v>0</v>
      </c>
      <c r="Z520" s="64">
        <f t="shared" si="830"/>
        <v>11577265</v>
      </c>
      <c r="AA520" s="7">
        <f t="shared" si="942"/>
        <v>11999977.310000001</v>
      </c>
      <c r="AB520" s="64">
        <f t="shared" si="942"/>
        <v>11999977.310000001</v>
      </c>
      <c r="AC520" s="7">
        <f t="shared" si="942"/>
        <v>0</v>
      </c>
      <c r="AD520" s="64">
        <f t="shared" si="942"/>
        <v>11999977.310000001</v>
      </c>
      <c r="AE520" s="7">
        <f t="shared" si="942"/>
        <v>5985810.0499999998</v>
      </c>
      <c r="AF520" s="64">
        <f t="shared" si="942"/>
        <v>5985810.0499999998</v>
      </c>
      <c r="AG520" s="7">
        <f t="shared" si="942"/>
        <v>0</v>
      </c>
      <c r="AH520" s="64">
        <f t="shared" si="942"/>
        <v>5985810.0499999998</v>
      </c>
      <c r="AI520" s="7">
        <f t="shared" si="942"/>
        <v>0</v>
      </c>
    </row>
    <row r="521" spans="1:35" ht="25.5" hidden="1" outlineLevel="4" x14ac:dyDescent="0.25">
      <c r="A521" s="18" t="s">
        <v>209</v>
      </c>
      <c r="B521" s="9" t="s">
        <v>65</v>
      </c>
      <c r="C521" s="9" t="s">
        <v>388</v>
      </c>
      <c r="D521" s="9" t="s">
        <v>26</v>
      </c>
      <c r="E521" s="17" t="s">
        <v>79</v>
      </c>
      <c r="F521" s="17" t="s">
        <v>90</v>
      </c>
      <c r="G521" s="17" t="s">
        <v>118</v>
      </c>
      <c r="H521" s="17" t="s">
        <v>65</v>
      </c>
      <c r="I521" s="9">
        <v>80302</v>
      </c>
      <c r="J521" s="9" t="s">
        <v>26</v>
      </c>
      <c r="K521" s="7">
        <f t="shared" si="942"/>
        <v>11577265</v>
      </c>
      <c r="L521" s="7">
        <f t="shared" si="942"/>
        <v>11577265</v>
      </c>
      <c r="M521" s="7">
        <f t="shared" si="942"/>
        <v>0</v>
      </c>
      <c r="N521" s="34">
        <f t="shared" si="942"/>
        <v>0</v>
      </c>
      <c r="O521" s="34">
        <f t="shared" si="942"/>
        <v>0</v>
      </c>
      <c r="P521" s="34">
        <f t="shared" si="942"/>
        <v>0</v>
      </c>
      <c r="Q521" s="34">
        <f t="shared" si="942"/>
        <v>0</v>
      </c>
      <c r="R521" s="34">
        <f t="shared" si="942"/>
        <v>0</v>
      </c>
      <c r="S521" s="7">
        <f t="shared" si="942"/>
        <v>11577265</v>
      </c>
      <c r="T521" s="7">
        <f t="shared" si="942"/>
        <v>0</v>
      </c>
      <c r="U521" s="34">
        <f t="shared" si="942"/>
        <v>0</v>
      </c>
      <c r="V521" s="34">
        <f t="shared" si="942"/>
        <v>0</v>
      </c>
      <c r="W521" s="34">
        <f t="shared" si="942"/>
        <v>0</v>
      </c>
      <c r="X521" s="34">
        <f t="shared" si="942"/>
        <v>0</v>
      </c>
      <c r="Y521" s="34">
        <f t="shared" si="942"/>
        <v>0</v>
      </c>
      <c r="Z521" s="64">
        <f t="shared" si="830"/>
        <v>11577265</v>
      </c>
      <c r="AA521" s="7">
        <f t="shared" si="942"/>
        <v>11999977.310000001</v>
      </c>
      <c r="AB521" s="64">
        <f t="shared" si="942"/>
        <v>11999977.310000001</v>
      </c>
      <c r="AC521" s="7">
        <f t="shared" si="942"/>
        <v>0</v>
      </c>
      <c r="AD521" s="64">
        <f t="shared" si="942"/>
        <v>11999977.310000001</v>
      </c>
      <c r="AE521" s="7">
        <f t="shared" si="942"/>
        <v>5985810.0499999998</v>
      </c>
      <c r="AF521" s="64">
        <f t="shared" si="942"/>
        <v>5985810.0499999998</v>
      </c>
      <c r="AG521" s="7">
        <f t="shared" si="942"/>
        <v>0</v>
      </c>
      <c r="AH521" s="64">
        <f t="shared" si="942"/>
        <v>5985810.0499999998</v>
      </c>
      <c r="AI521" s="7">
        <f t="shared" si="942"/>
        <v>0</v>
      </c>
    </row>
    <row r="522" spans="1:35" ht="76.5" hidden="1" outlineLevel="4" x14ac:dyDescent="0.25">
      <c r="A522" s="18" t="s">
        <v>210</v>
      </c>
      <c r="B522" s="9" t="s">
        <v>65</v>
      </c>
      <c r="C522" s="9" t="s">
        <v>388</v>
      </c>
      <c r="D522" s="9" t="s">
        <v>27</v>
      </c>
      <c r="E522" s="17" t="s">
        <v>79</v>
      </c>
      <c r="F522" s="17" t="s">
        <v>90</v>
      </c>
      <c r="G522" s="17" t="s">
        <v>118</v>
      </c>
      <c r="H522" s="17" t="s">
        <v>65</v>
      </c>
      <c r="I522" s="9">
        <v>80302</v>
      </c>
      <c r="J522" s="9" t="s">
        <v>27</v>
      </c>
      <c r="K522" s="1">
        <v>11577265</v>
      </c>
      <c r="L522" s="1">
        <v>11577265</v>
      </c>
      <c r="M522" s="1"/>
      <c r="N522" s="36"/>
      <c r="O522" s="36"/>
      <c r="P522" s="36"/>
      <c r="Q522" s="36"/>
      <c r="R522" s="36"/>
      <c r="S522" s="1">
        <v>11577265</v>
      </c>
      <c r="T522" s="1"/>
      <c r="U522" s="36"/>
      <c r="V522" s="36"/>
      <c r="W522" s="36"/>
      <c r="X522" s="36"/>
      <c r="Y522" s="36"/>
      <c r="Z522" s="64">
        <f t="shared" si="830"/>
        <v>11577265</v>
      </c>
      <c r="AA522" s="1">
        <v>11999977.310000001</v>
      </c>
      <c r="AB522" s="66">
        <v>11999977.310000001</v>
      </c>
      <c r="AC522" s="1"/>
      <c r="AD522" s="66">
        <f t="shared" ref="AD522" si="943">AB522+AC522</f>
        <v>11999977.310000001</v>
      </c>
      <c r="AE522" s="1">
        <v>5985810.0499999998</v>
      </c>
      <c r="AF522" s="66">
        <v>5985810.0499999998</v>
      </c>
      <c r="AG522" s="1"/>
      <c r="AH522" s="66">
        <f t="shared" ref="AH522" si="944">AF522+AG522</f>
        <v>5985810.0499999998</v>
      </c>
      <c r="AI522" s="1"/>
    </row>
    <row r="523" spans="1:35" ht="38.25" hidden="1" outlineLevel="4" x14ac:dyDescent="0.25">
      <c r="A523" s="18" t="s">
        <v>169</v>
      </c>
      <c r="B523" s="9" t="s">
        <v>65</v>
      </c>
      <c r="C523" s="9" t="s">
        <v>389</v>
      </c>
      <c r="D523" s="9" t="s">
        <v>139</v>
      </c>
      <c r="E523" s="17" t="s">
        <v>79</v>
      </c>
      <c r="F523" s="17" t="s">
        <v>90</v>
      </c>
      <c r="G523" s="17" t="s">
        <v>118</v>
      </c>
      <c r="H523" s="17" t="s">
        <v>65</v>
      </c>
      <c r="I523" s="9">
        <v>80303</v>
      </c>
      <c r="J523" s="9"/>
      <c r="K523" s="7">
        <f t="shared" ref="K523:AI525" si="945">K524</f>
        <v>10865987</v>
      </c>
      <c r="L523" s="7">
        <f t="shared" si="945"/>
        <v>10865987</v>
      </c>
      <c r="M523" s="7">
        <f t="shared" si="945"/>
        <v>0</v>
      </c>
      <c r="N523" s="34">
        <f t="shared" si="945"/>
        <v>0</v>
      </c>
      <c r="O523" s="34">
        <f t="shared" si="945"/>
        <v>0</v>
      </c>
      <c r="P523" s="34">
        <f t="shared" si="945"/>
        <v>0</v>
      </c>
      <c r="Q523" s="34">
        <f t="shared" si="945"/>
        <v>0</v>
      </c>
      <c r="R523" s="34">
        <f t="shared" si="945"/>
        <v>0</v>
      </c>
      <c r="S523" s="7">
        <f t="shared" si="945"/>
        <v>10865987</v>
      </c>
      <c r="T523" s="7">
        <f t="shared" si="945"/>
        <v>0</v>
      </c>
      <c r="U523" s="34">
        <f t="shared" si="945"/>
        <v>0</v>
      </c>
      <c r="V523" s="34">
        <f t="shared" si="945"/>
        <v>0</v>
      </c>
      <c r="W523" s="34">
        <f t="shared" si="945"/>
        <v>0</v>
      </c>
      <c r="X523" s="34">
        <f t="shared" si="945"/>
        <v>0</v>
      </c>
      <c r="Y523" s="34">
        <f t="shared" si="945"/>
        <v>0</v>
      </c>
      <c r="Z523" s="64">
        <f t="shared" si="830"/>
        <v>10865987</v>
      </c>
      <c r="AA523" s="7">
        <f t="shared" si="945"/>
        <v>6798490.75</v>
      </c>
      <c r="AB523" s="64">
        <f t="shared" si="945"/>
        <v>6798490.75</v>
      </c>
      <c r="AC523" s="7">
        <f t="shared" si="945"/>
        <v>0</v>
      </c>
      <c r="AD523" s="64">
        <f t="shared" si="945"/>
        <v>6798490.75</v>
      </c>
      <c r="AE523" s="7">
        <f t="shared" si="945"/>
        <v>0</v>
      </c>
      <c r="AF523" s="64">
        <f t="shared" si="945"/>
        <v>0</v>
      </c>
      <c r="AG523" s="7">
        <f t="shared" si="945"/>
        <v>0</v>
      </c>
      <c r="AH523" s="64">
        <f t="shared" si="945"/>
        <v>0</v>
      </c>
      <c r="AI523" s="7">
        <f t="shared" si="945"/>
        <v>0</v>
      </c>
    </row>
    <row r="524" spans="1:35" ht="38.25" hidden="1" outlineLevel="4" x14ac:dyDescent="0.25">
      <c r="A524" s="18" t="s">
        <v>208</v>
      </c>
      <c r="B524" s="9" t="s">
        <v>65</v>
      </c>
      <c r="C524" s="9" t="s">
        <v>389</v>
      </c>
      <c r="D524" s="9" t="s">
        <v>25</v>
      </c>
      <c r="E524" s="17" t="s">
        <v>79</v>
      </c>
      <c r="F524" s="17" t="s">
        <v>90</v>
      </c>
      <c r="G524" s="17" t="s">
        <v>118</v>
      </c>
      <c r="H524" s="17" t="s">
        <v>65</v>
      </c>
      <c r="I524" s="9">
        <v>80303</v>
      </c>
      <c r="J524" s="9" t="s">
        <v>25</v>
      </c>
      <c r="K524" s="7">
        <f t="shared" si="945"/>
        <v>10865987</v>
      </c>
      <c r="L524" s="7">
        <f t="shared" si="945"/>
        <v>10865987</v>
      </c>
      <c r="M524" s="7">
        <f t="shared" si="945"/>
        <v>0</v>
      </c>
      <c r="N524" s="34">
        <f t="shared" si="945"/>
        <v>0</v>
      </c>
      <c r="O524" s="34">
        <f t="shared" si="945"/>
        <v>0</v>
      </c>
      <c r="P524" s="34">
        <f t="shared" si="945"/>
        <v>0</v>
      </c>
      <c r="Q524" s="34">
        <f t="shared" si="945"/>
        <v>0</v>
      </c>
      <c r="R524" s="34">
        <f t="shared" si="945"/>
        <v>0</v>
      </c>
      <c r="S524" s="7">
        <f t="shared" si="945"/>
        <v>10865987</v>
      </c>
      <c r="T524" s="7">
        <f t="shared" si="945"/>
        <v>0</v>
      </c>
      <c r="U524" s="34">
        <f t="shared" si="945"/>
        <v>0</v>
      </c>
      <c r="V524" s="34">
        <f t="shared" si="945"/>
        <v>0</v>
      </c>
      <c r="W524" s="34">
        <f t="shared" si="945"/>
        <v>0</v>
      </c>
      <c r="X524" s="34">
        <f t="shared" si="945"/>
        <v>0</v>
      </c>
      <c r="Y524" s="34">
        <f t="shared" si="945"/>
        <v>0</v>
      </c>
      <c r="Z524" s="64">
        <f t="shared" si="830"/>
        <v>10865987</v>
      </c>
      <c r="AA524" s="7">
        <f t="shared" si="945"/>
        <v>6798490.75</v>
      </c>
      <c r="AB524" s="64">
        <f t="shared" si="945"/>
        <v>6798490.75</v>
      </c>
      <c r="AC524" s="7">
        <f t="shared" si="945"/>
        <v>0</v>
      </c>
      <c r="AD524" s="64">
        <f t="shared" si="945"/>
        <v>6798490.75</v>
      </c>
      <c r="AE524" s="7">
        <f t="shared" si="945"/>
        <v>0</v>
      </c>
      <c r="AF524" s="64">
        <f t="shared" si="945"/>
        <v>0</v>
      </c>
      <c r="AG524" s="7">
        <f t="shared" si="945"/>
        <v>0</v>
      </c>
      <c r="AH524" s="64">
        <f t="shared" si="945"/>
        <v>0</v>
      </c>
      <c r="AI524" s="7">
        <f t="shared" si="945"/>
        <v>0</v>
      </c>
    </row>
    <row r="525" spans="1:35" ht="25.5" hidden="1" outlineLevel="4" x14ac:dyDescent="0.25">
      <c r="A525" s="18" t="s">
        <v>209</v>
      </c>
      <c r="B525" s="9" t="s">
        <v>65</v>
      </c>
      <c r="C525" s="9" t="s">
        <v>389</v>
      </c>
      <c r="D525" s="9" t="s">
        <v>26</v>
      </c>
      <c r="E525" s="17" t="s">
        <v>79</v>
      </c>
      <c r="F525" s="17" t="s">
        <v>90</v>
      </c>
      <c r="G525" s="17" t="s">
        <v>118</v>
      </c>
      <c r="H525" s="17" t="s">
        <v>65</v>
      </c>
      <c r="I525" s="9">
        <v>80303</v>
      </c>
      <c r="J525" s="9" t="s">
        <v>26</v>
      </c>
      <c r="K525" s="7">
        <f t="shared" si="945"/>
        <v>10865987</v>
      </c>
      <c r="L525" s="7">
        <f t="shared" si="945"/>
        <v>10865987</v>
      </c>
      <c r="M525" s="7">
        <f t="shared" si="945"/>
        <v>0</v>
      </c>
      <c r="N525" s="34">
        <f t="shared" si="945"/>
        <v>0</v>
      </c>
      <c r="O525" s="34">
        <f t="shared" si="945"/>
        <v>0</v>
      </c>
      <c r="P525" s="34">
        <f t="shared" si="945"/>
        <v>0</v>
      </c>
      <c r="Q525" s="34">
        <f t="shared" si="945"/>
        <v>0</v>
      </c>
      <c r="R525" s="34">
        <f t="shared" si="945"/>
        <v>0</v>
      </c>
      <c r="S525" s="7">
        <f t="shared" si="945"/>
        <v>10865987</v>
      </c>
      <c r="T525" s="7">
        <f t="shared" si="945"/>
        <v>0</v>
      </c>
      <c r="U525" s="34">
        <f t="shared" si="945"/>
        <v>0</v>
      </c>
      <c r="V525" s="34">
        <f t="shared" si="945"/>
        <v>0</v>
      </c>
      <c r="W525" s="34">
        <f t="shared" si="945"/>
        <v>0</v>
      </c>
      <c r="X525" s="34">
        <f t="shared" si="945"/>
        <v>0</v>
      </c>
      <c r="Y525" s="34">
        <f t="shared" si="945"/>
        <v>0</v>
      </c>
      <c r="Z525" s="64">
        <f t="shared" si="830"/>
        <v>10865987</v>
      </c>
      <c r="AA525" s="7">
        <f t="shared" si="945"/>
        <v>6798490.75</v>
      </c>
      <c r="AB525" s="64">
        <f t="shared" si="945"/>
        <v>6798490.75</v>
      </c>
      <c r="AC525" s="7">
        <f t="shared" si="945"/>
        <v>0</v>
      </c>
      <c r="AD525" s="64">
        <f t="shared" si="945"/>
        <v>6798490.75</v>
      </c>
      <c r="AE525" s="7">
        <f t="shared" si="945"/>
        <v>0</v>
      </c>
      <c r="AF525" s="64">
        <f t="shared" si="945"/>
        <v>0</v>
      </c>
      <c r="AG525" s="7">
        <f t="shared" si="945"/>
        <v>0</v>
      </c>
      <c r="AH525" s="64">
        <f t="shared" si="945"/>
        <v>0</v>
      </c>
      <c r="AI525" s="7">
        <f t="shared" si="945"/>
        <v>0</v>
      </c>
    </row>
    <row r="526" spans="1:35" ht="76.5" hidden="1" outlineLevel="4" x14ac:dyDescent="0.25">
      <c r="A526" s="18" t="s">
        <v>210</v>
      </c>
      <c r="B526" s="9" t="s">
        <v>65</v>
      </c>
      <c r="C526" s="9" t="s">
        <v>389</v>
      </c>
      <c r="D526" s="9" t="s">
        <v>27</v>
      </c>
      <c r="E526" s="17" t="s">
        <v>79</v>
      </c>
      <c r="F526" s="17" t="s">
        <v>90</v>
      </c>
      <c r="G526" s="17" t="s">
        <v>118</v>
      </c>
      <c r="H526" s="17" t="s">
        <v>65</v>
      </c>
      <c r="I526" s="9">
        <v>80303</v>
      </c>
      <c r="J526" s="9" t="s">
        <v>27</v>
      </c>
      <c r="K526" s="1">
        <v>10865987</v>
      </c>
      <c r="L526" s="1">
        <v>10865987</v>
      </c>
      <c r="M526" s="1"/>
      <c r="N526" s="36"/>
      <c r="O526" s="36"/>
      <c r="P526" s="36"/>
      <c r="Q526" s="36"/>
      <c r="R526" s="36"/>
      <c r="S526" s="1">
        <v>10865987</v>
      </c>
      <c r="T526" s="1"/>
      <c r="U526" s="36"/>
      <c r="V526" s="36"/>
      <c r="W526" s="36"/>
      <c r="X526" s="36"/>
      <c r="Y526" s="36"/>
      <c r="Z526" s="64">
        <f t="shared" si="830"/>
        <v>10865987</v>
      </c>
      <c r="AA526" s="1">
        <v>6798490.75</v>
      </c>
      <c r="AB526" s="66">
        <v>6798490.75</v>
      </c>
      <c r="AC526" s="1"/>
      <c r="AD526" s="66">
        <f t="shared" ref="AD526" si="946">AB526+AC526</f>
        <v>6798490.75</v>
      </c>
      <c r="AE526" s="1">
        <v>0</v>
      </c>
      <c r="AF526" s="66">
        <v>0</v>
      </c>
      <c r="AG526" s="1"/>
      <c r="AH526" s="66">
        <f t="shared" ref="AH526" si="947">AF526+AG526</f>
        <v>0</v>
      </c>
      <c r="AI526" s="1"/>
    </row>
    <row r="527" spans="1:35" ht="63.75" hidden="1" outlineLevel="4" x14ac:dyDescent="0.25">
      <c r="A527" s="16" t="s">
        <v>390</v>
      </c>
      <c r="B527" s="9"/>
      <c r="C527" s="9"/>
      <c r="D527" s="9"/>
      <c r="E527" s="17" t="s">
        <v>79</v>
      </c>
      <c r="F527" s="17" t="s">
        <v>90</v>
      </c>
      <c r="G527" s="17" t="s">
        <v>125</v>
      </c>
      <c r="H527" s="8"/>
      <c r="I527" s="9"/>
      <c r="J527" s="9"/>
      <c r="K527" s="7">
        <f t="shared" ref="K527:AE527" si="948">K528+K533</f>
        <v>674021607.27999997</v>
      </c>
      <c r="L527" s="7">
        <f t="shared" ref="L527:R527" si="949">L528+L533</f>
        <v>674021607.27999997</v>
      </c>
      <c r="M527" s="7">
        <f t="shared" si="949"/>
        <v>5158022</v>
      </c>
      <c r="N527" s="34">
        <f t="shared" si="949"/>
        <v>1692422</v>
      </c>
      <c r="O527" s="34">
        <f t="shared" ref="O527:P527" si="950">O528+O533</f>
        <v>487000</v>
      </c>
      <c r="P527" s="34">
        <f t="shared" si="950"/>
        <v>2600000</v>
      </c>
      <c r="Q527" s="34">
        <f t="shared" ref="Q527" si="951">Q528+Q533</f>
        <v>378600</v>
      </c>
      <c r="R527" s="34">
        <f t="shared" si="949"/>
        <v>0</v>
      </c>
      <c r="S527" s="7">
        <f t="shared" ref="S527:Y527" si="952">S528+S533</f>
        <v>679179629.27999997</v>
      </c>
      <c r="T527" s="7">
        <f t="shared" ref="T527:W527" si="953">T528+T533</f>
        <v>0</v>
      </c>
      <c r="U527" s="34">
        <f t="shared" si="953"/>
        <v>0</v>
      </c>
      <c r="V527" s="34">
        <f t="shared" si="953"/>
        <v>0</v>
      </c>
      <c r="W527" s="34">
        <f t="shared" si="953"/>
        <v>0</v>
      </c>
      <c r="X527" s="34">
        <f t="shared" si="952"/>
        <v>0</v>
      </c>
      <c r="Y527" s="34">
        <f t="shared" si="952"/>
        <v>0</v>
      </c>
      <c r="Z527" s="64">
        <f t="shared" si="830"/>
        <v>679179629.27999997</v>
      </c>
      <c r="AA527" s="7">
        <f t="shared" si="948"/>
        <v>603889936.5</v>
      </c>
      <c r="AB527" s="64">
        <f t="shared" ref="AB527:AC527" si="954">AB528+AB533</f>
        <v>603889936.5</v>
      </c>
      <c r="AC527" s="7">
        <f t="shared" si="954"/>
        <v>0</v>
      </c>
      <c r="AD527" s="64">
        <f t="shared" si="948"/>
        <v>603889936.5</v>
      </c>
      <c r="AE527" s="7">
        <f t="shared" si="948"/>
        <v>580075265.05000007</v>
      </c>
      <c r="AF527" s="64">
        <f t="shared" ref="AF527:AG527" si="955">AF528+AF533</f>
        <v>580075265.05000007</v>
      </c>
      <c r="AG527" s="7">
        <f t="shared" si="955"/>
        <v>0</v>
      </c>
      <c r="AH527" s="64">
        <f t="shared" ref="AH527:AI527" si="956">AH528+AH533</f>
        <v>580075265.05000007</v>
      </c>
      <c r="AI527" s="7">
        <f t="shared" si="956"/>
        <v>0</v>
      </c>
    </row>
    <row r="528" spans="1:35" hidden="1" outlineLevel="4" x14ac:dyDescent="0.25">
      <c r="A528" s="18" t="s">
        <v>309</v>
      </c>
      <c r="B528" s="9"/>
      <c r="C528" s="9"/>
      <c r="D528" s="9"/>
      <c r="E528" s="17" t="s">
        <v>79</v>
      </c>
      <c r="F528" s="17" t="s">
        <v>90</v>
      </c>
      <c r="G528" s="17" t="s">
        <v>125</v>
      </c>
      <c r="H528" s="8" t="s">
        <v>0</v>
      </c>
      <c r="I528" s="9"/>
      <c r="J528" s="9"/>
      <c r="K528" s="7">
        <f t="shared" ref="K528:AI531" si="957">K529</f>
        <v>0</v>
      </c>
      <c r="L528" s="7">
        <f t="shared" si="957"/>
        <v>0</v>
      </c>
      <c r="M528" s="7">
        <f t="shared" si="957"/>
        <v>0</v>
      </c>
      <c r="N528" s="34">
        <f t="shared" si="957"/>
        <v>0</v>
      </c>
      <c r="O528" s="34">
        <f t="shared" si="957"/>
        <v>0</v>
      </c>
      <c r="P528" s="34">
        <f t="shared" si="957"/>
        <v>0</v>
      </c>
      <c r="Q528" s="34">
        <f t="shared" si="957"/>
        <v>0</v>
      </c>
      <c r="R528" s="34">
        <f t="shared" si="957"/>
        <v>0</v>
      </c>
      <c r="S528" s="7">
        <f t="shared" si="957"/>
        <v>0</v>
      </c>
      <c r="T528" s="7">
        <f t="shared" si="957"/>
        <v>0</v>
      </c>
      <c r="U528" s="34">
        <f t="shared" si="957"/>
        <v>0</v>
      </c>
      <c r="V528" s="34">
        <f t="shared" si="957"/>
        <v>0</v>
      </c>
      <c r="W528" s="34">
        <f t="shared" si="957"/>
        <v>0</v>
      </c>
      <c r="X528" s="34">
        <f t="shared" si="957"/>
        <v>0</v>
      </c>
      <c r="Y528" s="34">
        <f t="shared" si="957"/>
        <v>0</v>
      </c>
      <c r="Z528" s="64">
        <f t="shared" si="830"/>
        <v>0</v>
      </c>
      <c r="AA528" s="7">
        <f t="shared" si="957"/>
        <v>0</v>
      </c>
      <c r="AB528" s="64">
        <f t="shared" si="957"/>
        <v>0</v>
      </c>
      <c r="AC528" s="7">
        <f t="shared" si="957"/>
        <v>0</v>
      </c>
      <c r="AD528" s="64">
        <f t="shared" si="957"/>
        <v>0</v>
      </c>
      <c r="AE528" s="7">
        <f t="shared" si="957"/>
        <v>0</v>
      </c>
      <c r="AF528" s="64">
        <f t="shared" si="957"/>
        <v>0</v>
      </c>
      <c r="AG528" s="7">
        <f t="shared" si="957"/>
        <v>0</v>
      </c>
      <c r="AH528" s="64">
        <f t="shared" si="957"/>
        <v>0</v>
      </c>
      <c r="AI528" s="7">
        <f t="shared" si="957"/>
        <v>0</v>
      </c>
    </row>
    <row r="529" spans="1:35" ht="38.25" hidden="1" outlineLevel="1" x14ac:dyDescent="0.25">
      <c r="A529" s="18" t="s">
        <v>253</v>
      </c>
      <c r="B529" s="9" t="s">
        <v>0</v>
      </c>
      <c r="C529" s="9" t="s">
        <v>391</v>
      </c>
      <c r="D529" s="9" t="s">
        <v>139</v>
      </c>
      <c r="E529" s="17" t="s">
        <v>79</v>
      </c>
      <c r="F529" s="17" t="s">
        <v>90</v>
      </c>
      <c r="G529" s="17" t="s">
        <v>125</v>
      </c>
      <c r="H529" s="17" t="s">
        <v>0</v>
      </c>
      <c r="I529" s="9" t="s">
        <v>99</v>
      </c>
      <c r="J529" s="9"/>
      <c r="K529" s="7">
        <f t="shared" si="957"/>
        <v>0</v>
      </c>
      <c r="L529" s="7">
        <f t="shared" si="957"/>
        <v>0</v>
      </c>
      <c r="M529" s="7">
        <f t="shared" si="957"/>
        <v>0</v>
      </c>
      <c r="N529" s="34">
        <f t="shared" si="957"/>
        <v>0</v>
      </c>
      <c r="O529" s="34">
        <f t="shared" si="957"/>
        <v>0</v>
      </c>
      <c r="P529" s="34">
        <f t="shared" si="957"/>
        <v>0</v>
      </c>
      <c r="Q529" s="34">
        <f t="shared" si="957"/>
        <v>0</v>
      </c>
      <c r="R529" s="34">
        <f t="shared" si="957"/>
        <v>0</v>
      </c>
      <c r="S529" s="7">
        <f t="shared" si="957"/>
        <v>0</v>
      </c>
      <c r="T529" s="7">
        <f t="shared" si="957"/>
        <v>0</v>
      </c>
      <c r="U529" s="34">
        <f t="shared" si="957"/>
        <v>0</v>
      </c>
      <c r="V529" s="34">
        <f t="shared" si="957"/>
        <v>0</v>
      </c>
      <c r="W529" s="34">
        <f t="shared" si="957"/>
        <v>0</v>
      </c>
      <c r="X529" s="34">
        <f t="shared" si="957"/>
        <v>0</v>
      </c>
      <c r="Y529" s="34">
        <f t="shared" si="957"/>
        <v>0</v>
      </c>
      <c r="Z529" s="64">
        <f t="shared" si="830"/>
        <v>0</v>
      </c>
      <c r="AA529" s="7">
        <f t="shared" si="957"/>
        <v>0</v>
      </c>
      <c r="AB529" s="64">
        <f t="shared" si="957"/>
        <v>0</v>
      </c>
      <c r="AC529" s="7">
        <f t="shared" si="957"/>
        <v>0</v>
      </c>
      <c r="AD529" s="64">
        <f t="shared" si="957"/>
        <v>0</v>
      </c>
      <c r="AE529" s="7">
        <f t="shared" si="957"/>
        <v>0</v>
      </c>
      <c r="AF529" s="64">
        <f t="shared" si="957"/>
        <v>0</v>
      </c>
      <c r="AG529" s="7">
        <f t="shared" si="957"/>
        <v>0</v>
      </c>
      <c r="AH529" s="64">
        <f t="shared" si="957"/>
        <v>0</v>
      </c>
      <c r="AI529" s="7">
        <f t="shared" si="957"/>
        <v>0</v>
      </c>
    </row>
    <row r="530" spans="1:35" ht="38.25" hidden="1" outlineLevel="2" x14ac:dyDescent="0.25">
      <c r="A530" s="18" t="s">
        <v>246</v>
      </c>
      <c r="B530" s="9" t="s">
        <v>0</v>
      </c>
      <c r="C530" s="9" t="s">
        <v>391</v>
      </c>
      <c r="D530" s="9" t="s">
        <v>47</v>
      </c>
      <c r="E530" s="17" t="s">
        <v>79</v>
      </c>
      <c r="F530" s="17" t="s">
        <v>90</v>
      </c>
      <c r="G530" s="17" t="s">
        <v>125</v>
      </c>
      <c r="H530" s="8" t="s">
        <v>0</v>
      </c>
      <c r="I530" s="9" t="s">
        <v>99</v>
      </c>
      <c r="J530" s="9" t="s">
        <v>47</v>
      </c>
      <c r="K530" s="7">
        <f t="shared" si="957"/>
        <v>0</v>
      </c>
      <c r="L530" s="7">
        <f t="shared" si="957"/>
        <v>0</v>
      </c>
      <c r="M530" s="7">
        <f t="shared" si="957"/>
        <v>0</v>
      </c>
      <c r="N530" s="34">
        <f t="shared" si="957"/>
        <v>0</v>
      </c>
      <c r="O530" s="34">
        <f t="shared" si="957"/>
        <v>0</v>
      </c>
      <c r="P530" s="34">
        <f t="shared" si="957"/>
        <v>0</v>
      </c>
      <c r="Q530" s="34">
        <f t="shared" si="957"/>
        <v>0</v>
      </c>
      <c r="R530" s="34">
        <f t="shared" si="957"/>
        <v>0</v>
      </c>
      <c r="S530" s="7">
        <f t="shared" si="957"/>
        <v>0</v>
      </c>
      <c r="T530" s="7">
        <f t="shared" si="957"/>
        <v>0</v>
      </c>
      <c r="U530" s="34">
        <f t="shared" si="957"/>
        <v>0</v>
      </c>
      <c r="V530" s="34">
        <f t="shared" si="957"/>
        <v>0</v>
      </c>
      <c r="W530" s="34">
        <f t="shared" si="957"/>
        <v>0</v>
      </c>
      <c r="X530" s="34">
        <f t="shared" si="957"/>
        <v>0</v>
      </c>
      <c r="Y530" s="34">
        <f t="shared" si="957"/>
        <v>0</v>
      </c>
      <c r="Z530" s="64">
        <f t="shared" si="830"/>
        <v>0</v>
      </c>
      <c r="AA530" s="7">
        <f t="shared" si="957"/>
        <v>0</v>
      </c>
      <c r="AB530" s="64">
        <f t="shared" si="957"/>
        <v>0</v>
      </c>
      <c r="AC530" s="7">
        <f t="shared" si="957"/>
        <v>0</v>
      </c>
      <c r="AD530" s="64">
        <f t="shared" si="957"/>
        <v>0</v>
      </c>
      <c r="AE530" s="7">
        <f t="shared" si="957"/>
        <v>0</v>
      </c>
      <c r="AF530" s="64">
        <f t="shared" si="957"/>
        <v>0</v>
      </c>
      <c r="AG530" s="7">
        <f t="shared" si="957"/>
        <v>0</v>
      </c>
      <c r="AH530" s="64">
        <f t="shared" si="957"/>
        <v>0</v>
      </c>
      <c r="AI530" s="7">
        <f t="shared" si="957"/>
        <v>0</v>
      </c>
    </row>
    <row r="531" spans="1:35" hidden="1" outlineLevel="3" x14ac:dyDescent="0.25">
      <c r="A531" s="18" t="s">
        <v>247</v>
      </c>
      <c r="B531" s="9" t="s">
        <v>0</v>
      </c>
      <c r="C531" s="9" t="s">
        <v>391</v>
      </c>
      <c r="D531" s="9" t="s">
        <v>49</v>
      </c>
      <c r="E531" s="17" t="s">
        <v>79</v>
      </c>
      <c r="F531" s="17" t="s">
        <v>90</v>
      </c>
      <c r="G531" s="17" t="s">
        <v>125</v>
      </c>
      <c r="H531" s="8" t="s">
        <v>0</v>
      </c>
      <c r="I531" s="9" t="s">
        <v>99</v>
      </c>
      <c r="J531" s="9" t="s">
        <v>49</v>
      </c>
      <c r="K531" s="7">
        <f t="shared" si="957"/>
        <v>0</v>
      </c>
      <c r="L531" s="7">
        <f t="shared" si="957"/>
        <v>0</v>
      </c>
      <c r="M531" s="7">
        <f t="shared" si="957"/>
        <v>0</v>
      </c>
      <c r="N531" s="34">
        <f t="shared" si="957"/>
        <v>0</v>
      </c>
      <c r="O531" s="34">
        <f t="shared" si="957"/>
        <v>0</v>
      </c>
      <c r="P531" s="34">
        <f t="shared" si="957"/>
        <v>0</v>
      </c>
      <c r="Q531" s="34">
        <f t="shared" si="957"/>
        <v>0</v>
      </c>
      <c r="R531" s="34">
        <f t="shared" si="957"/>
        <v>0</v>
      </c>
      <c r="S531" s="7">
        <f t="shared" si="957"/>
        <v>0</v>
      </c>
      <c r="T531" s="7">
        <f t="shared" si="957"/>
        <v>0</v>
      </c>
      <c r="U531" s="34">
        <f t="shared" si="957"/>
        <v>0</v>
      </c>
      <c r="V531" s="34">
        <f t="shared" si="957"/>
        <v>0</v>
      </c>
      <c r="W531" s="34">
        <f t="shared" si="957"/>
        <v>0</v>
      </c>
      <c r="X531" s="34">
        <f t="shared" si="957"/>
        <v>0</v>
      </c>
      <c r="Y531" s="34">
        <f t="shared" si="957"/>
        <v>0</v>
      </c>
      <c r="Z531" s="64">
        <f t="shared" si="830"/>
        <v>0</v>
      </c>
      <c r="AA531" s="7">
        <f t="shared" si="957"/>
        <v>0</v>
      </c>
      <c r="AB531" s="64">
        <f t="shared" si="957"/>
        <v>0</v>
      </c>
      <c r="AC531" s="7">
        <f t="shared" si="957"/>
        <v>0</v>
      </c>
      <c r="AD531" s="64">
        <f t="shared" si="957"/>
        <v>0</v>
      </c>
      <c r="AE531" s="7">
        <f t="shared" si="957"/>
        <v>0</v>
      </c>
      <c r="AF531" s="64">
        <f t="shared" si="957"/>
        <v>0</v>
      </c>
      <c r="AG531" s="7">
        <f t="shared" si="957"/>
        <v>0</v>
      </c>
      <c r="AH531" s="64">
        <f t="shared" si="957"/>
        <v>0</v>
      </c>
      <c r="AI531" s="7">
        <f t="shared" si="957"/>
        <v>0</v>
      </c>
    </row>
    <row r="532" spans="1:35" ht="51" hidden="1" outlineLevel="4" x14ac:dyDescent="0.25">
      <c r="A532" s="18" t="s">
        <v>252</v>
      </c>
      <c r="B532" s="9" t="s">
        <v>0</v>
      </c>
      <c r="C532" s="9" t="s">
        <v>391</v>
      </c>
      <c r="D532" s="9" t="s">
        <v>51</v>
      </c>
      <c r="E532" s="17" t="s">
        <v>79</v>
      </c>
      <c r="F532" s="17" t="s">
        <v>90</v>
      </c>
      <c r="G532" s="17" t="s">
        <v>125</v>
      </c>
      <c r="H532" s="8" t="s">
        <v>0</v>
      </c>
      <c r="I532" s="9" t="s">
        <v>99</v>
      </c>
      <c r="J532" s="9" t="s">
        <v>51</v>
      </c>
      <c r="K532" s="7">
        <v>0</v>
      </c>
      <c r="L532" s="7">
        <v>0</v>
      </c>
      <c r="M532" s="7">
        <v>0</v>
      </c>
      <c r="N532" s="34">
        <v>0</v>
      </c>
      <c r="O532" s="34">
        <v>0</v>
      </c>
      <c r="P532" s="34">
        <v>0</v>
      </c>
      <c r="Q532" s="34">
        <v>0</v>
      </c>
      <c r="R532" s="34">
        <v>0</v>
      </c>
      <c r="S532" s="7">
        <v>0</v>
      </c>
      <c r="T532" s="7">
        <v>0</v>
      </c>
      <c r="U532" s="34">
        <v>0</v>
      </c>
      <c r="V532" s="34">
        <v>0</v>
      </c>
      <c r="W532" s="34">
        <v>0</v>
      </c>
      <c r="X532" s="34">
        <v>0</v>
      </c>
      <c r="Y532" s="34">
        <v>0</v>
      </c>
      <c r="Z532" s="64">
        <f t="shared" si="830"/>
        <v>0</v>
      </c>
      <c r="AA532" s="7">
        <v>0</v>
      </c>
      <c r="AB532" s="64">
        <v>0</v>
      </c>
      <c r="AC532" s="7">
        <v>0</v>
      </c>
      <c r="AD532" s="64">
        <v>0</v>
      </c>
      <c r="AE532" s="7">
        <v>0</v>
      </c>
      <c r="AF532" s="64">
        <v>0</v>
      </c>
      <c r="AG532" s="7">
        <v>0</v>
      </c>
      <c r="AH532" s="66">
        <f t="shared" ref="AH532" si="958">AF532+AG532</f>
        <v>0</v>
      </c>
      <c r="AI532" s="7">
        <v>0</v>
      </c>
    </row>
    <row r="533" spans="1:35" ht="25.5" hidden="1" outlineLevel="4" x14ac:dyDescent="0.25">
      <c r="A533" s="18" t="s">
        <v>350</v>
      </c>
      <c r="B533" s="9"/>
      <c r="C533" s="9"/>
      <c r="D533" s="9"/>
      <c r="E533" s="17" t="s">
        <v>79</v>
      </c>
      <c r="F533" s="17" t="s">
        <v>90</v>
      </c>
      <c r="G533" s="17" t="s">
        <v>125</v>
      </c>
      <c r="H533" s="8" t="s">
        <v>65</v>
      </c>
      <c r="I533" s="9"/>
      <c r="J533" s="9"/>
      <c r="K533" s="7">
        <f t="shared" ref="K533:Y533" si="959">K534+K538+K542+K559+K571+K587+K595+K591</f>
        <v>674021607.27999997</v>
      </c>
      <c r="L533" s="7">
        <f t="shared" si="959"/>
        <v>674021607.27999997</v>
      </c>
      <c r="M533" s="7">
        <f t="shared" si="959"/>
        <v>5158022</v>
      </c>
      <c r="N533" s="34">
        <f t="shared" si="959"/>
        <v>1692422</v>
      </c>
      <c r="O533" s="34">
        <f t="shared" si="959"/>
        <v>487000</v>
      </c>
      <c r="P533" s="34">
        <f t="shared" si="959"/>
        <v>2600000</v>
      </c>
      <c r="Q533" s="34">
        <f t="shared" si="959"/>
        <v>378600</v>
      </c>
      <c r="R533" s="34">
        <f t="shared" si="959"/>
        <v>0</v>
      </c>
      <c r="S533" s="7">
        <f t="shared" si="959"/>
        <v>679179629.27999997</v>
      </c>
      <c r="T533" s="7">
        <f t="shared" ref="T533:W533" si="960">T534+T538+T542+T559+T571+T587+T595+T591</f>
        <v>0</v>
      </c>
      <c r="U533" s="34">
        <f t="shared" si="960"/>
        <v>0</v>
      </c>
      <c r="V533" s="34">
        <f t="shared" si="960"/>
        <v>0</v>
      </c>
      <c r="W533" s="34">
        <f t="shared" si="960"/>
        <v>0</v>
      </c>
      <c r="X533" s="34">
        <f t="shared" si="959"/>
        <v>0</v>
      </c>
      <c r="Y533" s="34">
        <f t="shared" si="959"/>
        <v>0</v>
      </c>
      <c r="Z533" s="64">
        <f t="shared" si="830"/>
        <v>679179629.27999997</v>
      </c>
      <c r="AA533" s="7">
        <f t="shared" ref="AA533:AE533" si="961">AA534+AA538+AA542+AA559+AA571+AA587+AA595+AA591</f>
        <v>603889936.5</v>
      </c>
      <c r="AB533" s="64">
        <f t="shared" ref="AB533:AC533" si="962">AB534+AB538+AB542+AB559+AB571+AB587+AB595+AB591</f>
        <v>603889936.5</v>
      </c>
      <c r="AC533" s="7">
        <f t="shared" si="962"/>
        <v>0</v>
      </c>
      <c r="AD533" s="64">
        <f t="shared" si="961"/>
        <v>603889936.5</v>
      </c>
      <c r="AE533" s="7">
        <f t="shared" si="961"/>
        <v>580075265.05000007</v>
      </c>
      <c r="AF533" s="64">
        <f t="shared" ref="AF533:AG533" si="963">AF534+AF538+AF542+AF559+AF571+AF587+AF595+AF591</f>
        <v>580075265.05000007</v>
      </c>
      <c r="AG533" s="7">
        <f t="shared" si="963"/>
        <v>0</v>
      </c>
      <c r="AH533" s="64">
        <f t="shared" ref="AH533:AI533" si="964">AH534+AH538+AH542+AH559+AH571+AH587+AH595+AH591</f>
        <v>580075265.05000007</v>
      </c>
      <c r="AI533" s="7">
        <f t="shared" si="964"/>
        <v>0</v>
      </c>
    </row>
    <row r="534" spans="1:35" ht="114.75" hidden="1" outlineLevel="4" x14ac:dyDescent="0.25">
      <c r="A534" s="18" t="s">
        <v>267</v>
      </c>
      <c r="B534" s="9" t="s">
        <v>65</v>
      </c>
      <c r="C534" s="9" t="s">
        <v>392</v>
      </c>
      <c r="D534" s="9" t="s">
        <v>139</v>
      </c>
      <c r="E534" s="17" t="s">
        <v>79</v>
      </c>
      <c r="F534" s="17" t="s">
        <v>90</v>
      </c>
      <c r="G534" s="17" t="s">
        <v>125</v>
      </c>
      <c r="H534" s="8" t="s">
        <v>65</v>
      </c>
      <c r="I534" s="9">
        <v>14721</v>
      </c>
      <c r="J534" s="9"/>
      <c r="K534" s="7">
        <f t="shared" ref="K534:AI536" si="965">K535</f>
        <v>350177195</v>
      </c>
      <c r="L534" s="7">
        <f t="shared" si="965"/>
        <v>350177195</v>
      </c>
      <c r="M534" s="7">
        <f t="shared" si="965"/>
        <v>0</v>
      </c>
      <c r="N534" s="34">
        <f t="shared" si="965"/>
        <v>0</v>
      </c>
      <c r="O534" s="34">
        <f t="shared" si="965"/>
        <v>0</v>
      </c>
      <c r="P534" s="34">
        <f t="shared" si="965"/>
        <v>0</v>
      </c>
      <c r="Q534" s="34">
        <f t="shared" si="965"/>
        <v>0</v>
      </c>
      <c r="R534" s="34">
        <f t="shared" si="965"/>
        <v>0</v>
      </c>
      <c r="S534" s="7">
        <f t="shared" si="965"/>
        <v>350177195</v>
      </c>
      <c r="T534" s="7">
        <f t="shared" si="965"/>
        <v>0</v>
      </c>
      <c r="U534" s="34">
        <f t="shared" si="965"/>
        <v>0</v>
      </c>
      <c r="V534" s="34">
        <f t="shared" si="965"/>
        <v>0</v>
      </c>
      <c r="W534" s="34">
        <f t="shared" si="965"/>
        <v>0</v>
      </c>
      <c r="X534" s="34">
        <f t="shared" si="965"/>
        <v>0</v>
      </c>
      <c r="Y534" s="34">
        <f t="shared" si="965"/>
        <v>0</v>
      </c>
      <c r="Z534" s="64">
        <f t="shared" ref="Z534:Z597" si="966">S534+T534</f>
        <v>350177195</v>
      </c>
      <c r="AA534" s="7">
        <f t="shared" si="965"/>
        <v>350177195</v>
      </c>
      <c r="AB534" s="64">
        <f t="shared" si="965"/>
        <v>350177195</v>
      </c>
      <c r="AC534" s="7">
        <f t="shared" si="965"/>
        <v>0</v>
      </c>
      <c r="AD534" s="64">
        <f t="shared" si="965"/>
        <v>350177195</v>
      </c>
      <c r="AE534" s="7">
        <f t="shared" si="965"/>
        <v>350177195</v>
      </c>
      <c r="AF534" s="64">
        <f t="shared" si="965"/>
        <v>350177195</v>
      </c>
      <c r="AG534" s="7">
        <f t="shared" si="965"/>
        <v>0</v>
      </c>
      <c r="AH534" s="64">
        <f t="shared" si="965"/>
        <v>350177195</v>
      </c>
      <c r="AI534" s="7">
        <f t="shared" si="965"/>
        <v>0</v>
      </c>
    </row>
    <row r="535" spans="1:35" ht="38.25" hidden="1" outlineLevel="4" x14ac:dyDescent="0.25">
      <c r="A535" s="18" t="s">
        <v>208</v>
      </c>
      <c r="B535" s="9" t="s">
        <v>65</v>
      </c>
      <c r="C535" s="9" t="s">
        <v>392</v>
      </c>
      <c r="D535" s="9" t="s">
        <v>25</v>
      </c>
      <c r="E535" s="17" t="s">
        <v>79</v>
      </c>
      <c r="F535" s="17" t="s">
        <v>90</v>
      </c>
      <c r="G535" s="17" t="s">
        <v>125</v>
      </c>
      <c r="H535" s="8" t="s">
        <v>65</v>
      </c>
      <c r="I535" s="9">
        <v>14721</v>
      </c>
      <c r="J535" s="9" t="s">
        <v>25</v>
      </c>
      <c r="K535" s="7">
        <f t="shared" si="965"/>
        <v>350177195</v>
      </c>
      <c r="L535" s="7">
        <f t="shared" si="965"/>
        <v>350177195</v>
      </c>
      <c r="M535" s="7">
        <f t="shared" si="965"/>
        <v>0</v>
      </c>
      <c r="N535" s="34">
        <f t="shared" si="965"/>
        <v>0</v>
      </c>
      <c r="O535" s="34">
        <f t="shared" si="965"/>
        <v>0</v>
      </c>
      <c r="P535" s="34">
        <f t="shared" si="965"/>
        <v>0</v>
      </c>
      <c r="Q535" s="34">
        <f t="shared" si="965"/>
        <v>0</v>
      </c>
      <c r="R535" s="34">
        <f t="shared" si="965"/>
        <v>0</v>
      </c>
      <c r="S535" s="7">
        <f t="shared" si="965"/>
        <v>350177195</v>
      </c>
      <c r="T535" s="7">
        <f t="shared" si="965"/>
        <v>0</v>
      </c>
      <c r="U535" s="34">
        <f t="shared" si="965"/>
        <v>0</v>
      </c>
      <c r="V535" s="34">
        <f t="shared" si="965"/>
        <v>0</v>
      </c>
      <c r="W535" s="34">
        <f t="shared" si="965"/>
        <v>0</v>
      </c>
      <c r="X535" s="34">
        <f t="shared" si="965"/>
        <v>0</v>
      </c>
      <c r="Y535" s="34">
        <f t="shared" si="965"/>
        <v>0</v>
      </c>
      <c r="Z535" s="64">
        <f t="shared" si="966"/>
        <v>350177195</v>
      </c>
      <c r="AA535" s="7">
        <f t="shared" si="965"/>
        <v>350177195</v>
      </c>
      <c r="AB535" s="64">
        <f t="shared" si="965"/>
        <v>350177195</v>
      </c>
      <c r="AC535" s="7">
        <f t="shared" si="965"/>
        <v>0</v>
      </c>
      <c r="AD535" s="64">
        <f t="shared" si="965"/>
        <v>350177195</v>
      </c>
      <c r="AE535" s="7">
        <f t="shared" si="965"/>
        <v>350177195</v>
      </c>
      <c r="AF535" s="64">
        <f t="shared" si="965"/>
        <v>350177195</v>
      </c>
      <c r="AG535" s="7">
        <f t="shared" si="965"/>
        <v>0</v>
      </c>
      <c r="AH535" s="64">
        <f t="shared" si="965"/>
        <v>350177195</v>
      </c>
      <c r="AI535" s="7">
        <f t="shared" si="965"/>
        <v>0</v>
      </c>
    </row>
    <row r="536" spans="1:35" ht="25.5" hidden="1" outlineLevel="4" x14ac:dyDescent="0.25">
      <c r="A536" s="18" t="s">
        <v>209</v>
      </c>
      <c r="B536" s="9" t="s">
        <v>65</v>
      </c>
      <c r="C536" s="9" t="s">
        <v>392</v>
      </c>
      <c r="D536" s="9" t="s">
        <v>26</v>
      </c>
      <c r="E536" s="17" t="s">
        <v>79</v>
      </c>
      <c r="F536" s="17" t="s">
        <v>90</v>
      </c>
      <c r="G536" s="17" t="s">
        <v>125</v>
      </c>
      <c r="H536" s="8" t="s">
        <v>65</v>
      </c>
      <c r="I536" s="9">
        <v>14721</v>
      </c>
      <c r="J536" s="9" t="s">
        <v>26</v>
      </c>
      <c r="K536" s="7">
        <f t="shared" si="965"/>
        <v>350177195</v>
      </c>
      <c r="L536" s="7">
        <f t="shared" si="965"/>
        <v>350177195</v>
      </c>
      <c r="M536" s="7">
        <f t="shared" si="965"/>
        <v>0</v>
      </c>
      <c r="N536" s="34">
        <f t="shared" si="965"/>
        <v>0</v>
      </c>
      <c r="O536" s="34">
        <f t="shared" si="965"/>
        <v>0</v>
      </c>
      <c r="P536" s="34">
        <f t="shared" si="965"/>
        <v>0</v>
      </c>
      <c r="Q536" s="34">
        <f t="shared" si="965"/>
        <v>0</v>
      </c>
      <c r="R536" s="34">
        <f t="shared" si="965"/>
        <v>0</v>
      </c>
      <c r="S536" s="7">
        <f t="shared" si="965"/>
        <v>350177195</v>
      </c>
      <c r="T536" s="7">
        <f t="shared" si="965"/>
        <v>0</v>
      </c>
      <c r="U536" s="34">
        <f t="shared" si="965"/>
        <v>0</v>
      </c>
      <c r="V536" s="34">
        <f t="shared" si="965"/>
        <v>0</v>
      </c>
      <c r="W536" s="34">
        <f t="shared" si="965"/>
        <v>0</v>
      </c>
      <c r="X536" s="34">
        <f t="shared" si="965"/>
        <v>0</v>
      </c>
      <c r="Y536" s="34">
        <f t="shared" si="965"/>
        <v>0</v>
      </c>
      <c r="Z536" s="64">
        <f t="shared" si="966"/>
        <v>350177195</v>
      </c>
      <c r="AA536" s="7">
        <f t="shared" si="965"/>
        <v>350177195</v>
      </c>
      <c r="AB536" s="64">
        <f t="shared" si="965"/>
        <v>350177195</v>
      </c>
      <c r="AC536" s="7">
        <f t="shared" si="965"/>
        <v>0</v>
      </c>
      <c r="AD536" s="64">
        <f t="shared" si="965"/>
        <v>350177195</v>
      </c>
      <c r="AE536" s="7">
        <f t="shared" si="965"/>
        <v>350177195</v>
      </c>
      <c r="AF536" s="64">
        <f t="shared" si="965"/>
        <v>350177195</v>
      </c>
      <c r="AG536" s="7">
        <f t="shared" si="965"/>
        <v>0</v>
      </c>
      <c r="AH536" s="64">
        <f t="shared" si="965"/>
        <v>350177195</v>
      </c>
      <c r="AI536" s="7">
        <f t="shared" si="965"/>
        <v>0</v>
      </c>
    </row>
    <row r="537" spans="1:35" ht="76.5" hidden="1" outlineLevel="4" x14ac:dyDescent="0.25">
      <c r="A537" s="18" t="s">
        <v>210</v>
      </c>
      <c r="B537" s="9" t="s">
        <v>65</v>
      </c>
      <c r="C537" s="9" t="s">
        <v>392</v>
      </c>
      <c r="D537" s="9" t="s">
        <v>27</v>
      </c>
      <c r="E537" s="17" t="s">
        <v>79</v>
      </c>
      <c r="F537" s="17" t="s">
        <v>90</v>
      </c>
      <c r="G537" s="17" t="s">
        <v>125</v>
      </c>
      <c r="H537" s="8" t="s">
        <v>65</v>
      </c>
      <c r="I537" s="9">
        <v>14721</v>
      </c>
      <c r="J537" s="9" t="s">
        <v>27</v>
      </c>
      <c r="K537" s="1">
        <v>350177195</v>
      </c>
      <c r="L537" s="1">
        <v>350177195</v>
      </c>
      <c r="M537" s="1"/>
      <c r="N537" s="36"/>
      <c r="O537" s="36"/>
      <c r="P537" s="36"/>
      <c r="Q537" s="36"/>
      <c r="R537" s="36"/>
      <c r="S537" s="1">
        <v>350177195</v>
      </c>
      <c r="T537" s="1"/>
      <c r="U537" s="36"/>
      <c r="V537" s="36"/>
      <c r="W537" s="36"/>
      <c r="X537" s="36"/>
      <c r="Y537" s="36"/>
      <c r="Z537" s="64">
        <f t="shared" si="966"/>
        <v>350177195</v>
      </c>
      <c r="AA537" s="1">
        <v>350177195</v>
      </c>
      <c r="AB537" s="66">
        <v>350177195</v>
      </c>
      <c r="AC537" s="1"/>
      <c r="AD537" s="66">
        <f t="shared" ref="AD537" si="967">AB537+AC537</f>
        <v>350177195</v>
      </c>
      <c r="AE537" s="1">
        <v>350177195</v>
      </c>
      <c r="AF537" s="66">
        <v>350177195</v>
      </c>
      <c r="AG537" s="1"/>
      <c r="AH537" s="66">
        <f t="shared" ref="AH537" si="968">AF537+AG537</f>
        <v>350177195</v>
      </c>
      <c r="AI537" s="1"/>
    </row>
    <row r="538" spans="1:35" ht="76.5" hidden="1" outlineLevel="4" x14ac:dyDescent="0.25">
      <c r="A538" s="18" t="s">
        <v>268</v>
      </c>
      <c r="B538" s="9" t="s">
        <v>65</v>
      </c>
      <c r="C538" s="9" t="s">
        <v>393</v>
      </c>
      <c r="D538" s="9" t="s">
        <v>139</v>
      </c>
      <c r="E538" s="17" t="s">
        <v>79</v>
      </c>
      <c r="F538" s="17" t="s">
        <v>90</v>
      </c>
      <c r="G538" s="17" t="s">
        <v>125</v>
      </c>
      <c r="H538" s="8" t="s">
        <v>65</v>
      </c>
      <c r="I538" s="9">
        <v>53030</v>
      </c>
      <c r="J538" s="9"/>
      <c r="K538" s="7">
        <f t="shared" ref="K538:AI540" si="969">K539</f>
        <v>23826600</v>
      </c>
      <c r="L538" s="7">
        <f t="shared" si="969"/>
        <v>23826600</v>
      </c>
      <c r="M538" s="7">
        <f t="shared" si="969"/>
        <v>0</v>
      </c>
      <c r="N538" s="34">
        <f t="shared" si="969"/>
        <v>0</v>
      </c>
      <c r="O538" s="34">
        <f t="shared" si="969"/>
        <v>0</v>
      </c>
      <c r="P538" s="34">
        <f t="shared" si="969"/>
        <v>0</v>
      </c>
      <c r="Q538" s="34">
        <f t="shared" si="969"/>
        <v>0</v>
      </c>
      <c r="R538" s="34">
        <f t="shared" si="969"/>
        <v>0</v>
      </c>
      <c r="S538" s="7">
        <f t="shared" si="969"/>
        <v>23826600</v>
      </c>
      <c r="T538" s="7">
        <f t="shared" si="969"/>
        <v>0</v>
      </c>
      <c r="U538" s="34">
        <f t="shared" si="969"/>
        <v>0</v>
      </c>
      <c r="V538" s="34">
        <f t="shared" si="969"/>
        <v>0</v>
      </c>
      <c r="W538" s="34">
        <f t="shared" si="969"/>
        <v>0</v>
      </c>
      <c r="X538" s="34">
        <f t="shared" si="969"/>
        <v>0</v>
      </c>
      <c r="Y538" s="34">
        <f t="shared" si="969"/>
        <v>0</v>
      </c>
      <c r="Z538" s="64">
        <f t="shared" si="966"/>
        <v>23826600</v>
      </c>
      <c r="AA538" s="7">
        <f t="shared" si="969"/>
        <v>23748480</v>
      </c>
      <c r="AB538" s="64">
        <f t="shared" si="969"/>
        <v>23748480</v>
      </c>
      <c r="AC538" s="7">
        <f t="shared" si="969"/>
        <v>0</v>
      </c>
      <c r="AD538" s="64">
        <f t="shared" si="969"/>
        <v>23748480</v>
      </c>
      <c r="AE538" s="7">
        <f t="shared" si="969"/>
        <v>23748480</v>
      </c>
      <c r="AF538" s="64">
        <f t="shared" si="969"/>
        <v>23748480</v>
      </c>
      <c r="AG538" s="7">
        <f t="shared" si="969"/>
        <v>0</v>
      </c>
      <c r="AH538" s="64">
        <f t="shared" si="969"/>
        <v>23748480</v>
      </c>
      <c r="AI538" s="7">
        <f t="shared" si="969"/>
        <v>0</v>
      </c>
    </row>
    <row r="539" spans="1:35" ht="38.25" hidden="1" outlineLevel="4" x14ac:dyDescent="0.25">
      <c r="A539" s="18" t="s">
        <v>208</v>
      </c>
      <c r="B539" s="9" t="s">
        <v>65</v>
      </c>
      <c r="C539" s="9" t="s">
        <v>393</v>
      </c>
      <c r="D539" s="9" t="s">
        <v>25</v>
      </c>
      <c r="E539" s="17" t="s">
        <v>79</v>
      </c>
      <c r="F539" s="17" t="s">
        <v>90</v>
      </c>
      <c r="G539" s="17" t="s">
        <v>125</v>
      </c>
      <c r="H539" s="8" t="s">
        <v>65</v>
      </c>
      <c r="I539" s="9">
        <v>53030</v>
      </c>
      <c r="J539" s="9" t="s">
        <v>25</v>
      </c>
      <c r="K539" s="7">
        <f t="shared" si="969"/>
        <v>23826600</v>
      </c>
      <c r="L539" s="7">
        <f t="shared" si="969"/>
        <v>23826600</v>
      </c>
      <c r="M539" s="7">
        <f t="shared" si="969"/>
        <v>0</v>
      </c>
      <c r="N539" s="34">
        <f t="shared" si="969"/>
        <v>0</v>
      </c>
      <c r="O539" s="34">
        <f t="shared" si="969"/>
        <v>0</v>
      </c>
      <c r="P539" s="34">
        <f t="shared" si="969"/>
        <v>0</v>
      </c>
      <c r="Q539" s="34">
        <f t="shared" si="969"/>
        <v>0</v>
      </c>
      <c r="R539" s="34">
        <f t="shared" si="969"/>
        <v>0</v>
      </c>
      <c r="S539" s="7">
        <f t="shared" si="969"/>
        <v>23826600</v>
      </c>
      <c r="T539" s="7">
        <f t="shared" si="969"/>
        <v>0</v>
      </c>
      <c r="U539" s="34">
        <f t="shared" si="969"/>
        <v>0</v>
      </c>
      <c r="V539" s="34">
        <f t="shared" si="969"/>
        <v>0</v>
      </c>
      <c r="W539" s="34">
        <f t="shared" si="969"/>
        <v>0</v>
      </c>
      <c r="X539" s="34">
        <f t="shared" si="969"/>
        <v>0</v>
      </c>
      <c r="Y539" s="34">
        <f t="shared" si="969"/>
        <v>0</v>
      </c>
      <c r="Z539" s="64">
        <f t="shared" si="966"/>
        <v>23826600</v>
      </c>
      <c r="AA539" s="7">
        <f t="shared" si="969"/>
        <v>23748480</v>
      </c>
      <c r="AB539" s="64">
        <f t="shared" si="969"/>
        <v>23748480</v>
      </c>
      <c r="AC539" s="7">
        <f t="shared" si="969"/>
        <v>0</v>
      </c>
      <c r="AD539" s="64">
        <f t="shared" si="969"/>
        <v>23748480</v>
      </c>
      <c r="AE539" s="7">
        <f t="shared" si="969"/>
        <v>23748480</v>
      </c>
      <c r="AF539" s="64">
        <f t="shared" si="969"/>
        <v>23748480</v>
      </c>
      <c r="AG539" s="7">
        <f t="shared" si="969"/>
        <v>0</v>
      </c>
      <c r="AH539" s="64">
        <f t="shared" si="969"/>
        <v>23748480</v>
      </c>
      <c r="AI539" s="7">
        <f t="shared" si="969"/>
        <v>0</v>
      </c>
    </row>
    <row r="540" spans="1:35" ht="25.5" hidden="1" outlineLevel="4" x14ac:dyDescent="0.25">
      <c r="A540" s="18" t="s">
        <v>209</v>
      </c>
      <c r="B540" s="9" t="s">
        <v>65</v>
      </c>
      <c r="C540" s="9" t="s">
        <v>393</v>
      </c>
      <c r="D540" s="9" t="s">
        <v>26</v>
      </c>
      <c r="E540" s="17" t="s">
        <v>79</v>
      </c>
      <c r="F540" s="17" t="s">
        <v>90</v>
      </c>
      <c r="G540" s="17" t="s">
        <v>125</v>
      </c>
      <c r="H540" s="8" t="s">
        <v>65</v>
      </c>
      <c r="I540" s="9">
        <v>53030</v>
      </c>
      <c r="J540" s="9" t="s">
        <v>26</v>
      </c>
      <c r="K540" s="7">
        <f t="shared" si="969"/>
        <v>23826600</v>
      </c>
      <c r="L540" s="7">
        <f t="shared" si="969"/>
        <v>23826600</v>
      </c>
      <c r="M540" s="7">
        <f t="shared" si="969"/>
        <v>0</v>
      </c>
      <c r="N540" s="34">
        <f t="shared" si="969"/>
        <v>0</v>
      </c>
      <c r="O540" s="34">
        <f t="shared" si="969"/>
        <v>0</v>
      </c>
      <c r="P540" s="34">
        <f t="shared" si="969"/>
        <v>0</v>
      </c>
      <c r="Q540" s="34">
        <f t="shared" si="969"/>
        <v>0</v>
      </c>
      <c r="R540" s="34">
        <f t="shared" si="969"/>
        <v>0</v>
      </c>
      <c r="S540" s="7">
        <f t="shared" si="969"/>
        <v>23826600</v>
      </c>
      <c r="T540" s="7">
        <f t="shared" si="969"/>
        <v>0</v>
      </c>
      <c r="U540" s="34">
        <f t="shared" si="969"/>
        <v>0</v>
      </c>
      <c r="V540" s="34">
        <f t="shared" si="969"/>
        <v>0</v>
      </c>
      <c r="W540" s="34">
        <f t="shared" si="969"/>
        <v>0</v>
      </c>
      <c r="X540" s="34">
        <f t="shared" si="969"/>
        <v>0</v>
      </c>
      <c r="Y540" s="34">
        <f t="shared" si="969"/>
        <v>0</v>
      </c>
      <c r="Z540" s="64">
        <f t="shared" si="966"/>
        <v>23826600</v>
      </c>
      <c r="AA540" s="7">
        <f t="shared" si="969"/>
        <v>23748480</v>
      </c>
      <c r="AB540" s="64">
        <f t="shared" si="969"/>
        <v>23748480</v>
      </c>
      <c r="AC540" s="7">
        <f t="shared" si="969"/>
        <v>0</v>
      </c>
      <c r="AD540" s="64">
        <f t="shared" si="969"/>
        <v>23748480</v>
      </c>
      <c r="AE540" s="7">
        <f t="shared" si="969"/>
        <v>23748480</v>
      </c>
      <c r="AF540" s="64">
        <f t="shared" si="969"/>
        <v>23748480</v>
      </c>
      <c r="AG540" s="7">
        <f t="shared" si="969"/>
        <v>0</v>
      </c>
      <c r="AH540" s="64">
        <f t="shared" si="969"/>
        <v>23748480</v>
      </c>
      <c r="AI540" s="7">
        <f t="shared" si="969"/>
        <v>0</v>
      </c>
    </row>
    <row r="541" spans="1:35" ht="25.5" hidden="1" outlineLevel="4" x14ac:dyDescent="0.25">
      <c r="A541" s="18" t="s">
        <v>218</v>
      </c>
      <c r="B541" s="9" t="s">
        <v>65</v>
      </c>
      <c r="C541" s="9" t="s">
        <v>393</v>
      </c>
      <c r="D541" s="9" t="s">
        <v>33</v>
      </c>
      <c r="E541" s="17" t="s">
        <v>79</v>
      </c>
      <c r="F541" s="17" t="s">
        <v>90</v>
      </c>
      <c r="G541" s="17" t="s">
        <v>125</v>
      </c>
      <c r="H541" s="8" t="s">
        <v>65</v>
      </c>
      <c r="I541" s="9">
        <v>53030</v>
      </c>
      <c r="J541" s="9" t="s">
        <v>33</v>
      </c>
      <c r="K541" s="1">
        <v>23826600</v>
      </c>
      <c r="L541" s="1">
        <v>23826600</v>
      </c>
      <c r="M541" s="1"/>
      <c r="N541" s="36"/>
      <c r="O541" s="36"/>
      <c r="P541" s="36"/>
      <c r="Q541" s="36"/>
      <c r="R541" s="36"/>
      <c r="S541" s="1">
        <v>23826600</v>
      </c>
      <c r="T541" s="1"/>
      <c r="U541" s="36"/>
      <c r="V541" s="36"/>
      <c r="W541" s="36"/>
      <c r="X541" s="36"/>
      <c r="Y541" s="36"/>
      <c r="Z541" s="64">
        <f t="shared" si="966"/>
        <v>23826600</v>
      </c>
      <c r="AA541" s="1">
        <v>23748480</v>
      </c>
      <c r="AB541" s="66">
        <v>23748480</v>
      </c>
      <c r="AC541" s="1"/>
      <c r="AD541" s="66">
        <f t="shared" ref="AD541" si="970">AB541+AC541</f>
        <v>23748480</v>
      </c>
      <c r="AE541" s="1">
        <v>23748480</v>
      </c>
      <c r="AF541" s="66">
        <v>23748480</v>
      </c>
      <c r="AG541" s="1"/>
      <c r="AH541" s="66">
        <f t="shared" ref="AH541" si="971">AF541+AG541</f>
        <v>23748480</v>
      </c>
      <c r="AI541" s="1"/>
    </row>
    <row r="542" spans="1:35" ht="25.5" hidden="1" outlineLevel="4" x14ac:dyDescent="0.25">
      <c r="A542" s="18" t="s">
        <v>394</v>
      </c>
      <c r="B542" s="9" t="s">
        <v>65</v>
      </c>
      <c r="C542" s="9" t="s">
        <v>395</v>
      </c>
      <c r="D542" s="9" t="s">
        <v>139</v>
      </c>
      <c r="E542" s="17" t="s">
        <v>79</v>
      </c>
      <c r="F542" s="17" t="s">
        <v>90</v>
      </c>
      <c r="G542" s="17" t="s">
        <v>125</v>
      </c>
      <c r="H542" s="8" t="s">
        <v>65</v>
      </c>
      <c r="I542" s="9">
        <v>80310</v>
      </c>
      <c r="J542" s="9"/>
      <c r="K542" s="7">
        <f t="shared" ref="K542:AE545" si="972">K546+K551+K555</f>
        <v>63182764.95000001</v>
      </c>
      <c r="L542" s="7">
        <f t="shared" ref="L542:R544" si="973">L546+L551+L555</f>
        <v>63182764.95000001</v>
      </c>
      <c r="M542" s="7">
        <f t="shared" si="973"/>
        <v>1865600</v>
      </c>
      <c r="N542" s="34">
        <f t="shared" si="973"/>
        <v>1000000</v>
      </c>
      <c r="O542" s="34">
        <f t="shared" ref="O542:P542" si="974">O546+O551+O555</f>
        <v>387000</v>
      </c>
      <c r="P542" s="34">
        <f t="shared" si="974"/>
        <v>100000</v>
      </c>
      <c r="Q542" s="34">
        <f t="shared" ref="Q542" si="975">Q546+Q551+Q555</f>
        <v>378600</v>
      </c>
      <c r="R542" s="34">
        <f t="shared" si="973"/>
        <v>0</v>
      </c>
      <c r="S542" s="7">
        <f t="shared" ref="S542:Y542" si="976">S546+S551+S555</f>
        <v>65048364.95000001</v>
      </c>
      <c r="T542" s="7">
        <f t="shared" ref="T542:W542" si="977">T546+T551+T555</f>
        <v>0</v>
      </c>
      <c r="U542" s="34">
        <f t="shared" si="977"/>
        <v>0</v>
      </c>
      <c r="V542" s="34">
        <f t="shared" si="977"/>
        <v>0</v>
      </c>
      <c r="W542" s="34">
        <f t="shared" si="977"/>
        <v>0</v>
      </c>
      <c r="X542" s="34">
        <f t="shared" si="976"/>
        <v>0</v>
      </c>
      <c r="Y542" s="34">
        <f t="shared" si="976"/>
        <v>0</v>
      </c>
      <c r="Z542" s="64">
        <f t="shared" si="966"/>
        <v>65048364.95000001</v>
      </c>
      <c r="AA542" s="7">
        <f t="shared" si="972"/>
        <v>61398298.140000008</v>
      </c>
      <c r="AB542" s="64">
        <f t="shared" ref="AB542:AC542" si="978">AB546+AB551+AB555</f>
        <v>61398298.140000008</v>
      </c>
      <c r="AC542" s="7">
        <f t="shared" si="978"/>
        <v>0</v>
      </c>
      <c r="AD542" s="64">
        <f t="shared" si="972"/>
        <v>61398298.140000008</v>
      </c>
      <c r="AE542" s="7">
        <f t="shared" si="972"/>
        <v>44663003.630000003</v>
      </c>
      <c r="AF542" s="64">
        <f t="shared" ref="AF542:AG542" si="979">AF546+AF551+AF555</f>
        <v>44663003.630000003</v>
      </c>
      <c r="AG542" s="7">
        <f t="shared" si="979"/>
        <v>0</v>
      </c>
      <c r="AH542" s="64">
        <f t="shared" ref="AH542:AI542" si="980">AH546+AH551+AH555</f>
        <v>44663003.630000003</v>
      </c>
      <c r="AI542" s="7">
        <f t="shared" si="980"/>
        <v>0</v>
      </c>
    </row>
    <row r="543" spans="1:35" ht="38.25" hidden="1" outlineLevel="4" x14ac:dyDescent="0.25">
      <c r="A543" s="18" t="s">
        <v>208</v>
      </c>
      <c r="B543" s="9" t="s">
        <v>65</v>
      </c>
      <c r="C543" s="9" t="s">
        <v>395</v>
      </c>
      <c r="D543" s="9" t="s">
        <v>25</v>
      </c>
      <c r="E543" s="17" t="s">
        <v>79</v>
      </c>
      <c r="F543" s="17" t="s">
        <v>90</v>
      </c>
      <c r="G543" s="17" t="s">
        <v>125</v>
      </c>
      <c r="H543" s="8" t="s">
        <v>65</v>
      </c>
      <c r="I543" s="9">
        <v>80310</v>
      </c>
      <c r="J543" s="9" t="s">
        <v>25</v>
      </c>
      <c r="K543" s="7">
        <f t="shared" si="972"/>
        <v>63182764.95000001</v>
      </c>
      <c r="L543" s="7">
        <f t="shared" ref="L543:R543" si="981">L547+L552+L556</f>
        <v>63182764.95000001</v>
      </c>
      <c r="M543" s="7">
        <f t="shared" si="973"/>
        <v>1865600</v>
      </c>
      <c r="N543" s="34">
        <f t="shared" ref="N543" si="982">N547+N552+N556</f>
        <v>1000000</v>
      </c>
      <c r="O543" s="34">
        <f t="shared" si="973"/>
        <v>387000</v>
      </c>
      <c r="P543" s="34">
        <f t="shared" ref="P543" si="983">P547+P552+P556</f>
        <v>100000</v>
      </c>
      <c r="Q543" s="34">
        <f t="shared" ref="Q543" si="984">Q547+Q552+Q556</f>
        <v>378600</v>
      </c>
      <c r="R543" s="34">
        <f t="shared" si="981"/>
        <v>0</v>
      </c>
      <c r="S543" s="7">
        <f t="shared" ref="S543:Y543" si="985">S547+S552+S556</f>
        <v>65048364.95000001</v>
      </c>
      <c r="T543" s="7">
        <f t="shared" ref="T543:W543" si="986">T547+T552+T556</f>
        <v>0</v>
      </c>
      <c r="U543" s="34">
        <f t="shared" si="986"/>
        <v>0</v>
      </c>
      <c r="V543" s="34">
        <f t="shared" si="986"/>
        <v>0</v>
      </c>
      <c r="W543" s="34">
        <f t="shared" si="986"/>
        <v>0</v>
      </c>
      <c r="X543" s="34">
        <f t="shared" si="985"/>
        <v>0</v>
      </c>
      <c r="Y543" s="34">
        <f t="shared" si="985"/>
        <v>0</v>
      </c>
      <c r="Z543" s="64">
        <f t="shared" si="966"/>
        <v>65048364.95000001</v>
      </c>
      <c r="AA543" s="7">
        <f t="shared" si="972"/>
        <v>61398298.140000008</v>
      </c>
      <c r="AB543" s="64">
        <f t="shared" ref="AB543:AC543" si="987">AB547+AB552+AB556</f>
        <v>61398298.140000008</v>
      </c>
      <c r="AC543" s="7">
        <f t="shared" si="987"/>
        <v>0</v>
      </c>
      <c r="AD543" s="64">
        <f t="shared" si="972"/>
        <v>61398298.140000008</v>
      </c>
      <c r="AE543" s="7">
        <f t="shared" si="972"/>
        <v>44663003.630000003</v>
      </c>
      <c r="AF543" s="64">
        <f t="shared" ref="AF543:AG543" si="988">AF547+AF552+AF556</f>
        <v>44663003.630000003</v>
      </c>
      <c r="AG543" s="7">
        <f t="shared" si="988"/>
        <v>0</v>
      </c>
      <c r="AH543" s="64">
        <f t="shared" ref="AH543:AI543" si="989">AH547+AH552+AH556</f>
        <v>44663003.630000003</v>
      </c>
      <c r="AI543" s="7">
        <f t="shared" si="989"/>
        <v>0</v>
      </c>
    </row>
    <row r="544" spans="1:35" ht="25.5" hidden="1" outlineLevel="4" x14ac:dyDescent="0.25">
      <c r="A544" s="18" t="s">
        <v>209</v>
      </c>
      <c r="B544" s="9" t="s">
        <v>65</v>
      </c>
      <c r="C544" s="9" t="s">
        <v>395</v>
      </c>
      <c r="D544" s="9" t="s">
        <v>26</v>
      </c>
      <c r="E544" s="17" t="s">
        <v>79</v>
      </c>
      <c r="F544" s="17" t="s">
        <v>90</v>
      </c>
      <c r="G544" s="17" t="s">
        <v>125</v>
      </c>
      <c r="H544" s="8" t="s">
        <v>65</v>
      </c>
      <c r="I544" s="9">
        <v>80310</v>
      </c>
      <c r="J544" s="9" t="s">
        <v>26</v>
      </c>
      <c r="K544" s="7">
        <f t="shared" si="972"/>
        <v>63182764.95000001</v>
      </c>
      <c r="L544" s="7">
        <f t="shared" ref="L544:R544" si="990">L548+L553+L557</f>
        <v>63182764.95000001</v>
      </c>
      <c r="M544" s="7">
        <f t="shared" si="973"/>
        <v>1865600</v>
      </c>
      <c r="N544" s="34">
        <f t="shared" ref="N544" si="991">N548+N553+N557</f>
        <v>1000000</v>
      </c>
      <c r="O544" s="34">
        <f t="shared" si="973"/>
        <v>387000</v>
      </c>
      <c r="P544" s="34">
        <f t="shared" ref="P544" si="992">P548+P553+P557</f>
        <v>100000</v>
      </c>
      <c r="Q544" s="34">
        <f t="shared" ref="Q544" si="993">Q548+Q553+Q557</f>
        <v>378600</v>
      </c>
      <c r="R544" s="34">
        <f t="shared" si="990"/>
        <v>0</v>
      </c>
      <c r="S544" s="7">
        <f t="shared" ref="S544:Y544" si="994">S548+S553+S557</f>
        <v>65048364.95000001</v>
      </c>
      <c r="T544" s="7">
        <f t="shared" ref="T544:W544" si="995">T548+T553+T557</f>
        <v>0</v>
      </c>
      <c r="U544" s="34">
        <f t="shared" si="995"/>
        <v>0</v>
      </c>
      <c r="V544" s="34">
        <f t="shared" si="995"/>
        <v>0</v>
      </c>
      <c r="W544" s="34">
        <f t="shared" si="995"/>
        <v>0</v>
      </c>
      <c r="X544" s="34">
        <f t="shared" si="994"/>
        <v>0</v>
      </c>
      <c r="Y544" s="34">
        <f t="shared" si="994"/>
        <v>0</v>
      </c>
      <c r="Z544" s="64">
        <f t="shared" si="966"/>
        <v>65048364.95000001</v>
      </c>
      <c r="AA544" s="7">
        <f t="shared" si="972"/>
        <v>61398298.140000008</v>
      </c>
      <c r="AB544" s="64">
        <f t="shared" ref="AB544:AC544" si="996">AB548+AB553+AB557</f>
        <v>61398298.140000008</v>
      </c>
      <c r="AC544" s="7">
        <f t="shared" si="996"/>
        <v>0</v>
      </c>
      <c r="AD544" s="64">
        <f t="shared" si="972"/>
        <v>61398298.140000008</v>
      </c>
      <c r="AE544" s="7">
        <f t="shared" si="972"/>
        <v>44663003.630000003</v>
      </c>
      <c r="AF544" s="64">
        <f t="shared" ref="AF544:AG544" si="997">AF548+AF553+AF557</f>
        <v>44663003.630000003</v>
      </c>
      <c r="AG544" s="7">
        <f t="shared" si="997"/>
        <v>0</v>
      </c>
      <c r="AH544" s="64">
        <f t="shared" ref="AH544:AI544" si="998">AH548+AH553+AH557</f>
        <v>44663003.630000003</v>
      </c>
      <c r="AI544" s="7">
        <f t="shared" si="998"/>
        <v>0</v>
      </c>
    </row>
    <row r="545" spans="1:35" ht="76.5" hidden="1" outlineLevel="4" x14ac:dyDescent="0.25">
      <c r="A545" s="18" t="s">
        <v>210</v>
      </c>
      <c r="B545" s="9" t="s">
        <v>65</v>
      </c>
      <c r="C545" s="9" t="s">
        <v>395</v>
      </c>
      <c r="D545" s="9" t="s">
        <v>27</v>
      </c>
      <c r="E545" s="17" t="s">
        <v>79</v>
      </c>
      <c r="F545" s="17" t="s">
        <v>90</v>
      </c>
      <c r="G545" s="17" t="s">
        <v>125</v>
      </c>
      <c r="H545" s="8" t="s">
        <v>65</v>
      </c>
      <c r="I545" s="8">
        <v>80310</v>
      </c>
      <c r="J545" s="9" t="s">
        <v>27</v>
      </c>
      <c r="K545" s="7">
        <f t="shared" si="972"/>
        <v>63182764.95000001</v>
      </c>
      <c r="L545" s="7">
        <f t="shared" ref="L545:Y545" si="999">L549+L554+L558</f>
        <v>63182764.95000001</v>
      </c>
      <c r="M545" s="7">
        <f t="shared" si="999"/>
        <v>1865600</v>
      </c>
      <c r="N545" s="34">
        <f t="shared" si="999"/>
        <v>1000000</v>
      </c>
      <c r="O545" s="34">
        <f t="shared" si="999"/>
        <v>387000</v>
      </c>
      <c r="P545" s="34">
        <f t="shared" si="999"/>
        <v>100000</v>
      </c>
      <c r="Q545" s="34">
        <f t="shared" si="999"/>
        <v>378600</v>
      </c>
      <c r="R545" s="34">
        <f t="shared" si="999"/>
        <v>0</v>
      </c>
      <c r="S545" s="7">
        <f t="shared" si="999"/>
        <v>65048364.95000001</v>
      </c>
      <c r="T545" s="7">
        <f t="shared" ref="T545:W545" si="1000">T549+T554+T558</f>
        <v>0</v>
      </c>
      <c r="U545" s="34">
        <f t="shared" si="1000"/>
        <v>0</v>
      </c>
      <c r="V545" s="34">
        <f t="shared" si="1000"/>
        <v>0</v>
      </c>
      <c r="W545" s="34">
        <f t="shared" si="1000"/>
        <v>0</v>
      </c>
      <c r="X545" s="34">
        <f t="shared" si="999"/>
        <v>0</v>
      </c>
      <c r="Y545" s="34">
        <f t="shared" si="999"/>
        <v>0</v>
      </c>
      <c r="Z545" s="64">
        <f t="shared" si="966"/>
        <v>65048364.95000001</v>
      </c>
      <c r="AA545" s="7">
        <f t="shared" si="972"/>
        <v>61398298.140000008</v>
      </c>
      <c r="AB545" s="64">
        <f t="shared" ref="AB545:AC545" si="1001">AB549+AB554+AB558</f>
        <v>61398298.140000008</v>
      </c>
      <c r="AC545" s="7">
        <f t="shared" si="1001"/>
        <v>0</v>
      </c>
      <c r="AD545" s="64">
        <f t="shared" si="972"/>
        <v>61398298.140000008</v>
      </c>
      <c r="AE545" s="7">
        <f t="shared" si="972"/>
        <v>44663003.630000003</v>
      </c>
      <c r="AF545" s="64">
        <f t="shared" ref="AF545:AG545" si="1002">AF549+AF554+AF558</f>
        <v>44663003.630000003</v>
      </c>
      <c r="AG545" s="7">
        <f t="shared" si="1002"/>
        <v>0</v>
      </c>
      <c r="AH545" s="64">
        <f t="shared" ref="AH545:AI545" si="1003">AH549+AH554+AH558</f>
        <v>44663003.630000003</v>
      </c>
      <c r="AI545" s="7">
        <f t="shared" si="1003"/>
        <v>0</v>
      </c>
    </row>
    <row r="546" spans="1:35" ht="25.5" hidden="1" outlineLevel="4" x14ac:dyDescent="0.25">
      <c r="A546" s="18" t="s">
        <v>170</v>
      </c>
      <c r="B546" s="9"/>
      <c r="C546" s="9"/>
      <c r="D546" s="9"/>
      <c r="E546" s="17" t="s">
        <v>79</v>
      </c>
      <c r="F546" s="17" t="s">
        <v>90</v>
      </c>
      <c r="G546" s="17" t="s">
        <v>125</v>
      </c>
      <c r="H546" s="8" t="s">
        <v>65</v>
      </c>
      <c r="I546" s="9">
        <v>80311</v>
      </c>
      <c r="J546" s="9"/>
      <c r="K546" s="7">
        <f t="shared" ref="K546:AI547" si="1004">K547</f>
        <v>38031023.020000003</v>
      </c>
      <c r="L546" s="7">
        <f t="shared" si="1004"/>
        <v>38031023.020000003</v>
      </c>
      <c r="M546" s="7">
        <f t="shared" si="1004"/>
        <v>1865600</v>
      </c>
      <c r="N546" s="34">
        <f t="shared" si="1004"/>
        <v>1000000</v>
      </c>
      <c r="O546" s="34">
        <f t="shared" si="1004"/>
        <v>387000</v>
      </c>
      <c r="P546" s="34">
        <f t="shared" si="1004"/>
        <v>100000</v>
      </c>
      <c r="Q546" s="34">
        <f t="shared" si="1004"/>
        <v>378600</v>
      </c>
      <c r="R546" s="34">
        <f t="shared" si="1004"/>
        <v>0</v>
      </c>
      <c r="S546" s="7">
        <f t="shared" si="1004"/>
        <v>39896623.020000003</v>
      </c>
      <c r="T546" s="7">
        <f t="shared" si="1004"/>
        <v>0</v>
      </c>
      <c r="U546" s="34">
        <f t="shared" si="1004"/>
        <v>0</v>
      </c>
      <c r="V546" s="34">
        <f t="shared" si="1004"/>
        <v>0</v>
      </c>
      <c r="W546" s="34">
        <f t="shared" si="1004"/>
        <v>0</v>
      </c>
      <c r="X546" s="34">
        <f t="shared" si="1004"/>
        <v>0</v>
      </c>
      <c r="Y546" s="34">
        <f t="shared" si="1004"/>
        <v>0</v>
      </c>
      <c r="Z546" s="64">
        <f t="shared" si="966"/>
        <v>39896623.020000003</v>
      </c>
      <c r="AA546" s="7">
        <f t="shared" si="1004"/>
        <v>37805167.210000001</v>
      </c>
      <c r="AB546" s="64">
        <f t="shared" si="1004"/>
        <v>37805167.210000001</v>
      </c>
      <c r="AC546" s="7">
        <f t="shared" si="1004"/>
        <v>0</v>
      </c>
      <c r="AD546" s="64">
        <f t="shared" si="1004"/>
        <v>37805167.210000001</v>
      </c>
      <c r="AE546" s="7">
        <f t="shared" si="1004"/>
        <v>39011749.100000001</v>
      </c>
      <c r="AF546" s="64">
        <f t="shared" si="1004"/>
        <v>39011749.100000001</v>
      </c>
      <c r="AG546" s="7">
        <f t="shared" si="1004"/>
        <v>0</v>
      </c>
      <c r="AH546" s="64">
        <f t="shared" si="1004"/>
        <v>39011749.100000001</v>
      </c>
      <c r="AI546" s="7">
        <f t="shared" si="1004"/>
        <v>0</v>
      </c>
    </row>
    <row r="547" spans="1:35" ht="38.25" hidden="1" outlineLevel="4" x14ac:dyDescent="0.25">
      <c r="A547" s="18" t="s">
        <v>152</v>
      </c>
      <c r="B547" s="9"/>
      <c r="C547" s="9"/>
      <c r="D547" s="9"/>
      <c r="E547" s="17" t="s">
        <v>79</v>
      </c>
      <c r="F547" s="17" t="s">
        <v>90</v>
      </c>
      <c r="G547" s="17" t="s">
        <v>125</v>
      </c>
      <c r="H547" s="8" t="s">
        <v>65</v>
      </c>
      <c r="I547" s="9">
        <v>80311</v>
      </c>
      <c r="J547" s="9" t="s">
        <v>25</v>
      </c>
      <c r="K547" s="7">
        <f t="shared" si="1004"/>
        <v>38031023.020000003</v>
      </c>
      <c r="L547" s="7">
        <f t="shared" si="1004"/>
        <v>38031023.020000003</v>
      </c>
      <c r="M547" s="7">
        <f t="shared" si="1004"/>
        <v>1865600</v>
      </c>
      <c r="N547" s="34">
        <f t="shared" si="1004"/>
        <v>1000000</v>
      </c>
      <c r="O547" s="34">
        <f t="shared" si="1004"/>
        <v>387000</v>
      </c>
      <c r="P547" s="34">
        <f t="shared" si="1004"/>
        <v>100000</v>
      </c>
      <c r="Q547" s="34">
        <f t="shared" si="1004"/>
        <v>378600</v>
      </c>
      <c r="R547" s="34">
        <f t="shared" si="1004"/>
        <v>0</v>
      </c>
      <c r="S547" s="7">
        <f t="shared" si="1004"/>
        <v>39896623.020000003</v>
      </c>
      <c r="T547" s="7">
        <f t="shared" si="1004"/>
        <v>0</v>
      </c>
      <c r="U547" s="34">
        <f t="shared" si="1004"/>
        <v>0</v>
      </c>
      <c r="V547" s="34">
        <f t="shared" si="1004"/>
        <v>0</v>
      </c>
      <c r="W547" s="34">
        <f t="shared" si="1004"/>
        <v>0</v>
      </c>
      <c r="X547" s="34">
        <f t="shared" si="1004"/>
        <v>0</v>
      </c>
      <c r="Y547" s="34">
        <f t="shared" si="1004"/>
        <v>0</v>
      </c>
      <c r="Z547" s="64">
        <f t="shared" si="966"/>
        <v>39896623.020000003</v>
      </c>
      <c r="AA547" s="7">
        <f t="shared" si="1004"/>
        <v>37805167.210000001</v>
      </c>
      <c r="AB547" s="64">
        <f t="shared" si="1004"/>
        <v>37805167.210000001</v>
      </c>
      <c r="AC547" s="7">
        <f t="shared" si="1004"/>
        <v>0</v>
      </c>
      <c r="AD547" s="64">
        <f t="shared" si="1004"/>
        <v>37805167.210000001</v>
      </c>
      <c r="AE547" s="7">
        <f t="shared" si="1004"/>
        <v>39011749.100000001</v>
      </c>
      <c r="AF547" s="64">
        <f t="shared" si="1004"/>
        <v>39011749.100000001</v>
      </c>
      <c r="AG547" s="7">
        <f t="shared" si="1004"/>
        <v>0</v>
      </c>
      <c r="AH547" s="64">
        <f t="shared" si="1004"/>
        <v>39011749.100000001</v>
      </c>
      <c r="AI547" s="7">
        <f t="shared" si="1004"/>
        <v>0</v>
      </c>
    </row>
    <row r="548" spans="1:35" ht="25.5" hidden="1" outlineLevel="4" x14ac:dyDescent="0.25">
      <c r="A548" s="18" t="s">
        <v>153</v>
      </c>
      <c r="B548" s="9"/>
      <c r="C548" s="9"/>
      <c r="D548" s="9"/>
      <c r="E548" s="17" t="s">
        <v>79</v>
      </c>
      <c r="F548" s="17" t="s">
        <v>90</v>
      </c>
      <c r="G548" s="17" t="s">
        <v>125</v>
      </c>
      <c r="H548" s="8" t="s">
        <v>65</v>
      </c>
      <c r="I548" s="9">
        <v>80311</v>
      </c>
      <c r="J548" s="9" t="s">
        <v>26</v>
      </c>
      <c r="K548" s="7">
        <f t="shared" ref="K548:AE548" si="1005">K549+K550</f>
        <v>38031023.020000003</v>
      </c>
      <c r="L548" s="7">
        <f t="shared" si="1005"/>
        <v>38031023.020000003</v>
      </c>
      <c r="M548" s="7">
        <f t="shared" si="1005"/>
        <v>1865600</v>
      </c>
      <c r="N548" s="34">
        <f t="shared" si="1005"/>
        <v>1000000</v>
      </c>
      <c r="O548" s="34">
        <f t="shared" ref="O548:P548" si="1006">O549+O550</f>
        <v>387000</v>
      </c>
      <c r="P548" s="34">
        <f t="shared" si="1006"/>
        <v>100000</v>
      </c>
      <c r="Q548" s="34">
        <f t="shared" ref="Q548" si="1007">Q549+Q550</f>
        <v>378600</v>
      </c>
      <c r="R548" s="34">
        <f t="shared" si="1005"/>
        <v>0</v>
      </c>
      <c r="S548" s="7">
        <f t="shared" si="1005"/>
        <v>39896623.020000003</v>
      </c>
      <c r="T548" s="7">
        <f t="shared" ref="T548:W548" si="1008">T549+T550</f>
        <v>0</v>
      </c>
      <c r="U548" s="34">
        <f t="shared" si="1008"/>
        <v>0</v>
      </c>
      <c r="V548" s="34">
        <f t="shared" si="1008"/>
        <v>0</v>
      </c>
      <c r="W548" s="34">
        <f t="shared" si="1008"/>
        <v>0</v>
      </c>
      <c r="X548" s="34">
        <f t="shared" si="1005"/>
        <v>0</v>
      </c>
      <c r="Y548" s="34">
        <f t="shared" si="1005"/>
        <v>0</v>
      </c>
      <c r="Z548" s="64">
        <f t="shared" si="966"/>
        <v>39896623.020000003</v>
      </c>
      <c r="AA548" s="7">
        <f t="shared" si="1005"/>
        <v>37805167.210000001</v>
      </c>
      <c r="AB548" s="64">
        <f t="shared" ref="AB548:AC548" si="1009">AB549+AB550</f>
        <v>37805167.210000001</v>
      </c>
      <c r="AC548" s="7">
        <f t="shared" si="1009"/>
        <v>0</v>
      </c>
      <c r="AD548" s="64">
        <f t="shared" ref="AD548:AH548" si="1010">AD549+AD550</f>
        <v>37805167.210000001</v>
      </c>
      <c r="AE548" s="7">
        <f t="shared" si="1005"/>
        <v>39011749.100000001</v>
      </c>
      <c r="AF548" s="64">
        <f t="shared" ref="AF548:AG548" si="1011">AF549+AF550</f>
        <v>39011749.100000001</v>
      </c>
      <c r="AG548" s="7">
        <f t="shared" si="1011"/>
        <v>0</v>
      </c>
      <c r="AH548" s="64">
        <f t="shared" si="1010"/>
        <v>39011749.100000001</v>
      </c>
      <c r="AI548" s="7">
        <f t="shared" ref="AI548" si="1012">AI549+AI550</f>
        <v>0</v>
      </c>
    </row>
    <row r="549" spans="1:35" ht="76.5" hidden="1" outlineLevel="4" x14ac:dyDescent="0.25">
      <c r="A549" s="18" t="s">
        <v>154</v>
      </c>
      <c r="B549" s="9"/>
      <c r="C549" s="9"/>
      <c r="D549" s="9"/>
      <c r="E549" s="17" t="s">
        <v>79</v>
      </c>
      <c r="F549" s="17" t="s">
        <v>90</v>
      </c>
      <c r="G549" s="17" t="s">
        <v>125</v>
      </c>
      <c r="H549" s="8" t="s">
        <v>65</v>
      </c>
      <c r="I549" s="9">
        <v>80311</v>
      </c>
      <c r="J549" s="9" t="s">
        <v>27</v>
      </c>
      <c r="K549" s="1">
        <v>38031023.020000003</v>
      </c>
      <c r="L549" s="1">
        <v>38031023.020000003</v>
      </c>
      <c r="M549" s="1">
        <f>SUM(N549:R549)</f>
        <v>1865600</v>
      </c>
      <c r="N549" s="39">
        <v>1000000</v>
      </c>
      <c r="O549" s="39">
        <v>387000</v>
      </c>
      <c r="P549" s="39">
        <v>100000</v>
      </c>
      <c r="Q549" s="36">
        <v>378600</v>
      </c>
      <c r="R549" s="36"/>
      <c r="S549" s="1">
        <f>L549+M549</f>
        <v>39896623.020000003</v>
      </c>
      <c r="T549" s="1"/>
      <c r="U549" s="36"/>
      <c r="V549" s="36"/>
      <c r="W549" s="36"/>
      <c r="X549" s="36"/>
      <c r="Y549" s="36"/>
      <c r="Z549" s="64">
        <f t="shared" si="966"/>
        <v>39896623.020000003</v>
      </c>
      <c r="AA549" s="1">
        <v>37805167.210000001</v>
      </c>
      <c r="AB549" s="66">
        <v>37805167.210000001</v>
      </c>
      <c r="AC549" s="1"/>
      <c r="AD549" s="66">
        <f t="shared" ref="AD549" si="1013">AB549+AC549</f>
        <v>37805167.210000001</v>
      </c>
      <c r="AE549" s="1">
        <v>39011749.100000001</v>
      </c>
      <c r="AF549" s="66">
        <v>39011749.100000001</v>
      </c>
      <c r="AG549" s="1"/>
      <c r="AH549" s="66">
        <f t="shared" ref="AH549:AH550" si="1014">AF549+AG549</f>
        <v>39011749.100000001</v>
      </c>
      <c r="AI549" s="1"/>
    </row>
    <row r="550" spans="1:35" ht="25.5" hidden="1" outlineLevel="4" x14ac:dyDescent="0.25">
      <c r="A550" s="18" t="s">
        <v>218</v>
      </c>
      <c r="B550" s="9"/>
      <c r="C550" s="9"/>
      <c r="D550" s="9"/>
      <c r="E550" s="17" t="s">
        <v>79</v>
      </c>
      <c r="F550" s="17" t="s">
        <v>90</v>
      </c>
      <c r="G550" s="17" t="s">
        <v>125</v>
      </c>
      <c r="H550" s="8" t="s">
        <v>65</v>
      </c>
      <c r="I550" s="9">
        <v>80311</v>
      </c>
      <c r="J550" s="9">
        <v>612</v>
      </c>
      <c r="K550" s="7">
        <v>0</v>
      </c>
      <c r="L550" s="7">
        <v>0</v>
      </c>
      <c r="M550" s="7">
        <v>0</v>
      </c>
      <c r="N550" s="34">
        <v>0</v>
      </c>
      <c r="O550" s="34">
        <v>0</v>
      </c>
      <c r="P550" s="34">
        <v>0</v>
      </c>
      <c r="Q550" s="34">
        <v>0</v>
      </c>
      <c r="R550" s="34">
        <v>0</v>
      </c>
      <c r="S550" s="7">
        <v>0</v>
      </c>
      <c r="T550" s="7">
        <v>0</v>
      </c>
      <c r="U550" s="34">
        <v>0</v>
      </c>
      <c r="V550" s="34">
        <v>0</v>
      </c>
      <c r="W550" s="34">
        <v>0</v>
      </c>
      <c r="X550" s="34">
        <v>0</v>
      </c>
      <c r="Y550" s="34">
        <v>0</v>
      </c>
      <c r="Z550" s="64">
        <f t="shared" si="966"/>
        <v>0</v>
      </c>
      <c r="AA550" s="7">
        <v>0</v>
      </c>
      <c r="AB550" s="64">
        <v>0</v>
      </c>
      <c r="AC550" s="7">
        <v>0</v>
      </c>
      <c r="AD550" s="64">
        <v>0</v>
      </c>
      <c r="AE550" s="7">
        <v>0</v>
      </c>
      <c r="AF550" s="64">
        <v>0</v>
      </c>
      <c r="AG550" s="7">
        <v>0</v>
      </c>
      <c r="AH550" s="66">
        <f t="shared" si="1014"/>
        <v>0</v>
      </c>
      <c r="AI550" s="7">
        <v>0</v>
      </c>
    </row>
    <row r="551" spans="1:35" ht="25.5" hidden="1" outlineLevel="4" x14ac:dyDescent="0.25">
      <c r="A551" s="18" t="s">
        <v>171</v>
      </c>
      <c r="B551" s="9" t="s">
        <v>65</v>
      </c>
      <c r="C551" s="9" t="s">
        <v>396</v>
      </c>
      <c r="D551" s="9" t="s">
        <v>139</v>
      </c>
      <c r="E551" s="17" t="s">
        <v>79</v>
      </c>
      <c r="F551" s="17" t="s">
        <v>90</v>
      </c>
      <c r="G551" s="17" t="s">
        <v>125</v>
      </c>
      <c r="H551" s="8" t="s">
        <v>65</v>
      </c>
      <c r="I551" s="9">
        <v>80312</v>
      </c>
      <c r="J551" s="9"/>
      <c r="K551" s="7">
        <f t="shared" ref="K551:AI553" si="1015">K552</f>
        <v>16298437.300000001</v>
      </c>
      <c r="L551" s="7">
        <f t="shared" si="1015"/>
        <v>16298437.300000001</v>
      </c>
      <c r="M551" s="7">
        <f t="shared" si="1015"/>
        <v>0</v>
      </c>
      <c r="N551" s="34">
        <f t="shared" si="1015"/>
        <v>0</v>
      </c>
      <c r="O551" s="34">
        <f t="shared" si="1015"/>
        <v>0</v>
      </c>
      <c r="P551" s="34">
        <f t="shared" si="1015"/>
        <v>0</v>
      </c>
      <c r="Q551" s="34">
        <f t="shared" si="1015"/>
        <v>0</v>
      </c>
      <c r="R551" s="34">
        <f t="shared" si="1015"/>
        <v>0</v>
      </c>
      <c r="S551" s="7">
        <f t="shared" si="1015"/>
        <v>16298437.300000001</v>
      </c>
      <c r="T551" s="7">
        <f t="shared" si="1015"/>
        <v>0</v>
      </c>
      <c r="U551" s="34">
        <f t="shared" si="1015"/>
        <v>0</v>
      </c>
      <c r="V551" s="34">
        <f t="shared" si="1015"/>
        <v>0</v>
      </c>
      <c r="W551" s="34">
        <f t="shared" si="1015"/>
        <v>0</v>
      </c>
      <c r="X551" s="34">
        <f t="shared" si="1015"/>
        <v>0</v>
      </c>
      <c r="Y551" s="34">
        <f t="shared" si="1015"/>
        <v>0</v>
      </c>
      <c r="Z551" s="64">
        <f t="shared" si="966"/>
        <v>16298437.300000001</v>
      </c>
      <c r="AA551" s="7">
        <f t="shared" si="1015"/>
        <v>16782326.300000001</v>
      </c>
      <c r="AB551" s="64">
        <f t="shared" si="1015"/>
        <v>16782326.300000001</v>
      </c>
      <c r="AC551" s="7">
        <f t="shared" si="1015"/>
        <v>0</v>
      </c>
      <c r="AD551" s="64">
        <f t="shared" si="1015"/>
        <v>16782326.300000001</v>
      </c>
      <c r="AE551" s="7">
        <f t="shared" si="1015"/>
        <v>5651254.5300000003</v>
      </c>
      <c r="AF551" s="64">
        <f t="shared" si="1015"/>
        <v>5651254.5300000003</v>
      </c>
      <c r="AG551" s="7">
        <f t="shared" si="1015"/>
        <v>0</v>
      </c>
      <c r="AH551" s="64">
        <f t="shared" si="1015"/>
        <v>5651254.5300000003</v>
      </c>
      <c r="AI551" s="7">
        <f t="shared" si="1015"/>
        <v>0</v>
      </c>
    </row>
    <row r="552" spans="1:35" ht="38.25" hidden="1" outlineLevel="4" x14ac:dyDescent="0.25">
      <c r="A552" s="18" t="s">
        <v>208</v>
      </c>
      <c r="B552" s="9" t="s">
        <v>65</v>
      </c>
      <c r="C552" s="9" t="s">
        <v>396</v>
      </c>
      <c r="D552" s="9" t="s">
        <v>25</v>
      </c>
      <c r="E552" s="17" t="s">
        <v>79</v>
      </c>
      <c r="F552" s="17" t="s">
        <v>90</v>
      </c>
      <c r="G552" s="17" t="s">
        <v>125</v>
      </c>
      <c r="H552" s="8" t="s">
        <v>65</v>
      </c>
      <c r="I552" s="9">
        <v>80312</v>
      </c>
      <c r="J552" s="9" t="s">
        <v>25</v>
      </c>
      <c r="K552" s="7">
        <f t="shared" si="1015"/>
        <v>16298437.300000001</v>
      </c>
      <c r="L552" s="7">
        <f t="shared" si="1015"/>
        <v>16298437.300000001</v>
      </c>
      <c r="M552" s="7">
        <f t="shared" si="1015"/>
        <v>0</v>
      </c>
      <c r="N552" s="34">
        <f t="shared" si="1015"/>
        <v>0</v>
      </c>
      <c r="O552" s="34">
        <f t="shared" si="1015"/>
        <v>0</v>
      </c>
      <c r="P552" s="34">
        <f t="shared" si="1015"/>
        <v>0</v>
      </c>
      <c r="Q552" s="34">
        <f t="shared" si="1015"/>
        <v>0</v>
      </c>
      <c r="R552" s="34">
        <f t="shared" si="1015"/>
        <v>0</v>
      </c>
      <c r="S552" s="7">
        <f t="shared" si="1015"/>
        <v>16298437.300000001</v>
      </c>
      <c r="T552" s="7">
        <f t="shared" si="1015"/>
        <v>0</v>
      </c>
      <c r="U552" s="34">
        <f t="shared" si="1015"/>
        <v>0</v>
      </c>
      <c r="V552" s="34">
        <f t="shared" si="1015"/>
        <v>0</v>
      </c>
      <c r="W552" s="34">
        <f t="shared" si="1015"/>
        <v>0</v>
      </c>
      <c r="X552" s="34">
        <f t="shared" si="1015"/>
        <v>0</v>
      </c>
      <c r="Y552" s="34">
        <f t="shared" si="1015"/>
        <v>0</v>
      </c>
      <c r="Z552" s="64">
        <f t="shared" si="966"/>
        <v>16298437.300000001</v>
      </c>
      <c r="AA552" s="7">
        <f t="shared" si="1015"/>
        <v>16782326.300000001</v>
      </c>
      <c r="AB552" s="64">
        <f t="shared" si="1015"/>
        <v>16782326.300000001</v>
      </c>
      <c r="AC552" s="7">
        <f t="shared" si="1015"/>
        <v>0</v>
      </c>
      <c r="AD552" s="64">
        <f t="shared" si="1015"/>
        <v>16782326.300000001</v>
      </c>
      <c r="AE552" s="7">
        <f t="shared" si="1015"/>
        <v>5651254.5300000003</v>
      </c>
      <c r="AF552" s="64">
        <f t="shared" si="1015"/>
        <v>5651254.5300000003</v>
      </c>
      <c r="AG552" s="7">
        <f t="shared" si="1015"/>
        <v>0</v>
      </c>
      <c r="AH552" s="64">
        <f t="shared" si="1015"/>
        <v>5651254.5300000003</v>
      </c>
      <c r="AI552" s="7">
        <f t="shared" si="1015"/>
        <v>0</v>
      </c>
    </row>
    <row r="553" spans="1:35" ht="25.5" hidden="1" outlineLevel="4" x14ac:dyDescent="0.25">
      <c r="A553" s="18" t="s">
        <v>209</v>
      </c>
      <c r="B553" s="9" t="s">
        <v>65</v>
      </c>
      <c r="C553" s="9" t="s">
        <v>396</v>
      </c>
      <c r="D553" s="9" t="s">
        <v>26</v>
      </c>
      <c r="E553" s="17" t="s">
        <v>79</v>
      </c>
      <c r="F553" s="17" t="s">
        <v>90</v>
      </c>
      <c r="G553" s="17" t="s">
        <v>125</v>
      </c>
      <c r="H553" s="8" t="s">
        <v>65</v>
      </c>
      <c r="I553" s="9">
        <v>80312</v>
      </c>
      <c r="J553" s="9" t="s">
        <v>26</v>
      </c>
      <c r="K553" s="7">
        <f t="shared" si="1015"/>
        <v>16298437.300000001</v>
      </c>
      <c r="L553" s="7">
        <f t="shared" si="1015"/>
        <v>16298437.300000001</v>
      </c>
      <c r="M553" s="7">
        <f t="shared" si="1015"/>
        <v>0</v>
      </c>
      <c r="N553" s="34">
        <f t="shared" si="1015"/>
        <v>0</v>
      </c>
      <c r="O553" s="34">
        <f t="shared" si="1015"/>
        <v>0</v>
      </c>
      <c r="P553" s="34">
        <f t="shared" si="1015"/>
        <v>0</v>
      </c>
      <c r="Q553" s="34">
        <f t="shared" si="1015"/>
        <v>0</v>
      </c>
      <c r="R553" s="34">
        <f t="shared" si="1015"/>
        <v>0</v>
      </c>
      <c r="S553" s="7">
        <f t="shared" si="1015"/>
        <v>16298437.300000001</v>
      </c>
      <c r="T553" s="7">
        <f t="shared" si="1015"/>
        <v>0</v>
      </c>
      <c r="U553" s="34">
        <f t="shared" si="1015"/>
        <v>0</v>
      </c>
      <c r="V553" s="34">
        <f t="shared" si="1015"/>
        <v>0</v>
      </c>
      <c r="W553" s="34">
        <f t="shared" si="1015"/>
        <v>0</v>
      </c>
      <c r="X553" s="34">
        <f t="shared" si="1015"/>
        <v>0</v>
      </c>
      <c r="Y553" s="34">
        <f t="shared" si="1015"/>
        <v>0</v>
      </c>
      <c r="Z553" s="64">
        <f t="shared" si="966"/>
        <v>16298437.300000001</v>
      </c>
      <c r="AA553" s="7">
        <f t="shared" si="1015"/>
        <v>16782326.300000001</v>
      </c>
      <c r="AB553" s="64">
        <f t="shared" si="1015"/>
        <v>16782326.300000001</v>
      </c>
      <c r="AC553" s="7">
        <f t="shared" si="1015"/>
        <v>0</v>
      </c>
      <c r="AD553" s="64">
        <f t="shared" si="1015"/>
        <v>16782326.300000001</v>
      </c>
      <c r="AE553" s="7">
        <f t="shared" si="1015"/>
        <v>5651254.5300000003</v>
      </c>
      <c r="AF553" s="64">
        <f t="shared" si="1015"/>
        <v>5651254.5300000003</v>
      </c>
      <c r="AG553" s="7">
        <f t="shared" si="1015"/>
        <v>0</v>
      </c>
      <c r="AH553" s="64">
        <f t="shared" si="1015"/>
        <v>5651254.5300000003</v>
      </c>
      <c r="AI553" s="7">
        <f t="shared" si="1015"/>
        <v>0</v>
      </c>
    </row>
    <row r="554" spans="1:35" ht="76.5" hidden="1" outlineLevel="4" x14ac:dyDescent="0.25">
      <c r="A554" s="18" t="s">
        <v>210</v>
      </c>
      <c r="B554" s="9" t="s">
        <v>65</v>
      </c>
      <c r="C554" s="9" t="s">
        <v>396</v>
      </c>
      <c r="D554" s="9" t="s">
        <v>27</v>
      </c>
      <c r="E554" s="17" t="s">
        <v>79</v>
      </c>
      <c r="F554" s="17" t="s">
        <v>90</v>
      </c>
      <c r="G554" s="17" t="s">
        <v>125</v>
      </c>
      <c r="H554" s="8" t="s">
        <v>65</v>
      </c>
      <c r="I554" s="9">
        <v>80312</v>
      </c>
      <c r="J554" s="9" t="s">
        <v>27</v>
      </c>
      <c r="K554" s="1">
        <v>16298437.300000001</v>
      </c>
      <c r="L554" s="1">
        <v>16298437.300000001</v>
      </c>
      <c r="M554" s="1"/>
      <c r="N554" s="36"/>
      <c r="O554" s="36"/>
      <c r="P554" s="36"/>
      <c r="Q554" s="36"/>
      <c r="R554" s="36"/>
      <c r="S554" s="1">
        <v>16298437.300000001</v>
      </c>
      <c r="T554" s="1"/>
      <c r="U554" s="36"/>
      <c r="V554" s="36"/>
      <c r="W554" s="36"/>
      <c r="X554" s="36"/>
      <c r="Y554" s="36"/>
      <c r="Z554" s="64">
        <f t="shared" si="966"/>
        <v>16298437.300000001</v>
      </c>
      <c r="AA554" s="1">
        <v>16782326.300000001</v>
      </c>
      <c r="AB554" s="66">
        <v>16782326.300000001</v>
      </c>
      <c r="AC554" s="1"/>
      <c r="AD554" s="66">
        <f t="shared" ref="AD554" si="1016">AB554+AC554</f>
        <v>16782326.300000001</v>
      </c>
      <c r="AE554" s="1">
        <v>5651254.5300000003</v>
      </c>
      <c r="AF554" s="66">
        <v>5651254.5300000003</v>
      </c>
      <c r="AG554" s="1"/>
      <c r="AH554" s="66">
        <f t="shared" ref="AH554" si="1017">AF554+AG554</f>
        <v>5651254.5300000003</v>
      </c>
      <c r="AI554" s="1"/>
    </row>
    <row r="555" spans="1:35" ht="38.25" hidden="1" outlineLevel="4" x14ac:dyDescent="0.25">
      <c r="A555" s="18" t="s">
        <v>172</v>
      </c>
      <c r="B555" s="9" t="s">
        <v>65</v>
      </c>
      <c r="C555" s="9" t="s">
        <v>397</v>
      </c>
      <c r="D555" s="9" t="s">
        <v>139</v>
      </c>
      <c r="E555" s="17" t="s">
        <v>79</v>
      </c>
      <c r="F555" s="17" t="s">
        <v>90</v>
      </c>
      <c r="G555" s="17" t="s">
        <v>125</v>
      </c>
      <c r="H555" s="8" t="s">
        <v>65</v>
      </c>
      <c r="I555" s="9">
        <v>80313</v>
      </c>
      <c r="J555" s="9"/>
      <c r="K555" s="7">
        <f t="shared" ref="K555:AI557" si="1018">K556</f>
        <v>8853304.6300000008</v>
      </c>
      <c r="L555" s="7">
        <f t="shared" si="1018"/>
        <v>8853304.6300000008</v>
      </c>
      <c r="M555" s="7">
        <f t="shared" si="1018"/>
        <v>0</v>
      </c>
      <c r="N555" s="34">
        <f t="shared" si="1018"/>
        <v>0</v>
      </c>
      <c r="O555" s="34">
        <f t="shared" si="1018"/>
        <v>0</v>
      </c>
      <c r="P555" s="34">
        <f t="shared" si="1018"/>
        <v>0</v>
      </c>
      <c r="Q555" s="34">
        <f t="shared" si="1018"/>
        <v>0</v>
      </c>
      <c r="R555" s="34">
        <f t="shared" si="1018"/>
        <v>0</v>
      </c>
      <c r="S555" s="7">
        <f t="shared" si="1018"/>
        <v>8853304.6300000008</v>
      </c>
      <c r="T555" s="7">
        <f t="shared" si="1018"/>
        <v>0</v>
      </c>
      <c r="U555" s="34">
        <f t="shared" si="1018"/>
        <v>0</v>
      </c>
      <c r="V555" s="34">
        <f t="shared" si="1018"/>
        <v>0</v>
      </c>
      <c r="W555" s="34">
        <f t="shared" si="1018"/>
        <v>0</v>
      </c>
      <c r="X555" s="34">
        <f t="shared" si="1018"/>
        <v>0</v>
      </c>
      <c r="Y555" s="34">
        <f t="shared" si="1018"/>
        <v>0</v>
      </c>
      <c r="Z555" s="64">
        <f t="shared" si="966"/>
        <v>8853304.6300000008</v>
      </c>
      <c r="AA555" s="7">
        <f t="shared" si="1018"/>
        <v>6810804.6299999999</v>
      </c>
      <c r="AB555" s="64">
        <f t="shared" si="1018"/>
        <v>6810804.6299999999</v>
      </c>
      <c r="AC555" s="7">
        <f t="shared" si="1018"/>
        <v>0</v>
      </c>
      <c r="AD555" s="64">
        <f t="shared" si="1018"/>
        <v>6810804.6299999999</v>
      </c>
      <c r="AE555" s="7">
        <f t="shared" si="1018"/>
        <v>0</v>
      </c>
      <c r="AF555" s="64">
        <f t="shared" si="1018"/>
        <v>0</v>
      </c>
      <c r="AG555" s="7">
        <f t="shared" si="1018"/>
        <v>0</v>
      </c>
      <c r="AH555" s="64">
        <f t="shared" si="1018"/>
        <v>0</v>
      </c>
      <c r="AI555" s="7">
        <f t="shared" si="1018"/>
        <v>0</v>
      </c>
    </row>
    <row r="556" spans="1:35" ht="38.25" hidden="1" outlineLevel="4" x14ac:dyDescent="0.25">
      <c r="A556" s="18" t="s">
        <v>208</v>
      </c>
      <c r="B556" s="9" t="s">
        <v>65</v>
      </c>
      <c r="C556" s="9" t="s">
        <v>397</v>
      </c>
      <c r="D556" s="9" t="s">
        <v>25</v>
      </c>
      <c r="E556" s="17" t="s">
        <v>79</v>
      </c>
      <c r="F556" s="17" t="s">
        <v>90</v>
      </c>
      <c r="G556" s="17" t="s">
        <v>125</v>
      </c>
      <c r="H556" s="8" t="s">
        <v>65</v>
      </c>
      <c r="I556" s="9">
        <v>80313</v>
      </c>
      <c r="J556" s="9" t="s">
        <v>25</v>
      </c>
      <c r="K556" s="7">
        <f t="shared" si="1018"/>
        <v>8853304.6300000008</v>
      </c>
      <c r="L556" s="7">
        <f t="shared" si="1018"/>
        <v>8853304.6300000008</v>
      </c>
      <c r="M556" s="7">
        <f t="shared" si="1018"/>
        <v>0</v>
      </c>
      <c r="N556" s="34">
        <f t="shared" si="1018"/>
        <v>0</v>
      </c>
      <c r="O556" s="34">
        <f t="shared" si="1018"/>
        <v>0</v>
      </c>
      <c r="P556" s="34">
        <f t="shared" si="1018"/>
        <v>0</v>
      </c>
      <c r="Q556" s="34">
        <f t="shared" si="1018"/>
        <v>0</v>
      </c>
      <c r="R556" s="34">
        <f t="shared" si="1018"/>
        <v>0</v>
      </c>
      <c r="S556" s="7">
        <f t="shared" si="1018"/>
        <v>8853304.6300000008</v>
      </c>
      <c r="T556" s="7">
        <f t="shared" si="1018"/>
        <v>0</v>
      </c>
      <c r="U556" s="34">
        <f t="shared" si="1018"/>
        <v>0</v>
      </c>
      <c r="V556" s="34">
        <f t="shared" si="1018"/>
        <v>0</v>
      </c>
      <c r="W556" s="34">
        <f t="shared" si="1018"/>
        <v>0</v>
      </c>
      <c r="X556" s="34">
        <f t="shared" si="1018"/>
        <v>0</v>
      </c>
      <c r="Y556" s="34">
        <f t="shared" si="1018"/>
        <v>0</v>
      </c>
      <c r="Z556" s="64">
        <f t="shared" si="966"/>
        <v>8853304.6300000008</v>
      </c>
      <c r="AA556" s="7">
        <f t="shared" si="1018"/>
        <v>6810804.6299999999</v>
      </c>
      <c r="AB556" s="64">
        <f t="shared" si="1018"/>
        <v>6810804.6299999999</v>
      </c>
      <c r="AC556" s="7">
        <f t="shared" si="1018"/>
        <v>0</v>
      </c>
      <c r="AD556" s="64">
        <f t="shared" si="1018"/>
        <v>6810804.6299999999</v>
      </c>
      <c r="AE556" s="7">
        <f t="shared" si="1018"/>
        <v>0</v>
      </c>
      <c r="AF556" s="64">
        <f t="shared" si="1018"/>
        <v>0</v>
      </c>
      <c r="AG556" s="7">
        <f t="shared" si="1018"/>
        <v>0</v>
      </c>
      <c r="AH556" s="64">
        <f t="shared" si="1018"/>
        <v>0</v>
      </c>
      <c r="AI556" s="7">
        <f t="shared" si="1018"/>
        <v>0</v>
      </c>
    </row>
    <row r="557" spans="1:35" ht="25.5" hidden="1" outlineLevel="4" x14ac:dyDescent="0.25">
      <c r="A557" s="18" t="s">
        <v>209</v>
      </c>
      <c r="B557" s="9" t="s">
        <v>65</v>
      </c>
      <c r="C557" s="9" t="s">
        <v>397</v>
      </c>
      <c r="D557" s="9" t="s">
        <v>26</v>
      </c>
      <c r="E557" s="17" t="s">
        <v>79</v>
      </c>
      <c r="F557" s="17" t="s">
        <v>90</v>
      </c>
      <c r="G557" s="17" t="s">
        <v>125</v>
      </c>
      <c r="H557" s="8" t="s">
        <v>65</v>
      </c>
      <c r="I557" s="9">
        <v>80313</v>
      </c>
      <c r="J557" s="9" t="s">
        <v>26</v>
      </c>
      <c r="K557" s="7">
        <f t="shared" si="1018"/>
        <v>8853304.6300000008</v>
      </c>
      <c r="L557" s="7">
        <f t="shared" si="1018"/>
        <v>8853304.6300000008</v>
      </c>
      <c r="M557" s="7">
        <f t="shared" si="1018"/>
        <v>0</v>
      </c>
      <c r="N557" s="34">
        <f t="shared" si="1018"/>
        <v>0</v>
      </c>
      <c r="O557" s="34">
        <f t="shared" si="1018"/>
        <v>0</v>
      </c>
      <c r="P557" s="34">
        <f t="shared" si="1018"/>
        <v>0</v>
      </c>
      <c r="Q557" s="34">
        <f t="shared" si="1018"/>
        <v>0</v>
      </c>
      <c r="R557" s="34">
        <f t="shared" si="1018"/>
        <v>0</v>
      </c>
      <c r="S557" s="7">
        <f t="shared" si="1018"/>
        <v>8853304.6300000008</v>
      </c>
      <c r="T557" s="7">
        <f t="shared" si="1018"/>
        <v>0</v>
      </c>
      <c r="U557" s="34">
        <f t="shared" si="1018"/>
        <v>0</v>
      </c>
      <c r="V557" s="34">
        <f t="shared" si="1018"/>
        <v>0</v>
      </c>
      <c r="W557" s="34">
        <f t="shared" si="1018"/>
        <v>0</v>
      </c>
      <c r="X557" s="34">
        <f t="shared" si="1018"/>
        <v>0</v>
      </c>
      <c r="Y557" s="34">
        <f t="shared" si="1018"/>
        <v>0</v>
      </c>
      <c r="Z557" s="64">
        <f t="shared" si="966"/>
        <v>8853304.6300000008</v>
      </c>
      <c r="AA557" s="7">
        <f t="shared" si="1018"/>
        <v>6810804.6299999999</v>
      </c>
      <c r="AB557" s="64">
        <f t="shared" si="1018"/>
        <v>6810804.6299999999</v>
      </c>
      <c r="AC557" s="7">
        <f t="shared" si="1018"/>
        <v>0</v>
      </c>
      <c r="AD557" s="64">
        <f t="shared" si="1018"/>
        <v>6810804.6299999999</v>
      </c>
      <c r="AE557" s="7">
        <f t="shared" si="1018"/>
        <v>0</v>
      </c>
      <c r="AF557" s="64">
        <f t="shared" si="1018"/>
        <v>0</v>
      </c>
      <c r="AG557" s="7">
        <f t="shared" si="1018"/>
        <v>0</v>
      </c>
      <c r="AH557" s="64">
        <f t="shared" si="1018"/>
        <v>0</v>
      </c>
      <c r="AI557" s="7">
        <f t="shared" si="1018"/>
        <v>0</v>
      </c>
    </row>
    <row r="558" spans="1:35" ht="76.5" hidden="1" outlineLevel="4" x14ac:dyDescent="0.25">
      <c r="A558" s="18" t="s">
        <v>210</v>
      </c>
      <c r="B558" s="9" t="s">
        <v>65</v>
      </c>
      <c r="C558" s="9" t="s">
        <v>397</v>
      </c>
      <c r="D558" s="9" t="s">
        <v>27</v>
      </c>
      <c r="E558" s="17" t="s">
        <v>79</v>
      </c>
      <c r="F558" s="17" t="s">
        <v>90</v>
      </c>
      <c r="G558" s="17" t="s">
        <v>125</v>
      </c>
      <c r="H558" s="8" t="s">
        <v>65</v>
      </c>
      <c r="I558" s="9">
        <v>80313</v>
      </c>
      <c r="J558" s="9" t="s">
        <v>27</v>
      </c>
      <c r="K558" s="1">
        <v>8853304.6300000008</v>
      </c>
      <c r="L558" s="1">
        <v>8853304.6300000008</v>
      </c>
      <c r="M558" s="1"/>
      <c r="N558" s="36"/>
      <c r="O558" s="36"/>
      <c r="P558" s="36"/>
      <c r="Q558" s="36"/>
      <c r="R558" s="36"/>
      <c r="S558" s="1">
        <v>8853304.6300000008</v>
      </c>
      <c r="T558" s="1"/>
      <c r="U558" s="36"/>
      <c r="V558" s="36"/>
      <c r="W558" s="36"/>
      <c r="X558" s="36"/>
      <c r="Y558" s="36"/>
      <c r="Z558" s="64">
        <f t="shared" si="966"/>
        <v>8853304.6300000008</v>
      </c>
      <c r="AA558" s="1">
        <v>6810804.6299999999</v>
      </c>
      <c r="AB558" s="66">
        <v>6810804.6299999999</v>
      </c>
      <c r="AC558" s="1"/>
      <c r="AD558" s="66">
        <f t="shared" ref="AD558" si="1019">AB558+AC558</f>
        <v>6810804.6299999999</v>
      </c>
      <c r="AE558" s="1">
        <v>0</v>
      </c>
      <c r="AF558" s="66">
        <v>0</v>
      </c>
      <c r="AG558" s="1"/>
      <c r="AH558" s="66">
        <f t="shared" ref="AH558" si="1020">AF558+AG558</f>
        <v>0</v>
      </c>
      <c r="AI558" s="1"/>
    </row>
    <row r="559" spans="1:35" ht="25.5" hidden="1" outlineLevel="4" x14ac:dyDescent="0.25">
      <c r="A559" s="18" t="s">
        <v>324</v>
      </c>
      <c r="B559" s="9" t="s">
        <v>65</v>
      </c>
      <c r="C559" s="9" t="s">
        <v>398</v>
      </c>
      <c r="D559" s="9" t="s">
        <v>139</v>
      </c>
      <c r="E559" s="17" t="s">
        <v>79</v>
      </c>
      <c r="F559" s="17" t="s">
        <v>90</v>
      </c>
      <c r="G559" s="17" t="s">
        <v>125</v>
      </c>
      <c r="H559" s="8" t="s">
        <v>65</v>
      </c>
      <c r="I559" s="9">
        <v>80320</v>
      </c>
      <c r="J559" s="9"/>
      <c r="K559" s="7">
        <f t="shared" ref="K559:AE562" si="1021">K563+K567</f>
        <v>108079445.52</v>
      </c>
      <c r="L559" s="7">
        <f t="shared" ref="L559:R561" si="1022">L563+L567</f>
        <v>108079445.52</v>
      </c>
      <c r="M559" s="7">
        <f t="shared" si="1022"/>
        <v>3292422</v>
      </c>
      <c r="N559" s="34">
        <f t="shared" si="1022"/>
        <v>692422</v>
      </c>
      <c r="O559" s="34">
        <f t="shared" ref="O559:P559" si="1023">O563+O567</f>
        <v>100000</v>
      </c>
      <c r="P559" s="34">
        <f t="shared" si="1023"/>
        <v>2500000</v>
      </c>
      <c r="Q559" s="34">
        <f t="shared" ref="Q559" si="1024">Q563+Q567</f>
        <v>0</v>
      </c>
      <c r="R559" s="34">
        <f t="shared" si="1022"/>
        <v>0</v>
      </c>
      <c r="S559" s="7">
        <f t="shared" ref="S559:Y559" si="1025">S563+S567</f>
        <v>111371867.52</v>
      </c>
      <c r="T559" s="7">
        <f t="shared" ref="T559:W559" si="1026">T563+T567</f>
        <v>0</v>
      </c>
      <c r="U559" s="34">
        <f t="shared" si="1026"/>
        <v>0</v>
      </c>
      <c r="V559" s="34">
        <f t="shared" si="1026"/>
        <v>0</v>
      </c>
      <c r="W559" s="34">
        <f t="shared" si="1026"/>
        <v>0</v>
      </c>
      <c r="X559" s="34">
        <f t="shared" si="1025"/>
        <v>0</v>
      </c>
      <c r="Y559" s="34">
        <f t="shared" si="1025"/>
        <v>0</v>
      </c>
      <c r="Z559" s="64">
        <f t="shared" si="966"/>
        <v>111371867.52</v>
      </c>
      <c r="AA559" s="7">
        <f t="shared" si="1021"/>
        <v>104737728.96000001</v>
      </c>
      <c r="AB559" s="64">
        <f t="shared" ref="AB559:AC559" si="1027">AB563+AB567</f>
        <v>104737728.96000001</v>
      </c>
      <c r="AC559" s="7">
        <f t="shared" si="1027"/>
        <v>0</v>
      </c>
      <c r="AD559" s="64">
        <f t="shared" si="1021"/>
        <v>104737728.96000001</v>
      </c>
      <c r="AE559" s="7">
        <f t="shared" si="1021"/>
        <v>98720854.489999995</v>
      </c>
      <c r="AF559" s="64">
        <f t="shared" ref="AF559:AG559" si="1028">AF563+AF567</f>
        <v>98720854.489999995</v>
      </c>
      <c r="AG559" s="7">
        <f t="shared" si="1028"/>
        <v>0</v>
      </c>
      <c r="AH559" s="64">
        <f t="shared" ref="AH559:AI559" si="1029">AH563+AH567</f>
        <v>98720854.489999995</v>
      </c>
      <c r="AI559" s="7">
        <f t="shared" si="1029"/>
        <v>0</v>
      </c>
    </row>
    <row r="560" spans="1:35" ht="38.25" hidden="1" outlineLevel="4" x14ac:dyDescent="0.25">
      <c r="A560" s="18" t="s">
        <v>208</v>
      </c>
      <c r="B560" s="9" t="s">
        <v>65</v>
      </c>
      <c r="C560" s="9" t="s">
        <v>398</v>
      </c>
      <c r="D560" s="9" t="s">
        <v>25</v>
      </c>
      <c r="E560" s="17" t="s">
        <v>79</v>
      </c>
      <c r="F560" s="17" t="s">
        <v>90</v>
      </c>
      <c r="G560" s="17" t="s">
        <v>125</v>
      </c>
      <c r="H560" s="8" t="s">
        <v>65</v>
      </c>
      <c r="I560" s="9">
        <v>80320</v>
      </c>
      <c r="J560" s="9" t="s">
        <v>25</v>
      </c>
      <c r="K560" s="7">
        <f t="shared" si="1021"/>
        <v>108079445.52</v>
      </c>
      <c r="L560" s="7">
        <f t="shared" ref="L560:R560" si="1030">L564+L568</f>
        <v>108079445.52</v>
      </c>
      <c r="M560" s="7">
        <f t="shared" si="1022"/>
        <v>3292422</v>
      </c>
      <c r="N560" s="34">
        <f t="shared" ref="N560" si="1031">N564+N568</f>
        <v>692422</v>
      </c>
      <c r="O560" s="34">
        <f t="shared" si="1022"/>
        <v>100000</v>
      </c>
      <c r="P560" s="34">
        <f t="shared" ref="P560" si="1032">P564+P568</f>
        <v>2500000</v>
      </c>
      <c r="Q560" s="34">
        <f t="shared" ref="Q560" si="1033">Q564+Q568</f>
        <v>0</v>
      </c>
      <c r="R560" s="34">
        <f t="shared" si="1030"/>
        <v>0</v>
      </c>
      <c r="S560" s="7">
        <f t="shared" ref="S560:Y560" si="1034">S564+S568</f>
        <v>111371867.52</v>
      </c>
      <c r="T560" s="7">
        <f t="shared" ref="T560:W560" si="1035">T564+T568</f>
        <v>0</v>
      </c>
      <c r="U560" s="34">
        <f t="shared" si="1035"/>
        <v>0</v>
      </c>
      <c r="V560" s="34">
        <f t="shared" si="1035"/>
        <v>0</v>
      </c>
      <c r="W560" s="34">
        <f t="shared" si="1035"/>
        <v>0</v>
      </c>
      <c r="X560" s="34">
        <f t="shared" si="1034"/>
        <v>0</v>
      </c>
      <c r="Y560" s="34">
        <f t="shared" si="1034"/>
        <v>0</v>
      </c>
      <c r="Z560" s="64">
        <f t="shared" si="966"/>
        <v>111371867.52</v>
      </c>
      <c r="AA560" s="7">
        <f t="shared" si="1021"/>
        <v>104737728.96000001</v>
      </c>
      <c r="AB560" s="64">
        <f t="shared" ref="AB560:AC560" si="1036">AB564+AB568</f>
        <v>104737728.96000001</v>
      </c>
      <c r="AC560" s="7">
        <f t="shared" si="1036"/>
        <v>0</v>
      </c>
      <c r="AD560" s="64">
        <f t="shared" si="1021"/>
        <v>104737728.96000001</v>
      </c>
      <c r="AE560" s="7">
        <f t="shared" si="1021"/>
        <v>98720854.489999995</v>
      </c>
      <c r="AF560" s="64">
        <f t="shared" ref="AF560:AG560" si="1037">AF564+AF568</f>
        <v>98720854.489999995</v>
      </c>
      <c r="AG560" s="7">
        <f t="shared" si="1037"/>
        <v>0</v>
      </c>
      <c r="AH560" s="64">
        <f t="shared" ref="AH560:AI560" si="1038">AH564+AH568</f>
        <v>98720854.489999995</v>
      </c>
      <c r="AI560" s="7">
        <f t="shared" si="1038"/>
        <v>0</v>
      </c>
    </row>
    <row r="561" spans="1:35" ht="25.5" hidden="1" outlineLevel="4" x14ac:dyDescent="0.25">
      <c r="A561" s="18" t="s">
        <v>209</v>
      </c>
      <c r="B561" s="9" t="s">
        <v>65</v>
      </c>
      <c r="C561" s="9" t="s">
        <v>398</v>
      </c>
      <c r="D561" s="9" t="s">
        <v>26</v>
      </c>
      <c r="E561" s="17" t="s">
        <v>79</v>
      </c>
      <c r="F561" s="17" t="s">
        <v>90</v>
      </c>
      <c r="G561" s="17" t="s">
        <v>125</v>
      </c>
      <c r="H561" s="8" t="s">
        <v>65</v>
      </c>
      <c r="I561" s="9">
        <v>80320</v>
      </c>
      <c r="J561" s="9" t="s">
        <v>26</v>
      </c>
      <c r="K561" s="7">
        <f t="shared" si="1021"/>
        <v>108079445.52</v>
      </c>
      <c r="L561" s="7">
        <f t="shared" ref="L561:R561" si="1039">L565+L569</f>
        <v>108079445.52</v>
      </c>
      <c r="M561" s="7">
        <f t="shared" si="1022"/>
        <v>3292422</v>
      </c>
      <c r="N561" s="34">
        <f t="shared" ref="N561" si="1040">N565+N569</f>
        <v>692422</v>
      </c>
      <c r="O561" s="34">
        <f t="shared" si="1022"/>
        <v>100000</v>
      </c>
      <c r="P561" s="34">
        <f t="shared" ref="P561" si="1041">P565+P569</f>
        <v>2500000</v>
      </c>
      <c r="Q561" s="34">
        <f t="shared" ref="Q561" si="1042">Q565+Q569</f>
        <v>0</v>
      </c>
      <c r="R561" s="34">
        <f t="shared" si="1039"/>
        <v>0</v>
      </c>
      <c r="S561" s="7">
        <f t="shared" ref="S561:Y561" si="1043">S565+S569</f>
        <v>111371867.52</v>
      </c>
      <c r="T561" s="7">
        <f t="shared" ref="T561:W561" si="1044">T565+T569</f>
        <v>0</v>
      </c>
      <c r="U561" s="34">
        <f t="shared" si="1044"/>
        <v>0</v>
      </c>
      <c r="V561" s="34">
        <f t="shared" si="1044"/>
        <v>0</v>
      </c>
      <c r="W561" s="34">
        <f t="shared" si="1044"/>
        <v>0</v>
      </c>
      <c r="X561" s="34">
        <f t="shared" si="1043"/>
        <v>0</v>
      </c>
      <c r="Y561" s="34">
        <f t="shared" si="1043"/>
        <v>0</v>
      </c>
      <c r="Z561" s="64">
        <f t="shared" si="966"/>
        <v>111371867.52</v>
      </c>
      <c r="AA561" s="7">
        <f t="shared" si="1021"/>
        <v>104737728.96000001</v>
      </c>
      <c r="AB561" s="64">
        <f t="shared" ref="AB561:AC561" si="1045">AB565+AB569</f>
        <v>104737728.96000001</v>
      </c>
      <c r="AC561" s="7">
        <f t="shared" si="1045"/>
        <v>0</v>
      </c>
      <c r="AD561" s="64">
        <f t="shared" si="1021"/>
        <v>104737728.96000001</v>
      </c>
      <c r="AE561" s="7">
        <f t="shared" si="1021"/>
        <v>98720854.489999995</v>
      </c>
      <c r="AF561" s="64">
        <f t="shared" ref="AF561:AG561" si="1046">AF565+AF569</f>
        <v>98720854.489999995</v>
      </c>
      <c r="AG561" s="7">
        <f t="shared" si="1046"/>
        <v>0</v>
      </c>
      <c r="AH561" s="64">
        <f t="shared" ref="AH561:AI561" si="1047">AH565+AH569</f>
        <v>98720854.489999995</v>
      </c>
      <c r="AI561" s="7">
        <f t="shared" si="1047"/>
        <v>0</v>
      </c>
    </row>
    <row r="562" spans="1:35" ht="76.5" hidden="1" outlineLevel="4" x14ac:dyDescent="0.25">
      <c r="A562" s="18" t="s">
        <v>210</v>
      </c>
      <c r="B562" s="9" t="s">
        <v>65</v>
      </c>
      <c r="C562" s="9" t="s">
        <v>398</v>
      </c>
      <c r="D562" s="9" t="s">
        <v>27</v>
      </c>
      <c r="E562" s="17" t="s">
        <v>79</v>
      </c>
      <c r="F562" s="17" t="s">
        <v>90</v>
      </c>
      <c r="G562" s="17" t="s">
        <v>125</v>
      </c>
      <c r="H562" s="8" t="s">
        <v>65</v>
      </c>
      <c r="I562" s="8">
        <v>80320</v>
      </c>
      <c r="J562" s="9" t="s">
        <v>27</v>
      </c>
      <c r="K562" s="7">
        <f t="shared" si="1021"/>
        <v>108079445.52</v>
      </c>
      <c r="L562" s="7">
        <f t="shared" ref="L562:Y562" si="1048">L566+L570</f>
        <v>108079445.52</v>
      </c>
      <c r="M562" s="7">
        <f t="shared" si="1048"/>
        <v>3292422</v>
      </c>
      <c r="N562" s="34">
        <f t="shared" si="1048"/>
        <v>692422</v>
      </c>
      <c r="O562" s="34">
        <f t="shared" si="1048"/>
        <v>100000</v>
      </c>
      <c r="P562" s="34">
        <f t="shared" si="1048"/>
        <v>2500000</v>
      </c>
      <c r="Q562" s="34">
        <f t="shared" si="1048"/>
        <v>0</v>
      </c>
      <c r="R562" s="34">
        <f t="shared" si="1048"/>
        <v>0</v>
      </c>
      <c r="S562" s="7">
        <f t="shared" si="1048"/>
        <v>111371867.52</v>
      </c>
      <c r="T562" s="7">
        <f t="shared" ref="T562:W562" si="1049">T566+T570</f>
        <v>0</v>
      </c>
      <c r="U562" s="34">
        <f t="shared" si="1049"/>
        <v>0</v>
      </c>
      <c r="V562" s="34">
        <f t="shared" si="1049"/>
        <v>0</v>
      </c>
      <c r="W562" s="34">
        <f t="shared" si="1049"/>
        <v>0</v>
      </c>
      <c r="X562" s="34">
        <f t="shared" si="1048"/>
        <v>0</v>
      </c>
      <c r="Y562" s="34">
        <f t="shared" si="1048"/>
        <v>0</v>
      </c>
      <c r="Z562" s="64">
        <f t="shared" si="966"/>
        <v>111371867.52</v>
      </c>
      <c r="AA562" s="7">
        <f t="shared" si="1021"/>
        <v>104737728.96000001</v>
      </c>
      <c r="AB562" s="64">
        <f t="shared" ref="AB562:AC562" si="1050">AB566+AB570</f>
        <v>104737728.96000001</v>
      </c>
      <c r="AC562" s="7">
        <f t="shared" si="1050"/>
        <v>0</v>
      </c>
      <c r="AD562" s="64">
        <f t="shared" si="1021"/>
        <v>104737728.96000001</v>
      </c>
      <c r="AE562" s="7">
        <f t="shared" si="1021"/>
        <v>98720854.489999995</v>
      </c>
      <c r="AF562" s="64">
        <f t="shared" ref="AF562:AG562" si="1051">AF566+AF570</f>
        <v>98720854.489999995</v>
      </c>
      <c r="AG562" s="7">
        <f t="shared" si="1051"/>
        <v>0</v>
      </c>
      <c r="AH562" s="64">
        <f t="shared" ref="AH562:AI562" si="1052">AH566+AH570</f>
        <v>98720854.489999995</v>
      </c>
      <c r="AI562" s="7">
        <f t="shared" si="1052"/>
        <v>0</v>
      </c>
    </row>
    <row r="563" spans="1:35" ht="38.25" hidden="1" outlineLevel="4" x14ac:dyDescent="0.25">
      <c r="A563" s="18" t="s">
        <v>149</v>
      </c>
      <c r="B563" s="9"/>
      <c r="C563" s="9"/>
      <c r="D563" s="9"/>
      <c r="E563" s="17" t="s">
        <v>79</v>
      </c>
      <c r="F563" s="17" t="s">
        <v>90</v>
      </c>
      <c r="G563" s="17" t="s">
        <v>125</v>
      </c>
      <c r="H563" s="8" t="s">
        <v>65</v>
      </c>
      <c r="I563" s="9">
        <v>80321</v>
      </c>
      <c r="J563" s="9"/>
      <c r="K563" s="7">
        <f t="shared" ref="K563:AI565" si="1053">K564</f>
        <v>98433073.519999996</v>
      </c>
      <c r="L563" s="7">
        <f t="shared" si="1053"/>
        <v>98433073.519999996</v>
      </c>
      <c r="M563" s="7">
        <f t="shared" si="1053"/>
        <v>2700000</v>
      </c>
      <c r="N563" s="34">
        <f t="shared" si="1053"/>
        <v>100000</v>
      </c>
      <c r="O563" s="34">
        <f t="shared" si="1053"/>
        <v>100000</v>
      </c>
      <c r="P563" s="34">
        <f t="shared" si="1053"/>
        <v>2500000</v>
      </c>
      <c r="Q563" s="34">
        <f t="shared" si="1053"/>
        <v>0</v>
      </c>
      <c r="R563" s="34">
        <f t="shared" si="1053"/>
        <v>0</v>
      </c>
      <c r="S563" s="7">
        <f t="shared" si="1053"/>
        <v>101133073.52</v>
      </c>
      <c r="T563" s="7">
        <f t="shared" si="1053"/>
        <v>0</v>
      </c>
      <c r="U563" s="34">
        <f t="shared" si="1053"/>
        <v>0</v>
      </c>
      <c r="V563" s="34">
        <f t="shared" si="1053"/>
        <v>0</v>
      </c>
      <c r="W563" s="34">
        <f t="shared" si="1053"/>
        <v>0</v>
      </c>
      <c r="X563" s="34">
        <f t="shared" si="1053"/>
        <v>0</v>
      </c>
      <c r="Y563" s="34">
        <f t="shared" si="1053"/>
        <v>0</v>
      </c>
      <c r="Z563" s="64">
        <f t="shared" si="966"/>
        <v>101133073.52</v>
      </c>
      <c r="AA563" s="7">
        <f t="shared" si="1053"/>
        <v>97968966.510000005</v>
      </c>
      <c r="AB563" s="64">
        <f t="shared" si="1053"/>
        <v>97968966.510000005</v>
      </c>
      <c r="AC563" s="7">
        <f t="shared" si="1053"/>
        <v>0</v>
      </c>
      <c r="AD563" s="64">
        <f t="shared" si="1053"/>
        <v>97968966.510000005</v>
      </c>
      <c r="AE563" s="7">
        <f t="shared" si="1053"/>
        <v>98720854.489999995</v>
      </c>
      <c r="AF563" s="64">
        <f t="shared" si="1053"/>
        <v>98720854.489999995</v>
      </c>
      <c r="AG563" s="7">
        <f t="shared" si="1053"/>
        <v>0</v>
      </c>
      <c r="AH563" s="64">
        <f t="shared" si="1053"/>
        <v>98720854.489999995</v>
      </c>
      <c r="AI563" s="7">
        <f t="shared" si="1053"/>
        <v>0</v>
      </c>
    </row>
    <row r="564" spans="1:35" ht="38.25" hidden="1" outlineLevel="4" x14ac:dyDescent="0.25">
      <c r="A564" s="18" t="s">
        <v>152</v>
      </c>
      <c r="B564" s="9"/>
      <c r="C564" s="9"/>
      <c r="D564" s="9"/>
      <c r="E564" s="17" t="s">
        <v>79</v>
      </c>
      <c r="F564" s="17" t="s">
        <v>90</v>
      </c>
      <c r="G564" s="17" t="s">
        <v>125</v>
      </c>
      <c r="H564" s="8" t="s">
        <v>65</v>
      </c>
      <c r="I564" s="9">
        <v>80321</v>
      </c>
      <c r="J564" s="9">
        <v>600</v>
      </c>
      <c r="K564" s="7">
        <f t="shared" si="1053"/>
        <v>98433073.519999996</v>
      </c>
      <c r="L564" s="7">
        <f t="shared" si="1053"/>
        <v>98433073.519999996</v>
      </c>
      <c r="M564" s="7">
        <f t="shared" si="1053"/>
        <v>2700000</v>
      </c>
      <c r="N564" s="34">
        <f t="shared" si="1053"/>
        <v>100000</v>
      </c>
      <c r="O564" s="34">
        <f t="shared" si="1053"/>
        <v>100000</v>
      </c>
      <c r="P564" s="34">
        <f t="shared" si="1053"/>
        <v>2500000</v>
      </c>
      <c r="Q564" s="34">
        <f t="shared" si="1053"/>
        <v>0</v>
      </c>
      <c r="R564" s="34">
        <f t="shared" si="1053"/>
        <v>0</v>
      </c>
      <c r="S564" s="7">
        <f t="shared" si="1053"/>
        <v>101133073.52</v>
      </c>
      <c r="T564" s="7">
        <f t="shared" si="1053"/>
        <v>0</v>
      </c>
      <c r="U564" s="34">
        <f t="shared" si="1053"/>
        <v>0</v>
      </c>
      <c r="V564" s="34">
        <f t="shared" si="1053"/>
        <v>0</v>
      </c>
      <c r="W564" s="34">
        <f t="shared" si="1053"/>
        <v>0</v>
      </c>
      <c r="X564" s="34">
        <f t="shared" si="1053"/>
        <v>0</v>
      </c>
      <c r="Y564" s="34">
        <f t="shared" si="1053"/>
        <v>0</v>
      </c>
      <c r="Z564" s="64">
        <f t="shared" si="966"/>
        <v>101133073.52</v>
      </c>
      <c r="AA564" s="7">
        <f t="shared" si="1053"/>
        <v>97968966.510000005</v>
      </c>
      <c r="AB564" s="64">
        <f t="shared" si="1053"/>
        <v>97968966.510000005</v>
      </c>
      <c r="AC564" s="7">
        <f t="shared" si="1053"/>
        <v>0</v>
      </c>
      <c r="AD564" s="64">
        <f t="shared" si="1053"/>
        <v>97968966.510000005</v>
      </c>
      <c r="AE564" s="7">
        <f t="shared" si="1053"/>
        <v>98720854.489999995</v>
      </c>
      <c r="AF564" s="64">
        <f t="shared" si="1053"/>
        <v>98720854.489999995</v>
      </c>
      <c r="AG564" s="7">
        <f t="shared" si="1053"/>
        <v>0</v>
      </c>
      <c r="AH564" s="64">
        <f t="shared" si="1053"/>
        <v>98720854.489999995</v>
      </c>
      <c r="AI564" s="7">
        <f t="shared" si="1053"/>
        <v>0</v>
      </c>
    </row>
    <row r="565" spans="1:35" ht="25.5" hidden="1" outlineLevel="4" x14ac:dyDescent="0.25">
      <c r="A565" s="18" t="s">
        <v>153</v>
      </c>
      <c r="B565" s="9"/>
      <c r="C565" s="9"/>
      <c r="D565" s="9"/>
      <c r="E565" s="17" t="s">
        <v>79</v>
      </c>
      <c r="F565" s="17" t="s">
        <v>90</v>
      </c>
      <c r="G565" s="17" t="s">
        <v>125</v>
      </c>
      <c r="H565" s="8" t="s">
        <v>65</v>
      </c>
      <c r="I565" s="9">
        <v>80321</v>
      </c>
      <c r="J565" s="9">
        <v>610</v>
      </c>
      <c r="K565" s="7">
        <f t="shared" si="1053"/>
        <v>98433073.519999996</v>
      </c>
      <c r="L565" s="7">
        <f t="shared" si="1053"/>
        <v>98433073.519999996</v>
      </c>
      <c r="M565" s="7">
        <f t="shared" si="1053"/>
        <v>2700000</v>
      </c>
      <c r="N565" s="34">
        <f t="shared" si="1053"/>
        <v>100000</v>
      </c>
      <c r="O565" s="34">
        <f t="shared" si="1053"/>
        <v>100000</v>
      </c>
      <c r="P565" s="34">
        <f t="shared" si="1053"/>
        <v>2500000</v>
      </c>
      <c r="Q565" s="34">
        <f t="shared" si="1053"/>
        <v>0</v>
      </c>
      <c r="R565" s="34">
        <f t="shared" si="1053"/>
        <v>0</v>
      </c>
      <c r="S565" s="7">
        <f t="shared" si="1053"/>
        <v>101133073.52</v>
      </c>
      <c r="T565" s="7">
        <f t="shared" si="1053"/>
        <v>0</v>
      </c>
      <c r="U565" s="34">
        <f t="shared" si="1053"/>
        <v>0</v>
      </c>
      <c r="V565" s="34">
        <f t="shared" si="1053"/>
        <v>0</v>
      </c>
      <c r="W565" s="34">
        <f t="shared" si="1053"/>
        <v>0</v>
      </c>
      <c r="X565" s="34">
        <f t="shared" si="1053"/>
        <v>0</v>
      </c>
      <c r="Y565" s="34">
        <f t="shared" si="1053"/>
        <v>0</v>
      </c>
      <c r="Z565" s="64">
        <f t="shared" si="966"/>
        <v>101133073.52</v>
      </c>
      <c r="AA565" s="7">
        <f t="shared" si="1053"/>
        <v>97968966.510000005</v>
      </c>
      <c r="AB565" s="64">
        <f t="shared" si="1053"/>
        <v>97968966.510000005</v>
      </c>
      <c r="AC565" s="7">
        <f t="shared" si="1053"/>
        <v>0</v>
      </c>
      <c r="AD565" s="64">
        <f t="shared" si="1053"/>
        <v>97968966.510000005</v>
      </c>
      <c r="AE565" s="7">
        <f t="shared" si="1053"/>
        <v>98720854.489999995</v>
      </c>
      <c r="AF565" s="64">
        <f t="shared" si="1053"/>
        <v>98720854.489999995</v>
      </c>
      <c r="AG565" s="7">
        <f t="shared" si="1053"/>
        <v>0</v>
      </c>
      <c r="AH565" s="64">
        <f t="shared" si="1053"/>
        <v>98720854.489999995</v>
      </c>
      <c r="AI565" s="7">
        <f t="shared" si="1053"/>
        <v>0</v>
      </c>
    </row>
    <row r="566" spans="1:35" ht="76.5" hidden="1" outlineLevel="4" x14ac:dyDescent="0.25">
      <c r="A566" s="18" t="s">
        <v>154</v>
      </c>
      <c r="B566" s="9"/>
      <c r="C566" s="9"/>
      <c r="D566" s="9"/>
      <c r="E566" s="17" t="s">
        <v>79</v>
      </c>
      <c r="F566" s="17" t="s">
        <v>90</v>
      </c>
      <c r="G566" s="17" t="s">
        <v>125</v>
      </c>
      <c r="H566" s="8" t="s">
        <v>65</v>
      </c>
      <c r="I566" s="9">
        <v>80321</v>
      </c>
      <c r="J566" s="9">
        <v>611</v>
      </c>
      <c r="K566" s="1">
        <v>98433073.519999996</v>
      </c>
      <c r="L566" s="1">
        <v>98433073.519999996</v>
      </c>
      <c r="M566" s="1">
        <f>SUM(N566:R566)</f>
        <v>2700000</v>
      </c>
      <c r="N566" s="39">
        <v>100000</v>
      </c>
      <c r="O566" s="39">
        <v>100000</v>
      </c>
      <c r="P566" s="39">
        <v>2500000</v>
      </c>
      <c r="Q566" s="36"/>
      <c r="R566" s="36"/>
      <c r="S566" s="1">
        <f>L566+M566</f>
        <v>101133073.52</v>
      </c>
      <c r="T566" s="1"/>
      <c r="U566" s="36"/>
      <c r="V566" s="36"/>
      <c r="W566" s="36"/>
      <c r="X566" s="36"/>
      <c r="Y566" s="36"/>
      <c r="Z566" s="64">
        <f t="shared" si="966"/>
        <v>101133073.52</v>
      </c>
      <c r="AA566" s="1">
        <v>97968966.510000005</v>
      </c>
      <c r="AB566" s="66">
        <v>97968966.510000005</v>
      </c>
      <c r="AC566" s="1"/>
      <c r="AD566" s="66">
        <f t="shared" ref="AD566" si="1054">AB566+AC566</f>
        <v>97968966.510000005</v>
      </c>
      <c r="AE566" s="1">
        <v>98720854.489999995</v>
      </c>
      <c r="AF566" s="66">
        <v>98720854.489999995</v>
      </c>
      <c r="AG566" s="1"/>
      <c r="AH566" s="66">
        <f t="shared" ref="AH566" si="1055">AF566+AG566</f>
        <v>98720854.489999995</v>
      </c>
      <c r="AI566" s="1"/>
    </row>
    <row r="567" spans="1:35" ht="51" hidden="1" outlineLevel="4" x14ac:dyDescent="0.25">
      <c r="A567" s="18" t="s">
        <v>150</v>
      </c>
      <c r="B567" s="9"/>
      <c r="C567" s="9"/>
      <c r="D567" s="9"/>
      <c r="E567" s="17" t="s">
        <v>79</v>
      </c>
      <c r="F567" s="17" t="s">
        <v>90</v>
      </c>
      <c r="G567" s="17" t="s">
        <v>125</v>
      </c>
      <c r="H567" s="8" t="s">
        <v>65</v>
      </c>
      <c r="I567" s="9">
        <v>80323</v>
      </c>
      <c r="J567" s="9"/>
      <c r="K567" s="7">
        <f t="shared" ref="K567:AI569" si="1056">K568</f>
        <v>9646372</v>
      </c>
      <c r="L567" s="7">
        <f t="shared" si="1056"/>
        <v>9646372</v>
      </c>
      <c r="M567" s="7">
        <f t="shared" si="1056"/>
        <v>592422</v>
      </c>
      <c r="N567" s="34">
        <f t="shared" si="1056"/>
        <v>592422</v>
      </c>
      <c r="O567" s="34">
        <f t="shared" si="1056"/>
        <v>0</v>
      </c>
      <c r="P567" s="34">
        <f t="shared" si="1056"/>
        <v>0</v>
      </c>
      <c r="Q567" s="34">
        <f t="shared" si="1056"/>
        <v>0</v>
      </c>
      <c r="R567" s="34">
        <f t="shared" si="1056"/>
        <v>0</v>
      </c>
      <c r="S567" s="7">
        <f t="shared" si="1056"/>
        <v>10238794</v>
      </c>
      <c r="T567" s="7">
        <f t="shared" si="1056"/>
        <v>0</v>
      </c>
      <c r="U567" s="34">
        <f t="shared" si="1056"/>
        <v>0</v>
      </c>
      <c r="V567" s="34">
        <f t="shared" si="1056"/>
        <v>0</v>
      </c>
      <c r="W567" s="34">
        <f t="shared" si="1056"/>
        <v>0</v>
      </c>
      <c r="X567" s="34">
        <f t="shared" si="1056"/>
        <v>0</v>
      </c>
      <c r="Y567" s="34">
        <f t="shared" si="1056"/>
        <v>0</v>
      </c>
      <c r="Z567" s="64">
        <f t="shared" si="966"/>
        <v>10238794</v>
      </c>
      <c r="AA567" s="7">
        <f t="shared" si="1056"/>
        <v>6768762.4500000002</v>
      </c>
      <c r="AB567" s="64">
        <f t="shared" si="1056"/>
        <v>6768762.4500000002</v>
      </c>
      <c r="AC567" s="7">
        <f t="shared" si="1056"/>
        <v>0</v>
      </c>
      <c r="AD567" s="64">
        <f t="shared" si="1056"/>
        <v>6768762.4500000002</v>
      </c>
      <c r="AE567" s="7">
        <f t="shared" si="1056"/>
        <v>0</v>
      </c>
      <c r="AF567" s="64">
        <f t="shared" si="1056"/>
        <v>0</v>
      </c>
      <c r="AG567" s="7">
        <f t="shared" si="1056"/>
        <v>0</v>
      </c>
      <c r="AH567" s="64">
        <f t="shared" si="1056"/>
        <v>0</v>
      </c>
      <c r="AI567" s="7">
        <f t="shared" si="1056"/>
        <v>0</v>
      </c>
    </row>
    <row r="568" spans="1:35" ht="38.25" hidden="1" outlineLevel="4" x14ac:dyDescent="0.25">
      <c r="A568" s="18" t="s">
        <v>152</v>
      </c>
      <c r="B568" s="9"/>
      <c r="C568" s="9"/>
      <c r="D568" s="9"/>
      <c r="E568" s="17" t="s">
        <v>79</v>
      </c>
      <c r="F568" s="17" t="s">
        <v>90</v>
      </c>
      <c r="G568" s="17" t="s">
        <v>125</v>
      </c>
      <c r="H568" s="8" t="s">
        <v>65</v>
      </c>
      <c r="I568" s="9">
        <v>80323</v>
      </c>
      <c r="J568" s="9">
        <v>600</v>
      </c>
      <c r="K568" s="7">
        <f t="shared" si="1056"/>
        <v>9646372</v>
      </c>
      <c r="L568" s="7">
        <f t="shared" si="1056"/>
        <v>9646372</v>
      </c>
      <c r="M568" s="7">
        <f t="shared" si="1056"/>
        <v>592422</v>
      </c>
      <c r="N568" s="34">
        <f t="shared" si="1056"/>
        <v>592422</v>
      </c>
      <c r="O568" s="34">
        <f t="shared" si="1056"/>
        <v>0</v>
      </c>
      <c r="P568" s="34">
        <f t="shared" si="1056"/>
        <v>0</v>
      </c>
      <c r="Q568" s="34">
        <f t="shared" si="1056"/>
        <v>0</v>
      </c>
      <c r="R568" s="34">
        <f t="shared" si="1056"/>
        <v>0</v>
      </c>
      <c r="S568" s="7">
        <f t="shared" si="1056"/>
        <v>10238794</v>
      </c>
      <c r="T568" s="7">
        <f t="shared" si="1056"/>
        <v>0</v>
      </c>
      <c r="U568" s="34">
        <f t="shared" si="1056"/>
        <v>0</v>
      </c>
      <c r="V568" s="34">
        <f t="shared" si="1056"/>
        <v>0</v>
      </c>
      <c r="W568" s="34">
        <f t="shared" si="1056"/>
        <v>0</v>
      </c>
      <c r="X568" s="34">
        <f t="shared" si="1056"/>
        <v>0</v>
      </c>
      <c r="Y568" s="34">
        <f t="shared" si="1056"/>
        <v>0</v>
      </c>
      <c r="Z568" s="64">
        <f t="shared" si="966"/>
        <v>10238794</v>
      </c>
      <c r="AA568" s="7">
        <f t="shared" si="1056"/>
        <v>6768762.4500000002</v>
      </c>
      <c r="AB568" s="64">
        <f t="shared" si="1056"/>
        <v>6768762.4500000002</v>
      </c>
      <c r="AC568" s="7">
        <f t="shared" si="1056"/>
        <v>0</v>
      </c>
      <c r="AD568" s="64">
        <f t="shared" si="1056"/>
        <v>6768762.4500000002</v>
      </c>
      <c r="AE568" s="7">
        <f t="shared" si="1056"/>
        <v>0</v>
      </c>
      <c r="AF568" s="64">
        <f t="shared" si="1056"/>
        <v>0</v>
      </c>
      <c r="AG568" s="7">
        <f t="shared" si="1056"/>
        <v>0</v>
      </c>
      <c r="AH568" s="64">
        <f t="shared" si="1056"/>
        <v>0</v>
      </c>
      <c r="AI568" s="7">
        <f t="shared" si="1056"/>
        <v>0</v>
      </c>
    </row>
    <row r="569" spans="1:35" ht="25.5" hidden="1" outlineLevel="4" x14ac:dyDescent="0.25">
      <c r="A569" s="18" t="s">
        <v>153</v>
      </c>
      <c r="B569" s="9"/>
      <c r="C569" s="9"/>
      <c r="D569" s="9"/>
      <c r="E569" s="17" t="s">
        <v>79</v>
      </c>
      <c r="F569" s="17" t="s">
        <v>90</v>
      </c>
      <c r="G569" s="17" t="s">
        <v>125</v>
      </c>
      <c r="H569" s="8" t="s">
        <v>65</v>
      </c>
      <c r="I569" s="9">
        <v>80323</v>
      </c>
      <c r="J569" s="9">
        <v>610</v>
      </c>
      <c r="K569" s="7">
        <f t="shared" si="1056"/>
        <v>9646372</v>
      </c>
      <c r="L569" s="7">
        <f t="shared" si="1056"/>
        <v>9646372</v>
      </c>
      <c r="M569" s="7">
        <f t="shared" si="1056"/>
        <v>592422</v>
      </c>
      <c r="N569" s="34">
        <f t="shared" si="1056"/>
        <v>592422</v>
      </c>
      <c r="O569" s="34">
        <f t="shared" si="1056"/>
        <v>0</v>
      </c>
      <c r="P569" s="34">
        <f t="shared" si="1056"/>
        <v>0</v>
      </c>
      <c r="Q569" s="34">
        <f t="shared" si="1056"/>
        <v>0</v>
      </c>
      <c r="R569" s="34">
        <f t="shared" si="1056"/>
        <v>0</v>
      </c>
      <c r="S569" s="7">
        <f t="shared" si="1056"/>
        <v>10238794</v>
      </c>
      <c r="T569" s="7">
        <f t="shared" si="1056"/>
        <v>0</v>
      </c>
      <c r="U569" s="34">
        <f t="shared" si="1056"/>
        <v>0</v>
      </c>
      <c r="V569" s="34">
        <f t="shared" si="1056"/>
        <v>0</v>
      </c>
      <c r="W569" s="34">
        <f t="shared" si="1056"/>
        <v>0</v>
      </c>
      <c r="X569" s="34">
        <f t="shared" si="1056"/>
        <v>0</v>
      </c>
      <c r="Y569" s="34">
        <f t="shared" si="1056"/>
        <v>0</v>
      </c>
      <c r="Z569" s="64">
        <f t="shared" si="966"/>
        <v>10238794</v>
      </c>
      <c r="AA569" s="7">
        <f t="shared" si="1056"/>
        <v>6768762.4500000002</v>
      </c>
      <c r="AB569" s="64">
        <f t="shared" si="1056"/>
        <v>6768762.4500000002</v>
      </c>
      <c r="AC569" s="7">
        <f t="shared" si="1056"/>
        <v>0</v>
      </c>
      <c r="AD569" s="64">
        <f t="shared" si="1056"/>
        <v>6768762.4500000002</v>
      </c>
      <c r="AE569" s="7">
        <f t="shared" si="1056"/>
        <v>0</v>
      </c>
      <c r="AF569" s="64">
        <f t="shared" si="1056"/>
        <v>0</v>
      </c>
      <c r="AG569" s="7">
        <f t="shared" si="1056"/>
        <v>0</v>
      </c>
      <c r="AH569" s="64">
        <f t="shared" si="1056"/>
        <v>0</v>
      </c>
      <c r="AI569" s="7">
        <f t="shared" si="1056"/>
        <v>0</v>
      </c>
    </row>
    <row r="570" spans="1:35" ht="76.5" hidden="1" outlineLevel="4" x14ac:dyDescent="0.25">
      <c r="A570" s="18" t="s">
        <v>154</v>
      </c>
      <c r="B570" s="9"/>
      <c r="C570" s="9"/>
      <c r="D570" s="9"/>
      <c r="E570" s="17" t="s">
        <v>79</v>
      </c>
      <c r="F570" s="17" t="s">
        <v>90</v>
      </c>
      <c r="G570" s="17" t="s">
        <v>125</v>
      </c>
      <c r="H570" s="8" t="s">
        <v>65</v>
      </c>
      <c r="I570" s="9">
        <v>80323</v>
      </c>
      <c r="J570" s="9">
        <v>611</v>
      </c>
      <c r="K570" s="1">
        <v>9646372</v>
      </c>
      <c r="L570" s="1">
        <v>9646372</v>
      </c>
      <c r="M570" s="1">
        <f>SUM(N570:R570)</f>
        <v>592422</v>
      </c>
      <c r="N570" s="39">
        <v>592422</v>
      </c>
      <c r="O570" s="36"/>
      <c r="P570" s="36"/>
      <c r="Q570" s="36"/>
      <c r="R570" s="36"/>
      <c r="S570" s="1">
        <f>L570+M570</f>
        <v>10238794</v>
      </c>
      <c r="T570" s="1"/>
      <c r="U570" s="36"/>
      <c r="V570" s="36"/>
      <c r="W570" s="36"/>
      <c r="X570" s="36"/>
      <c r="Y570" s="36"/>
      <c r="Z570" s="64">
        <f t="shared" si="966"/>
        <v>10238794</v>
      </c>
      <c r="AA570" s="1">
        <v>6768762.4500000002</v>
      </c>
      <c r="AB570" s="66">
        <v>6768762.4500000002</v>
      </c>
      <c r="AC570" s="1"/>
      <c r="AD570" s="66">
        <f t="shared" ref="AD570" si="1057">AB570+AC570</f>
        <v>6768762.4500000002</v>
      </c>
      <c r="AE570" s="1">
        <v>0</v>
      </c>
      <c r="AF570" s="66">
        <v>0</v>
      </c>
      <c r="AG570" s="1"/>
      <c r="AH570" s="66">
        <f t="shared" ref="AH570" si="1058">AF570+AG570</f>
        <v>0</v>
      </c>
      <c r="AI570" s="1"/>
    </row>
    <row r="571" spans="1:35" ht="51" hidden="1" outlineLevel="4" x14ac:dyDescent="0.25">
      <c r="A571" s="18" t="s">
        <v>272</v>
      </c>
      <c r="B571" s="9" t="s">
        <v>65</v>
      </c>
      <c r="C571" s="9" t="s">
        <v>399</v>
      </c>
      <c r="D571" s="9" t="s">
        <v>139</v>
      </c>
      <c r="E571" s="17" t="s">
        <v>79</v>
      </c>
      <c r="F571" s="17" t="s">
        <v>90</v>
      </c>
      <c r="G571" s="17" t="s">
        <v>125</v>
      </c>
      <c r="H571" s="8" t="s">
        <v>65</v>
      </c>
      <c r="I571" s="9">
        <v>82610</v>
      </c>
      <c r="J571" s="9"/>
      <c r="K571" s="7">
        <f t="shared" ref="K571:AE571" si="1059">K572+K580</f>
        <v>33577580.439999998</v>
      </c>
      <c r="L571" s="7">
        <f t="shared" ref="L571:R571" si="1060">L572+L580</f>
        <v>33577580.439999998</v>
      </c>
      <c r="M571" s="7">
        <f t="shared" si="1060"/>
        <v>0</v>
      </c>
      <c r="N571" s="34">
        <f t="shared" si="1060"/>
        <v>0</v>
      </c>
      <c r="O571" s="34">
        <f t="shared" ref="O571:P571" si="1061">O572+O580</f>
        <v>0</v>
      </c>
      <c r="P571" s="34">
        <f t="shared" si="1061"/>
        <v>0</v>
      </c>
      <c r="Q571" s="34">
        <f t="shared" ref="Q571" si="1062">Q572+Q580</f>
        <v>0</v>
      </c>
      <c r="R571" s="34">
        <f t="shared" si="1060"/>
        <v>0</v>
      </c>
      <c r="S571" s="7">
        <f t="shared" ref="S571:Y571" si="1063">S572+S580</f>
        <v>33577580.439999998</v>
      </c>
      <c r="T571" s="7">
        <f t="shared" ref="T571:W571" si="1064">T572+T580</f>
        <v>0</v>
      </c>
      <c r="U571" s="34">
        <f t="shared" si="1064"/>
        <v>0</v>
      </c>
      <c r="V571" s="34">
        <f t="shared" si="1064"/>
        <v>0</v>
      </c>
      <c r="W571" s="34">
        <f t="shared" si="1064"/>
        <v>0</v>
      </c>
      <c r="X571" s="34">
        <f t="shared" si="1063"/>
        <v>0</v>
      </c>
      <c r="Y571" s="34">
        <f t="shared" si="1063"/>
        <v>0</v>
      </c>
      <c r="Z571" s="64">
        <f t="shared" si="966"/>
        <v>33577580.439999998</v>
      </c>
      <c r="AA571" s="7">
        <f t="shared" si="1059"/>
        <v>34027046.909999996</v>
      </c>
      <c r="AB571" s="64">
        <f t="shared" ref="AB571:AC571" si="1065">AB572+AB580</f>
        <v>34027046.909999996</v>
      </c>
      <c r="AC571" s="7">
        <f t="shared" si="1065"/>
        <v>0</v>
      </c>
      <c r="AD571" s="64">
        <f t="shared" si="1059"/>
        <v>34027046.909999996</v>
      </c>
      <c r="AE571" s="7">
        <f t="shared" si="1059"/>
        <v>34049257.060000002</v>
      </c>
      <c r="AF571" s="64">
        <f t="shared" ref="AF571:AG571" si="1066">AF572+AF580</f>
        <v>34049257.060000002</v>
      </c>
      <c r="AG571" s="7">
        <f t="shared" si="1066"/>
        <v>0</v>
      </c>
      <c r="AH571" s="64">
        <f t="shared" ref="AH571:AI571" si="1067">AH572+AH580</f>
        <v>34049257.060000002</v>
      </c>
      <c r="AI571" s="7">
        <f t="shared" si="1067"/>
        <v>0</v>
      </c>
    </row>
    <row r="572" spans="1:35" ht="38.25" hidden="1" outlineLevel="4" x14ac:dyDescent="0.25">
      <c r="A572" s="18" t="s">
        <v>208</v>
      </c>
      <c r="B572" s="9" t="s">
        <v>65</v>
      </c>
      <c r="C572" s="9" t="s">
        <v>399</v>
      </c>
      <c r="D572" s="9" t="s">
        <v>25</v>
      </c>
      <c r="E572" s="17" t="s">
        <v>79</v>
      </c>
      <c r="F572" s="17" t="s">
        <v>90</v>
      </c>
      <c r="G572" s="17" t="s">
        <v>125</v>
      </c>
      <c r="H572" s="8" t="s">
        <v>65</v>
      </c>
      <c r="I572" s="9">
        <v>82610</v>
      </c>
      <c r="J572" s="9" t="s">
        <v>25</v>
      </c>
      <c r="K572" s="7">
        <f t="shared" ref="K572:AE572" si="1068">K573+K576+K578</f>
        <v>33577580.439999998</v>
      </c>
      <c r="L572" s="7">
        <f t="shared" ref="L572:R572" si="1069">L573+L576+L578</f>
        <v>33577580.439999998</v>
      </c>
      <c r="M572" s="7">
        <f t="shared" si="1069"/>
        <v>0</v>
      </c>
      <c r="N572" s="34">
        <f t="shared" si="1069"/>
        <v>0</v>
      </c>
      <c r="O572" s="34">
        <f t="shared" ref="O572:P572" si="1070">O573+O576+O578</f>
        <v>0</v>
      </c>
      <c r="P572" s="34">
        <f t="shared" si="1070"/>
        <v>0</v>
      </c>
      <c r="Q572" s="34">
        <f t="shared" ref="Q572" si="1071">Q573+Q576+Q578</f>
        <v>0</v>
      </c>
      <c r="R572" s="34">
        <f t="shared" si="1069"/>
        <v>0</v>
      </c>
      <c r="S572" s="7">
        <f t="shared" ref="S572:Y572" si="1072">S573+S576+S578</f>
        <v>33577580.439999998</v>
      </c>
      <c r="T572" s="7">
        <f t="shared" ref="T572:W572" si="1073">T573+T576+T578</f>
        <v>0</v>
      </c>
      <c r="U572" s="34">
        <f t="shared" si="1073"/>
        <v>0</v>
      </c>
      <c r="V572" s="34">
        <f t="shared" si="1073"/>
        <v>0</v>
      </c>
      <c r="W572" s="34">
        <f t="shared" si="1073"/>
        <v>0</v>
      </c>
      <c r="X572" s="34">
        <f t="shared" si="1072"/>
        <v>0</v>
      </c>
      <c r="Y572" s="34">
        <f t="shared" si="1072"/>
        <v>0</v>
      </c>
      <c r="Z572" s="64">
        <f t="shared" si="966"/>
        <v>33577580.439999998</v>
      </c>
      <c r="AA572" s="7">
        <f t="shared" si="1068"/>
        <v>34027046.909999996</v>
      </c>
      <c r="AB572" s="64">
        <f t="shared" ref="AB572:AC572" si="1074">AB573+AB576+AB578</f>
        <v>34027046.909999996</v>
      </c>
      <c r="AC572" s="7">
        <f t="shared" si="1074"/>
        <v>0</v>
      </c>
      <c r="AD572" s="64">
        <f t="shared" si="1068"/>
        <v>34027046.909999996</v>
      </c>
      <c r="AE572" s="7">
        <f t="shared" si="1068"/>
        <v>34049257.060000002</v>
      </c>
      <c r="AF572" s="64">
        <f t="shared" ref="AF572:AG572" si="1075">AF573+AF576+AF578</f>
        <v>34049257.060000002</v>
      </c>
      <c r="AG572" s="7">
        <f t="shared" si="1075"/>
        <v>0</v>
      </c>
      <c r="AH572" s="64">
        <f t="shared" ref="AH572:AI572" si="1076">AH573+AH576+AH578</f>
        <v>34049257.060000002</v>
      </c>
      <c r="AI572" s="7">
        <f t="shared" si="1076"/>
        <v>0</v>
      </c>
    </row>
    <row r="573" spans="1:35" ht="25.5" hidden="1" outlineLevel="4" x14ac:dyDescent="0.25">
      <c r="A573" s="18" t="s">
        <v>209</v>
      </c>
      <c r="B573" s="9" t="s">
        <v>65</v>
      </c>
      <c r="C573" s="9" t="s">
        <v>399</v>
      </c>
      <c r="D573" s="9" t="s">
        <v>26</v>
      </c>
      <c r="E573" s="17" t="s">
        <v>79</v>
      </c>
      <c r="F573" s="17" t="s">
        <v>90</v>
      </c>
      <c r="G573" s="17" t="s">
        <v>125</v>
      </c>
      <c r="H573" s="8" t="s">
        <v>65</v>
      </c>
      <c r="I573" s="9">
        <v>82610</v>
      </c>
      <c r="J573" s="9" t="s">
        <v>26</v>
      </c>
      <c r="K573" s="7">
        <f t="shared" ref="K573:AE573" si="1077">K574+K575</f>
        <v>33315580.440000001</v>
      </c>
      <c r="L573" s="7">
        <f t="shared" ref="L573:R573" si="1078">L574+L575</f>
        <v>33315580.440000001</v>
      </c>
      <c r="M573" s="7">
        <f t="shared" si="1078"/>
        <v>0</v>
      </c>
      <c r="N573" s="34">
        <f t="shared" si="1078"/>
        <v>0</v>
      </c>
      <c r="O573" s="34">
        <f t="shared" ref="O573:P573" si="1079">O574+O575</f>
        <v>0</v>
      </c>
      <c r="P573" s="34">
        <f t="shared" si="1079"/>
        <v>0</v>
      </c>
      <c r="Q573" s="34">
        <f t="shared" ref="Q573" si="1080">Q574+Q575</f>
        <v>0</v>
      </c>
      <c r="R573" s="34">
        <f t="shared" si="1078"/>
        <v>0</v>
      </c>
      <c r="S573" s="7">
        <f t="shared" ref="S573:Y573" si="1081">S574+S575</f>
        <v>33315580.440000001</v>
      </c>
      <c r="T573" s="7">
        <f t="shared" ref="T573:W573" si="1082">T574+T575</f>
        <v>0</v>
      </c>
      <c r="U573" s="34">
        <f t="shared" si="1082"/>
        <v>0</v>
      </c>
      <c r="V573" s="34">
        <f t="shared" si="1082"/>
        <v>0</v>
      </c>
      <c r="W573" s="34">
        <f t="shared" si="1082"/>
        <v>0</v>
      </c>
      <c r="X573" s="34">
        <f t="shared" si="1081"/>
        <v>0</v>
      </c>
      <c r="Y573" s="34">
        <f t="shared" si="1081"/>
        <v>0</v>
      </c>
      <c r="Z573" s="64">
        <f t="shared" si="966"/>
        <v>33315580.440000001</v>
      </c>
      <c r="AA573" s="7">
        <f t="shared" si="1077"/>
        <v>33577046.909999996</v>
      </c>
      <c r="AB573" s="64">
        <f t="shared" ref="AB573:AC573" si="1083">AB574+AB575</f>
        <v>33577046.909999996</v>
      </c>
      <c r="AC573" s="7">
        <f t="shared" si="1083"/>
        <v>0</v>
      </c>
      <c r="AD573" s="64">
        <f t="shared" si="1077"/>
        <v>33577046.909999996</v>
      </c>
      <c r="AE573" s="7">
        <f t="shared" si="1077"/>
        <v>33599257.060000002</v>
      </c>
      <c r="AF573" s="64">
        <f t="shared" ref="AF573:AG573" si="1084">AF574+AF575</f>
        <v>33599257.060000002</v>
      </c>
      <c r="AG573" s="7">
        <f t="shared" si="1084"/>
        <v>0</v>
      </c>
      <c r="AH573" s="64">
        <f t="shared" ref="AH573:AI573" si="1085">AH574+AH575</f>
        <v>33599257.060000002</v>
      </c>
      <c r="AI573" s="7">
        <f t="shared" si="1085"/>
        <v>0</v>
      </c>
    </row>
    <row r="574" spans="1:35" ht="76.5" hidden="1" outlineLevel="4" x14ac:dyDescent="0.25">
      <c r="A574" s="18" t="s">
        <v>210</v>
      </c>
      <c r="B574" s="9" t="s">
        <v>65</v>
      </c>
      <c r="C574" s="9" t="s">
        <v>399</v>
      </c>
      <c r="D574" s="9" t="s">
        <v>27</v>
      </c>
      <c r="E574" s="17" t="s">
        <v>79</v>
      </c>
      <c r="F574" s="17" t="s">
        <v>90</v>
      </c>
      <c r="G574" s="17" t="s">
        <v>125</v>
      </c>
      <c r="H574" s="8" t="s">
        <v>65</v>
      </c>
      <c r="I574" s="9">
        <v>82610</v>
      </c>
      <c r="J574" s="9" t="s">
        <v>27</v>
      </c>
      <c r="K574" s="1">
        <v>33043242.440000001</v>
      </c>
      <c r="L574" s="1">
        <v>33043242.440000001</v>
      </c>
      <c r="M574" s="1"/>
      <c r="N574" s="36"/>
      <c r="O574" s="36"/>
      <c r="P574" s="36"/>
      <c r="Q574" s="36"/>
      <c r="R574" s="36"/>
      <c r="S574" s="1">
        <v>33043242.440000001</v>
      </c>
      <c r="T574" s="1"/>
      <c r="U574" s="36"/>
      <c r="V574" s="36"/>
      <c r="W574" s="36"/>
      <c r="X574" s="36"/>
      <c r="Y574" s="36"/>
      <c r="Z574" s="64">
        <f t="shared" si="966"/>
        <v>33043242.440000001</v>
      </c>
      <c r="AA574" s="1">
        <v>33127046.91</v>
      </c>
      <c r="AB574" s="66">
        <v>33127046.91</v>
      </c>
      <c r="AC574" s="1"/>
      <c r="AD574" s="66">
        <f t="shared" ref="AD574:AD577" si="1086">AB574+AC574</f>
        <v>33127046.91</v>
      </c>
      <c r="AE574" s="1">
        <v>33149257.059999999</v>
      </c>
      <c r="AF574" s="66">
        <v>33149257.059999999</v>
      </c>
      <c r="AG574" s="1"/>
      <c r="AH574" s="66">
        <f t="shared" ref="AH574:AH577" si="1087">AF574+AG574</f>
        <v>33149257.059999999</v>
      </c>
      <c r="AI574" s="1"/>
    </row>
    <row r="575" spans="1:35" ht="25.5" hidden="1" outlineLevel="4" x14ac:dyDescent="0.25">
      <c r="A575" s="18" t="s">
        <v>273</v>
      </c>
      <c r="B575" s="9" t="s">
        <v>65</v>
      </c>
      <c r="C575" s="9" t="s">
        <v>399</v>
      </c>
      <c r="D575" s="9" t="s">
        <v>66</v>
      </c>
      <c r="E575" s="17" t="s">
        <v>79</v>
      </c>
      <c r="F575" s="17" t="s">
        <v>90</v>
      </c>
      <c r="G575" s="17" t="s">
        <v>125</v>
      </c>
      <c r="H575" s="8" t="s">
        <v>65</v>
      </c>
      <c r="I575" s="9">
        <v>82610</v>
      </c>
      <c r="J575" s="9" t="s">
        <v>66</v>
      </c>
      <c r="K575" s="1">
        <v>272338</v>
      </c>
      <c r="L575" s="1">
        <v>272338</v>
      </c>
      <c r="M575" s="1"/>
      <c r="N575" s="36"/>
      <c r="O575" s="36"/>
      <c r="P575" s="36"/>
      <c r="Q575" s="36"/>
      <c r="R575" s="36"/>
      <c r="S575" s="1">
        <v>272338</v>
      </c>
      <c r="T575" s="1"/>
      <c r="U575" s="36"/>
      <c r="V575" s="36"/>
      <c r="W575" s="36"/>
      <c r="X575" s="36"/>
      <c r="Y575" s="36"/>
      <c r="Z575" s="64">
        <f t="shared" si="966"/>
        <v>272338</v>
      </c>
      <c r="AA575" s="1">
        <v>450000</v>
      </c>
      <c r="AB575" s="66">
        <v>450000</v>
      </c>
      <c r="AC575" s="1"/>
      <c r="AD575" s="66">
        <f t="shared" si="1086"/>
        <v>450000</v>
      </c>
      <c r="AE575" s="1">
        <v>450000</v>
      </c>
      <c r="AF575" s="66">
        <v>450000</v>
      </c>
      <c r="AG575" s="1"/>
      <c r="AH575" s="66">
        <f t="shared" si="1087"/>
        <v>450000</v>
      </c>
      <c r="AI575" s="1"/>
    </row>
    <row r="576" spans="1:35" ht="25.5" hidden="1" outlineLevel="4" x14ac:dyDescent="0.25">
      <c r="A576" s="18" t="s">
        <v>274</v>
      </c>
      <c r="B576" s="9" t="s">
        <v>65</v>
      </c>
      <c r="C576" s="9" t="s">
        <v>399</v>
      </c>
      <c r="D576" s="9" t="s">
        <v>67</v>
      </c>
      <c r="E576" s="17" t="s">
        <v>79</v>
      </c>
      <c r="F576" s="17" t="s">
        <v>90</v>
      </c>
      <c r="G576" s="17" t="s">
        <v>125</v>
      </c>
      <c r="H576" s="8" t="s">
        <v>65</v>
      </c>
      <c r="I576" s="9">
        <v>82610</v>
      </c>
      <c r="J576" s="9" t="s">
        <v>67</v>
      </c>
      <c r="K576" s="7">
        <f t="shared" ref="K576:AI576" si="1088">K577</f>
        <v>262000</v>
      </c>
      <c r="L576" s="7">
        <f t="shared" si="1088"/>
        <v>262000</v>
      </c>
      <c r="M576" s="7">
        <f t="shared" si="1088"/>
        <v>0</v>
      </c>
      <c r="N576" s="34">
        <f t="shared" si="1088"/>
        <v>0</v>
      </c>
      <c r="O576" s="34">
        <f t="shared" si="1088"/>
        <v>0</v>
      </c>
      <c r="P576" s="34">
        <f t="shared" si="1088"/>
        <v>0</v>
      </c>
      <c r="Q576" s="34">
        <f t="shared" si="1088"/>
        <v>0</v>
      </c>
      <c r="R576" s="34">
        <f t="shared" si="1088"/>
        <v>0</v>
      </c>
      <c r="S576" s="7">
        <f t="shared" si="1088"/>
        <v>262000</v>
      </c>
      <c r="T576" s="7">
        <f t="shared" si="1088"/>
        <v>0</v>
      </c>
      <c r="U576" s="34">
        <f t="shared" si="1088"/>
        <v>0</v>
      </c>
      <c r="V576" s="34">
        <f t="shared" si="1088"/>
        <v>0</v>
      </c>
      <c r="W576" s="34">
        <f t="shared" si="1088"/>
        <v>0</v>
      </c>
      <c r="X576" s="34">
        <f t="shared" si="1088"/>
        <v>0</v>
      </c>
      <c r="Y576" s="34">
        <f t="shared" si="1088"/>
        <v>0</v>
      </c>
      <c r="Z576" s="64">
        <f t="shared" si="966"/>
        <v>262000</v>
      </c>
      <c r="AA576" s="7">
        <f t="shared" si="1088"/>
        <v>450000</v>
      </c>
      <c r="AB576" s="64">
        <f t="shared" si="1088"/>
        <v>450000</v>
      </c>
      <c r="AC576" s="7">
        <f t="shared" si="1088"/>
        <v>0</v>
      </c>
      <c r="AD576" s="64">
        <f t="shared" si="1088"/>
        <v>450000</v>
      </c>
      <c r="AE576" s="7">
        <f t="shared" si="1088"/>
        <v>450000</v>
      </c>
      <c r="AF576" s="64">
        <f t="shared" si="1088"/>
        <v>450000</v>
      </c>
      <c r="AG576" s="7">
        <f t="shared" si="1088"/>
        <v>0</v>
      </c>
      <c r="AH576" s="64">
        <f t="shared" si="1088"/>
        <v>450000</v>
      </c>
      <c r="AI576" s="7">
        <f t="shared" si="1088"/>
        <v>0</v>
      </c>
    </row>
    <row r="577" spans="1:35" ht="25.5" hidden="1" outlineLevel="4" x14ac:dyDescent="0.25">
      <c r="A577" s="18" t="s">
        <v>275</v>
      </c>
      <c r="B577" s="9" t="s">
        <v>65</v>
      </c>
      <c r="C577" s="9" t="s">
        <v>399</v>
      </c>
      <c r="D577" s="9" t="s">
        <v>68</v>
      </c>
      <c r="E577" s="17" t="s">
        <v>79</v>
      </c>
      <c r="F577" s="17" t="s">
        <v>90</v>
      </c>
      <c r="G577" s="17" t="s">
        <v>125</v>
      </c>
      <c r="H577" s="8" t="s">
        <v>65</v>
      </c>
      <c r="I577" s="9">
        <v>82610</v>
      </c>
      <c r="J577" s="9" t="s">
        <v>68</v>
      </c>
      <c r="K577" s="1">
        <v>262000</v>
      </c>
      <c r="L577" s="1">
        <v>262000</v>
      </c>
      <c r="M577" s="1"/>
      <c r="N577" s="36"/>
      <c r="O577" s="36"/>
      <c r="P577" s="36"/>
      <c r="Q577" s="36"/>
      <c r="R577" s="36"/>
      <c r="S577" s="1">
        <v>262000</v>
      </c>
      <c r="T577" s="1"/>
      <c r="U577" s="36"/>
      <c r="V577" s="36"/>
      <c r="W577" s="36"/>
      <c r="X577" s="36"/>
      <c r="Y577" s="36"/>
      <c r="Z577" s="64">
        <f t="shared" si="966"/>
        <v>262000</v>
      </c>
      <c r="AA577" s="1">
        <v>450000</v>
      </c>
      <c r="AB577" s="66">
        <v>450000</v>
      </c>
      <c r="AC577" s="1"/>
      <c r="AD577" s="66">
        <f t="shared" si="1086"/>
        <v>450000</v>
      </c>
      <c r="AE577" s="1">
        <v>450000</v>
      </c>
      <c r="AF577" s="66">
        <v>450000</v>
      </c>
      <c r="AG577" s="1"/>
      <c r="AH577" s="66">
        <f t="shared" si="1087"/>
        <v>450000</v>
      </c>
      <c r="AI577" s="1"/>
    </row>
    <row r="578" spans="1:35" ht="76.5" hidden="1" outlineLevel="4" x14ac:dyDescent="0.25">
      <c r="A578" s="18" t="s">
        <v>400</v>
      </c>
      <c r="B578" s="9" t="s">
        <v>65</v>
      </c>
      <c r="C578" s="9" t="s">
        <v>399</v>
      </c>
      <c r="D578" s="9" t="s">
        <v>174</v>
      </c>
      <c r="E578" s="17" t="s">
        <v>79</v>
      </c>
      <c r="F578" s="17" t="s">
        <v>90</v>
      </c>
      <c r="G578" s="17" t="s">
        <v>125</v>
      </c>
      <c r="H578" s="8" t="s">
        <v>65</v>
      </c>
      <c r="I578" s="9">
        <v>82610</v>
      </c>
      <c r="J578" s="9" t="s">
        <v>174</v>
      </c>
      <c r="K578" s="7">
        <f t="shared" ref="K578:AI578" si="1089">K579</f>
        <v>0</v>
      </c>
      <c r="L578" s="7">
        <f t="shared" si="1089"/>
        <v>0</v>
      </c>
      <c r="M578" s="7">
        <f t="shared" si="1089"/>
        <v>0</v>
      </c>
      <c r="N578" s="34">
        <f t="shared" si="1089"/>
        <v>0</v>
      </c>
      <c r="O578" s="34">
        <f t="shared" si="1089"/>
        <v>0</v>
      </c>
      <c r="P578" s="34">
        <f t="shared" si="1089"/>
        <v>0</v>
      </c>
      <c r="Q578" s="34">
        <f t="shared" si="1089"/>
        <v>0</v>
      </c>
      <c r="R578" s="34">
        <f t="shared" si="1089"/>
        <v>0</v>
      </c>
      <c r="S578" s="7">
        <f t="shared" si="1089"/>
        <v>0</v>
      </c>
      <c r="T578" s="7">
        <f t="shared" si="1089"/>
        <v>0</v>
      </c>
      <c r="U578" s="34">
        <f t="shared" si="1089"/>
        <v>0</v>
      </c>
      <c r="V578" s="34">
        <f t="shared" si="1089"/>
        <v>0</v>
      </c>
      <c r="W578" s="34">
        <f t="shared" si="1089"/>
        <v>0</v>
      </c>
      <c r="X578" s="34">
        <f t="shared" si="1089"/>
        <v>0</v>
      </c>
      <c r="Y578" s="34">
        <f t="shared" si="1089"/>
        <v>0</v>
      </c>
      <c r="Z578" s="64">
        <f t="shared" si="966"/>
        <v>0</v>
      </c>
      <c r="AA578" s="7">
        <f t="shared" si="1089"/>
        <v>0</v>
      </c>
      <c r="AB578" s="64">
        <f t="shared" si="1089"/>
        <v>0</v>
      </c>
      <c r="AC578" s="7">
        <f t="shared" si="1089"/>
        <v>0</v>
      </c>
      <c r="AD578" s="64">
        <f t="shared" si="1089"/>
        <v>0</v>
      </c>
      <c r="AE578" s="7">
        <f t="shared" si="1089"/>
        <v>0</v>
      </c>
      <c r="AF578" s="64">
        <f t="shared" si="1089"/>
        <v>0</v>
      </c>
      <c r="AG578" s="7">
        <f t="shared" si="1089"/>
        <v>0</v>
      </c>
      <c r="AH578" s="64">
        <f t="shared" si="1089"/>
        <v>0</v>
      </c>
      <c r="AI578" s="7">
        <f t="shared" si="1089"/>
        <v>0</v>
      </c>
    </row>
    <row r="579" spans="1:35" ht="38.25" hidden="1" outlineLevel="4" x14ac:dyDescent="0.25">
      <c r="A579" s="18" t="s">
        <v>401</v>
      </c>
      <c r="B579" s="9" t="s">
        <v>65</v>
      </c>
      <c r="C579" s="9" t="s">
        <v>399</v>
      </c>
      <c r="D579" s="9" t="s">
        <v>175</v>
      </c>
      <c r="E579" s="17" t="s">
        <v>79</v>
      </c>
      <c r="F579" s="17" t="s">
        <v>90</v>
      </c>
      <c r="G579" s="17" t="s">
        <v>125</v>
      </c>
      <c r="H579" s="8" t="s">
        <v>65</v>
      </c>
      <c r="I579" s="9">
        <v>82610</v>
      </c>
      <c r="J579" s="9" t="s">
        <v>175</v>
      </c>
      <c r="K579" s="7">
        <v>0</v>
      </c>
      <c r="L579" s="7">
        <v>0</v>
      </c>
      <c r="M579" s="7">
        <v>0</v>
      </c>
      <c r="N579" s="34">
        <v>0</v>
      </c>
      <c r="O579" s="34">
        <v>0</v>
      </c>
      <c r="P579" s="34">
        <v>0</v>
      </c>
      <c r="Q579" s="34">
        <v>0</v>
      </c>
      <c r="R579" s="34">
        <v>0</v>
      </c>
      <c r="S579" s="7">
        <v>0</v>
      </c>
      <c r="T579" s="7">
        <v>0</v>
      </c>
      <c r="U579" s="34">
        <v>0</v>
      </c>
      <c r="V579" s="34">
        <v>0</v>
      </c>
      <c r="W579" s="34">
        <v>0</v>
      </c>
      <c r="X579" s="34">
        <v>0</v>
      </c>
      <c r="Y579" s="34">
        <v>0</v>
      </c>
      <c r="Z579" s="64">
        <f t="shared" si="966"/>
        <v>0</v>
      </c>
      <c r="AA579" s="7">
        <v>0</v>
      </c>
      <c r="AB579" s="64">
        <v>0</v>
      </c>
      <c r="AC579" s="7">
        <v>0</v>
      </c>
      <c r="AD579" s="64">
        <v>0</v>
      </c>
      <c r="AE579" s="7">
        <v>0</v>
      </c>
      <c r="AF579" s="64">
        <v>0</v>
      </c>
      <c r="AG579" s="7">
        <v>0</v>
      </c>
      <c r="AH579" s="64">
        <v>0</v>
      </c>
      <c r="AI579" s="7">
        <v>0</v>
      </c>
    </row>
    <row r="580" spans="1:35" hidden="1" outlineLevel="4" x14ac:dyDescent="0.25">
      <c r="A580" s="18" t="s">
        <v>194</v>
      </c>
      <c r="B580" s="9" t="s">
        <v>65</v>
      </c>
      <c r="C580" s="9" t="s">
        <v>399</v>
      </c>
      <c r="D580" s="9" t="s">
        <v>19</v>
      </c>
      <c r="E580" s="17" t="s">
        <v>79</v>
      </c>
      <c r="F580" s="17" t="s">
        <v>90</v>
      </c>
      <c r="G580" s="17" t="s">
        <v>125</v>
      </c>
      <c r="H580" s="8" t="s">
        <v>65</v>
      </c>
      <c r="I580" s="9">
        <v>82610</v>
      </c>
      <c r="J580" s="9" t="s">
        <v>19</v>
      </c>
      <c r="K580" s="7">
        <f t="shared" ref="K580:AI581" si="1090">K581</f>
        <v>0</v>
      </c>
      <c r="L580" s="7">
        <f t="shared" si="1090"/>
        <v>0</v>
      </c>
      <c r="M580" s="7">
        <f t="shared" si="1090"/>
        <v>0</v>
      </c>
      <c r="N580" s="34">
        <f t="shared" si="1090"/>
        <v>0</v>
      </c>
      <c r="O580" s="34">
        <f t="shared" si="1090"/>
        <v>0</v>
      </c>
      <c r="P580" s="34">
        <f t="shared" si="1090"/>
        <v>0</v>
      </c>
      <c r="Q580" s="34">
        <f t="shared" si="1090"/>
        <v>0</v>
      </c>
      <c r="R580" s="34">
        <f t="shared" si="1090"/>
        <v>0</v>
      </c>
      <c r="S580" s="7">
        <f t="shared" si="1090"/>
        <v>0</v>
      </c>
      <c r="T580" s="7">
        <f t="shared" si="1090"/>
        <v>0</v>
      </c>
      <c r="U580" s="34">
        <f t="shared" si="1090"/>
        <v>0</v>
      </c>
      <c r="V580" s="34">
        <f t="shared" si="1090"/>
        <v>0</v>
      </c>
      <c r="W580" s="34">
        <f t="shared" si="1090"/>
        <v>0</v>
      </c>
      <c r="X580" s="34">
        <f t="shared" si="1090"/>
        <v>0</v>
      </c>
      <c r="Y580" s="34">
        <f t="shared" si="1090"/>
        <v>0</v>
      </c>
      <c r="Z580" s="64">
        <f t="shared" si="966"/>
        <v>0</v>
      </c>
      <c r="AA580" s="7">
        <f t="shared" si="1090"/>
        <v>0</v>
      </c>
      <c r="AB580" s="64">
        <f t="shared" si="1090"/>
        <v>0</v>
      </c>
      <c r="AC580" s="7">
        <f t="shared" si="1090"/>
        <v>0</v>
      </c>
      <c r="AD580" s="64">
        <f t="shared" si="1090"/>
        <v>0</v>
      </c>
      <c r="AE580" s="7">
        <f t="shared" si="1090"/>
        <v>0</v>
      </c>
      <c r="AF580" s="64">
        <f t="shared" si="1090"/>
        <v>0</v>
      </c>
      <c r="AG580" s="7">
        <f t="shared" si="1090"/>
        <v>0</v>
      </c>
      <c r="AH580" s="64">
        <f t="shared" si="1090"/>
        <v>0</v>
      </c>
      <c r="AI580" s="7">
        <f t="shared" si="1090"/>
        <v>0</v>
      </c>
    </row>
    <row r="581" spans="1:35" ht="63.75" hidden="1" outlineLevel="4" x14ac:dyDescent="0.25">
      <c r="A581" s="18" t="s">
        <v>238</v>
      </c>
      <c r="B581" s="9" t="s">
        <v>65</v>
      </c>
      <c r="C581" s="9" t="s">
        <v>399</v>
      </c>
      <c r="D581" s="9" t="s">
        <v>42</v>
      </c>
      <c r="E581" s="17" t="s">
        <v>79</v>
      </c>
      <c r="F581" s="17" t="s">
        <v>90</v>
      </c>
      <c r="G581" s="17" t="s">
        <v>125</v>
      </c>
      <c r="H581" s="8" t="s">
        <v>65</v>
      </c>
      <c r="I581" s="9">
        <v>82610</v>
      </c>
      <c r="J581" s="9" t="s">
        <v>42</v>
      </c>
      <c r="K581" s="7">
        <f t="shared" si="1090"/>
        <v>0</v>
      </c>
      <c r="L581" s="7">
        <f t="shared" si="1090"/>
        <v>0</v>
      </c>
      <c r="M581" s="7">
        <f t="shared" si="1090"/>
        <v>0</v>
      </c>
      <c r="N581" s="34">
        <f t="shared" si="1090"/>
        <v>0</v>
      </c>
      <c r="O581" s="34">
        <f t="shared" si="1090"/>
        <v>0</v>
      </c>
      <c r="P581" s="34">
        <f t="shared" si="1090"/>
        <v>0</v>
      </c>
      <c r="Q581" s="34">
        <f t="shared" si="1090"/>
        <v>0</v>
      </c>
      <c r="R581" s="34">
        <f t="shared" si="1090"/>
        <v>0</v>
      </c>
      <c r="S581" s="7">
        <f t="shared" si="1090"/>
        <v>0</v>
      </c>
      <c r="T581" s="7">
        <f t="shared" si="1090"/>
        <v>0</v>
      </c>
      <c r="U581" s="34">
        <f t="shared" si="1090"/>
        <v>0</v>
      </c>
      <c r="V581" s="34">
        <f t="shared" si="1090"/>
        <v>0</v>
      </c>
      <c r="W581" s="34">
        <f t="shared" si="1090"/>
        <v>0</v>
      </c>
      <c r="X581" s="34">
        <f t="shared" si="1090"/>
        <v>0</v>
      </c>
      <c r="Y581" s="34">
        <f t="shared" si="1090"/>
        <v>0</v>
      </c>
      <c r="Z581" s="64">
        <f t="shared" si="966"/>
        <v>0</v>
      </c>
      <c r="AA581" s="7">
        <f t="shared" si="1090"/>
        <v>0</v>
      </c>
      <c r="AB581" s="64">
        <f t="shared" si="1090"/>
        <v>0</v>
      </c>
      <c r="AC581" s="7">
        <f t="shared" si="1090"/>
        <v>0</v>
      </c>
      <c r="AD581" s="64">
        <f t="shared" si="1090"/>
        <v>0</v>
      </c>
      <c r="AE581" s="7">
        <f t="shared" si="1090"/>
        <v>0</v>
      </c>
      <c r="AF581" s="64">
        <f t="shared" si="1090"/>
        <v>0</v>
      </c>
      <c r="AG581" s="7">
        <f t="shared" si="1090"/>
        <v>0</v>
      </c>
      <c r="AH581" s="64">
        <f t="shared" si="1090"/>
        <v>0</v>
      </c>
      <c r="AI581" s="7">
        <f t="shared" si="1090"/>
        <v>0</v>
      </c>
    </row>
    <row r="582" spans="1:35" ht="89.25" hidden="1" outlineLevel="4" x14ac:dyDescent="0.25">
      <c r="A582" s="18" t="s">
        <v>241</v>
      </c>
      <c r="B582" s="9" t="s">
        <v>65</v>
      </c>
      <c r="C582" s="9" t="s">
        <v>399</v>
      </c>
      <c r="D582" s="9" t="s">
        <v>45</v>
      </c>
      <c r="E582" s="17" t="s">
        <v>79</v>
      </c>
      <c r="F582" s="17" t="s">
        <v>90</v>
      </c>
      <c r="G582" s="17" t="s">
        <v>125</v>
      </c>
      <c r="H582" s="8" t="s">
        <v>65</v>
      </c>
      <c r="I582" s="9">
        <v>82610</v>
      </c>
      <c r="J582" s="9" t="s">
        <v>45</v>
      </c>
      <c r="K582" s="7">
        <v>0</v>
      </c>
      <c r="L582" s="7">
        <v>0</v>
      </c>
      <c r="M582" s="7">
        <v>0</v>
      </c>
      <c r="N582" s="34">
        <v>0</v>
      </c>
      <c r="O582" s="34">
        <v>0</v>
      </c>
      <c r="P582" s="34">
        <v>0</v>
      </c>
      <c r="Q582" s="34">
        <v>0</v>
      </c>
      <c r="R582" s="34">
        <v>0</v>
      </c>
      <c r="S582" s="7">
        <v>0</v>
      </c>
      <c r="T582" s="7">
        <v>0</v>
      </c>
      <c r="U582" s="34">
        <v>0</v>
      </c>
      <c r="V582" s="34">
        <v>0</v>
      </c>
      <c r="W582" s="34">
        <v>0</v>
      </c>
      <c r="X582" s="34">
        <v>0</v>
      </c>
      <c r="Y582" s="34">
        <v>0</v>
      </c>
      <c r="Z582" s="64">
        <f t="shared" si="966"/>
        <v>0</v>
      </c>
      <c r="AA582" s="7">
        <v>0</v>
      </c>
      <c r="AB582" s="64">
        <v>0</v>
      </c>
      <c r="AC582" s="7">
        <v>0</v>
      </c>
      <c r="AD582" s="64">
        <v>0</v>
      </c>
      <c r="AE582" s="7">
        <v>0</v>
      </c>
      <c r="AF582" s="64">
        <v>0</v>
      </c>
      <c r="AG582" s="7">
        <v>0</v>
      </c>
      <c r="AH582" s="64">
        <v>0</v>
      </c>
      <c r="AI582" s="7">
        <v>0</v>
      </c>
    </row>
    <row r="583" spans="1:35" ht="25.5" hidden="1" outlineLevel="4" x14ac:dyDescent="0.25">
      <c r="A583" s="18" t="s">
        <v>358</v>
      </c>
      <c r="B583" s="9" t="s">
        <v>65</v>
      </c>
      <c r="C583" s="9" t="s">
        <v>397</v>
      </c>
      <c r="D583" s="9" t="s">
        <v>139</v>
      </c>
      <c r="E583" s="17" t="s">
        <v>79</v>
      </c>
      <c r="F583" s="17" t="s">
        <v>90</v>
      </c>
      <c r="G583" s="17" t="s">
        <v>125</v>
      </c>
      <c r="H583" s="8" t="s">
        <v>65</v>
      </c>
      <c r="I583" s="9">
        <v>83360</v>
      </c>
      <c r="J583" s="9"/>
      <c r="K583" s="7">
        <f t="shared" ref="K583:AI585" si="1091">K584</f>
        <v>0</v>
      </c>
      <c r="L583" s="7">
        <f t="shared" si="1091"/>
        <v>0</v>
      </c>
      <c r="M583" s="7">
        <f t="shared" si="1091"/>
        <v>0</v>
      </c>
      <c r="N583" s="34">
        <f t="shared" si="1091"/>
        <v>0</v>
      </c>
      <c r="O583" s="34">
        <f t="shared" si="1091"/>
        <v>0</v>
      </c>
      <c r="P583" s="34">
        <f t="shared" si="1091"/>
        <v>0</v>
      </c>
      <c r="Q583" s="34">
        <f t="shared" si="1091"/>
        <v>0</v>
      </c>
      <c r="R583" s="34">
        <f t="shared" si="1091"/>
        <v>0</v>
      </c>
      <c r="S583" s="7">
        <f t="shared" si="1091"/>
        <v>0</v>
      </c>
      <c r="T583" s="7">
        <f t="shared" si="1091"/>
        <v>0</v>
      </c>
      <c r="U583" s="34">
        <f t="shared" si="1091"/>
        <v>0</v>
      </c>
      <c r="V583" s="34">
        <f t="shared" si="1091"/>
        <v>0</v>
      </c>
      <c r="W583" s="34">
        <f t="shared" si="1091"/>
        <v>0</v>
      </c>
      <c r="X583" s="34">
        <f t="shared" si="1091"/>
        <v>0</v>
      </c>
      <c r="Y583" s="34">
        <f t="shared" si="1091"/>
        <v>0</v>
      </c>
      <c r="Z583" s="64">
        <f t="shared" si="966"/>
        <v>0</v>
      </c>
      <c r="AA583" s="7">
        <f t="shared" si="1091"/>
        <v>0</v>
      </c>
      <c r="AB583" s="64">
        <f t="shared" si="1091"/>
        <v>0</v>
      </c>
      <c r="AC583" s="7">
        <f t="shared" si="1091"/>
        <v>0</v>
      </c>
      <c r="AD583" s="64">
        <f t="shared" si="1091"/>
        <v>0</v>
      </c>
      <c r="AE583" s="7">
        <f t="shared" si="1091"/>
        <v>0</v>
      </c>
      <c r="AF583" s="64">
        <f t="shared" si="1091"/>
        <v>0</v>
      </c>
      <c r="AG583" s="7">
        <f t="shared" si="1091"/>
        <v>0</v>
      </c>
      <c r="AH583" s="64">
        <f t="shared" si="1091"/>
        <v>0</v>
      </c>
      <c r="AI583" s="7">
        <f t="shared" si="1091"/>
        <v>0</v>
      </c>
    </row>
    <row r="584" spans="1:35" ht="38.25" hidden="1" outlineLevel="4" x14ac:dyDescent="0.25">
      <c r="A584" s="18" t="s">
        <v>208</v>
      </c>
      <c r="B584" s="9" t="s">
        <v>65</v>
      </c>
      <c r="C584" s="9" t="s">
        <v>397</v>
      </c>
      <c r="D584" s="9" t="s">
        <v>25</v>
      </c>
      <c r="E584" s="17" t="s">
        <v>79</v>
      </c>
      <c r="F584" s="17" t="s">
        <v>90</v>
      </c>
      <c r="G584" s="17" t="s">
        <v>125</v>
      </c>
      <c r="H584" s="8" t="s">
        <v>65</v>
      </c>
      <c r="I584" s="9">
        <v>83360</v>
      </c>
      <c r="J584" s="9" t="s">
        <v>25</v>
      </c>
      <c r="K584" s="7">
        <f t="shared" si="1091"/>
        <v>0</v>
      </c>
      <c r="L584" s="7">
        <f t="shared" si="1091"/>
        <v>0</v>
      </c>
      <c r="M584" s="7">
        <f t="shared" si="1091"/>
        <v>0</v>
      </c>
      <c r="N584" s="34">
        <f t="shared" si="1091"/>
        <v>0</v>
      </c>
      <c r="O584" s="34">
        <f t="shared" si="1091"/>
        <v>0</v>
      </c>
      <c r="P584" s="34">
        <f t="shared" si="1091"/>
        <v>0</v>
      </c>
      <c r="Q584" s="34">
        <f t="shared" si="1091"/>
        <v>0</v>
      </c>
      <c r="R584" s="34">
        <f t="shared" si="1091"/>
        <v>0</v>
      </c>
      <c r="S584" s="7">
        <f t="shared" si="1091"/>
        <v>0</v>
      </c>
      <c r="T584" s="7">
        <f t="shared" si="1091"/>
        <v>0</v>
      </c>
      <c r="U584" s="34">
        <f t="shared" si="1091"/>
        <v>0</v>
      </c>
      <c r="V584" s="34">
        <f t="shared" si="1091"/>
        <v>0</v>
      </c>
      <c r="W584" s="34">
        <f t="shared" si="1091"/>
        <v>0</v>
      </c>
      <c r="X584" s="34">
        <f t="shared" si="1091"/>
        <v>0</v>
      </c>
      <c r="Y584" s="34">
        <f t="shared" si="1091"/>
        <v>0</v>
      </c>
      <c r="Z584" s="64">
        <f t="shared" si="966"/>
        <v>0</v>
      </c>
      <c r="AA584" s="7">
        <f t="shared" si="1091"/>
        <v>0</v>
      </c>
      <c r="AB584" s="64">
        <f t="shared" si="1091"/>
        <v>0</v>
      </c>
      <c r="AC584" s="7">
        <f t="shared" si="1091"/>
        <v>0</v>
      </c>
      <c r="AD584" s="64">
        <f t="shared" si="1091"/>
        <v>0</v>
      </c>
      <c r="AE584" s="7">
        <f t="shared" si="1091"/>
        <v>0</v>
      </c>
      <c r="AF584" s="64">
        <f t="shared" si="1091"/>
        <v>0</v>
      </c>
      <c r="AG584" s="7">
        <f t="shared" si="1091"/>
        <v>0</v>
      </c>
      <c r="AH584" s="64">
        <f t="shared" si="1091"/>
        <v>0</v>
      </c>
      <c r="AI584" s="7">
        <f t="shared" si="1091"/>
        <v>0</v>
      </c>
    </row>
    <row r="585" spans="1:35" ht="25.5" hidden="1" outlineLevel="4" x14ac:dyDescent="0.25">
      <c r="A585" s="18" t="s">
        <v>209</v>
      </c>
      <c r="B585" s="9" t="s">
        <v>65</v>
      </c>
      <c r="C585" s="9" t="s">
        <v>397</v>
      </c>
      <c r="D585" s="9" t="s">
        <v>26</v>
      </c>
      <c r="E585" s="17" t="s">
        <v>79</v>
      </c>
      <c r="F585" s="17" t="s">
        <v>90</v>
      </c>
      <c r="G585" s="17" t="s">
        <v>125</v>
      </c>
      <c r="H585" s="8" t="s">
        <v>65</v>
      </c>
      <c r="I585" s="9">
        <v>83360</v>
      </c>
      <c r="J585" s="9" t="s">
        <v>26</v>
      </c>
      <c r="K585" s="7">
        <f t="shared" si="1091"/>
        <v>0</v>
      </c>
      <c r="L585" s="7">
        <f t="shared" si="1091"/>
        <v>0</v>
      </c>
      <c r="M585" s="7">
        <f t="shared" si="1091"/>
        <v>0</v>
      </c>
      <c r="N585" s="34">
        <f t="shared" si="1091"/>
        <v>0</v>
      </c>
      <c r="O585" s="34">
        <f t="shared" si="1091"/>
        <v>0</v>
      </c>
      <c r="P585" s="34">
        <f t="shared" si="1091"/>
        <v>0</v>
      </c>
      <c r="Q585" s="34">
        <f t="shared" si="1091"/>
        <v>0</v>
      </c>
      <c r="R585" s="34">
        <f t="shared" si="1091"/>
        <v>0</v>
      </c>
      <c r="S585" s="7">
        <f t="shared" si="1091"/>
        <v>0</v>
      </c>
      <c r="T585" s="7">
        <f t="shared" si="1091"/>
        <v>0</v>
      </c>
      <c r="U585" s="34">
        <f t="shared" si="1091"/>
        <v>0</v>
      </c>
      <c r="V585" s="34">
        <f t="shared" si="1091"/>
        <v>0</v>
      </c>
      <c r="W585" s="34">
        <f t="shared" si="1091"/>
        <v>0</v>
      </c>
      <c r="X585" s="34">
        <f t="shared" si="1091"/>
        <v>0</v>
      </c>
      <c r="Y585" s="34">
        <f t="shared" si="1091"/>
        <v>0</v>
      </c>
      <c r="Z585" s="64">
        <f t="shared" si="966"/>
        <v>0</v>
      </c>
      <c r="AA585" s="7">
        <f t="shared" si="1091"/>
        <v>0</v>
      </c>
      <c r="AB585" s="64">
        <f t="shared" si="1091"/>
        <v>0</v>
      </c>
      <c r="AC585" s="7">
        <f t="shared" si="1091"/>
        <v>0</v>
      </c>
      <c r="AD585" s="64">
        <f t="shared" si="1091"/>
        <v>0</v>
      </c>
      <c r="AE585" s="7">
        <f t="shared" si="1091"/>
        <v>0</v>
      </c>
      <c r="AF585" s="64">
        <f t="shared" si="1091"/>
        <v>0</v>
      </c>
      <c r="AG585" s="7">
        <f t="shared" si="1091"/>
        <v>0</v>
      </c>
      <c r="AH585" s="64">
        <f t="shared" si="1091"/>
        <v>0</v>
      </c>
      <c r="AI585" s="7">
        <f t="shared" si="1091"/>
        <v>0</v>
      </c>
    </row>
    <row r="586" spans="1:35" ht="76.5" hidden="1" outlineLevel="4" x14ac:dyDescent="0.25">
      <c r="A586" s="18" t="s">
        <v>210</v>
      </c>
      <c r="B586" s="9" t="s">
        <v>65</v>
      </c>
      <c r="C586" s="9" t="s">
        <v>397</v>
      </c>
      <c r="D586" s="9" t="s">
        <v>27</v>
      </c>
      <c r="E586" s="17" t="s">
        <v>79</v>
      </c>
      <c r="F586" s="17" t="s">
        <v>90</v>
      </c>
      <c r="G586" s="17" t="s">
        <v>125</v>
      </c>
      <c r="H586" s="8" t="s">
        <v>65</v>
      </c>
      <c r="I586" s="9">
        <v>83360</v>
      </c>
      <c r="J586" s="9" t="s">
        <v>27</v>
      </c>
      <c r="K586" s="7">
        <v>0</v>
      </c>
      <c r="L586" s="7">
        <v>0</v>
      </c>
      <c r="M586" s="7">
        <v>0</v>
      </c>
      <c r="N586" s="34">
        <v>0</v>
      </c>
      <c r="O586" s="34">
        <v>0</v>
      </c>
      <c r="P586" s="34">
        <v>0</v>
      </c>
      <c r="Q586" s="34">
        <v>0</v>
      </c>
      <c r="R586" s="34">
        <v>0</v>
      </c>
      <c r="S586" s="7">
        <v>0</v>
      </c>
      <c r="T586" s="7">
        <v>0</v>
      </c>
      <c r="U586" s="34">
        <v>0</v>
      </c>
      <c r="V586" s="34">
        <v>0</v>
      </c>
      <c r="W586" s="34">
        <v>0</v>
      </c>
      <c r="X586" s="34">
        <v>0</v>
      </c>
      <c r="Y586" s="34">
        <v>0</v>
      </c>
      <c r="Z586" s="64">
        <f t="shared" si="966"/>
        <v>0</v>
      </c>
      <c r="AA586" s="7">
        <v>0</v>
      </c>
      <c r="AB586" s="64">
        <v>0</v>
      </c>
      <c r="AC586" s="7">
        <v>0</v>
      </c>
      <c r="AD586" s="64">
        <v>0</v>
      </c>
      <c r="AE586" s="7">
        <v>0</v>
      </c>
      <c r="AF586" s="64">
        <v>0</v>
      </c>
      <c r="AG586" s="7">
        <v>0</v>
      </c>
      <c r="AH586" s="64">
        <v>0</v>
      </c>
      <c r="AI586" s="7">
        <v>0</v>
      </c>
    </row>
    <row r="587" spans="1:35" ht="63.75" hidden="1" outlineLevel="4" x14ac:dyDescent="0.25">
      <c r="A587" s="18" t="s">
        <v>269</v>
      </c>
      <c r="B587" s="9" t="s">
        <v>65</v>
      </c>
      <c r="C587" s="9" t="s">
        <v>402</v>
      </c>
      <c r="D587" s="9" t="s">
        <v>139</v>
      </c>
      <c r="E587" s="17" t="s">
        <v>79</v>
      </c>
      <c r="F587" s="17" t="s">
        <v>90</v>
      </c>
      <c r="G587" s="17" t="s">
        <v>125</v>
      </c>
      <c r="H587" s="8" t="s">
        <v>65</v>
      </c>
      <c r="I587" s="9" t="s">
        <v>126</v>
      </c>
      <c r="J587" s="9"/>
      <c r="K587" s="7">
        <f t="shared" ref="K587:AI589" si="1092">K588</f>
        <v>25973690.280000001</v>
      </c>
      <c r="L587" s="7">
        <f t="shared" si="1092"/>
        <v>25973690.280000001</v>
      </c>
      <c r="M587" s="7">
        <f t="shared" si="1092"/>
        <v>0</v>
      </c>
      <c r="N587" s="34">
        <f t="shared" si="1092"/>
        <v>0</v>
      </c>
      <c r="O587" s="34">
        <f t="shared" si="1092"/>
        <v>0</v>
      </c>
      <c r="P587" s="34">
        <f t="shared" si="1092"/>
        <v>0</v>
      </c>
      <c r="Q587" s="34">
        <f t="shared" si="1092"/>
        <v>0</v>
      </c>
      <c r="R587" s="34">
        <f t="shared" si="1092"/>
        <v>0</v>
      </c>
      <c r="S587" s="7">
        <f t="shared" si="1092"/>
        <v>25973690.280000001</v>
      </c>
      <c r="T587" s="7">
        <f t="shared" si="1092"/>
        <v>0</v>
      </c>
      <c r="U587" s="34">
        <f t="shared" si="1092"/>
        <v>0</v>
      </c>
      <c r="V587" s="34">
        <f t="shared" si="1092"/>
        <v>0</v>
      </c>
      <c r="W587" s="34">
        <f t="shared" si="1092"/>
        <v>0</v>
      </c>
      <c r="X587" s="34">
        <f t="shared" si="1092"/>
        <v>0</v>
      </c>
      <c r="Y587" s="34">
        <f t="shared" si="1092"/>
        <v>0</v>
      </c>
      <c r="Z587" s="64">
        <f t="shared" si="966"/>
        <v>25973690.280000001</v>
      </c>
      <c r="AA587" s="7">
        <f t="shared" si="1092"/>
        <v>25973690.280000001</v>
      </c>
      <c r="AB587" s="64">
        <f t="shared" si="1092"/>
        <v>25973690.280000001</v>
      </c>
      <c r="AC587" s="7">
        <f t="shared" si="1092"/>
        <v>0</v>
      </c>
      <c r="AD587" s="64">
        <f t="shared" si="1092"/>
        <v>25973690.280000001</v>
      </c>
      <c r="AE587" s="7">
        <f t="shared" si="1092"/>
        <v>24888977.66</v>
      </c>
      <c r="AF587" s="64">
        <f t="shared" si="1092"/>
        <v>24888977.66</v>
      </c>
      <c r="AG587" s="7">
        <f t="shared" si="1092"/>
        <v>0</v>
      </c>
      <c r="AH587" s="64">
        <f t="shared" si="1092"/>
        <v>24888977.66</v>
      </c>
      <c r="AI587" s="7">
        <f t="shared" si="1092"/>
        <v>0</v>
      </c>
    </row>
    <row r="588" spans="1:35" ht="38.25" hidden="1" outlineLevel="4" x14ac:dyDescent="0.25">
      <c r="A588" s="18" t="s">
        <v>208</v>
      </c>
      <c r="B588" s="9" t="s">
        <v>65</v>
      </c>
      <c r="C588" s="9" t="s">
        <v>402</v>
      </c>
      <c r="D588" s="9" t="s">
        <v>25</v>
      </c>
      <c r="E588" s="17" t="s">
        <v>79</v>
      </c>
      <c r="F588" s="17" t="s">
        <v>90</v>
      </c>
      <c r="G588" s="17" t="s">
        <v>125</v>
      </c>
      <c r="H588" s="8" t="s">
        <v>65</v>
      </c>
      <c r="I588" s="9" t="s">
        <v>126</v>
      </c>
      <c r="J588" s="9" t="s">
        <v>25</v>
      </c>
      <c r="K588" s="7">
        <f t="shared" si="1092"/>
        <v>25973690.280000001</v>
      </c>
      <c r="L588" s="7">
        <f t="shared" si="1092"/>
        <v>25973690.280000001</v>
      </c>
      <c r="M588" s="7">
        <f t="shared" si="1092"/>
        <v>0</v>
      </c>
      <c r="N588" s="34">
        <f t="shared" si="1092"/>
        <v>0</v>
      </c>
      <c r="O588" s="34">
        <f t="shared" si="1092"/>
        <v>0</v>
      </c>
      <c r="P588" s="34">
        <f t="shared" si="1092"/>
        <v>0</v>
      </c>
      <c r="Q588" s="34">
        <f t="shared" si="1092"/>
        <v>0</v>
      </c>
      <c r="R588" s="34">
        <f t="shared" si="1092"/>
        <v>0</v>
      </c>
      <c r="S588" s="7">
        <f t="shared" si="1092"/>
        <v>25973690.280000001</v>
      </c>
      <c r="T588" s="7">
        <f t="shared" si="1092"/>
        <v>0</v>
      </c>
      <c r="U588" s="34">
        <f t="shared" si="1092"/>
        <v>0</v>
      </c>
      <c r="V588" s="34">
        <f t="shared" si="1092"/>
        <v>0</v>
      </c>
      <c r="W588" s="34">
        <f t="shared" si="1092"/>
        <v>0</v>
      </c>
      <c r="X588" s="34">
        <f t="shared" si="1092"/>
        <v>0</v>
      </c>
      <c r="Y588" s="34">
        <f t="shared" si="1092"/>
        <v>0</v>
      </c>
      <c r="Z588" s="64">
        <f t="shared" si="966"/>
        <v>25973690.280000001</v>
      </c>
      <c r="AA588" s="7">
        <f t="shared" si="1092"/>
        <v>25973690.280000001</v>
      </c>
      <c r="AB588" s="64">
        <f t="shared" si="1092"/>
        <v>25973690.280000001</v>
      </c>
      <c r="AC588" s="7">
        <f t="shared" si="1092"/>
        <v>0</v>
      </c>
      <c r="AD588" s="64">
        <f t="shared" si="1092"/>
        <v>25973690.280000001</v>
      </c>
      <c r="AE588" s="7">
        <f t="shared" si="1092"/>
        <v>24888977.66</v>
      </c>
      <c r="AF588" s="64">
        <f t="shared" si="1092"/>
        <v>24888977.66</v>
      </c>
      <c r="AG588" s="7">
        <f t="shared" si="1092"/>
        <v>0</v>
      </c>
      <c r="AH588" s="64">
        <f t="shared" si="1092"/>
        <v>24888977.66</v>
      </c>
      <c r="AI588" s="7">
        <f t="shared" si="1092"/>
        <v>0</v>
      </c>
    </row>
    <row r="589" spans="1:35" ht="25.5" hidden="1" outlineLevel="4" x14ac:dyDescent="0.25">
      <c r="A589" s="18" t="s">
        <v>209</v>
      </c>
      <c r="B589" s="9" t="s">
        <v>65</v>
      </c>
      <c r="C589" s="9" t="s">
        <v>402</v>
      </c>
      <c r="D589" s="9" t="s">
        <v>26</v>
      </c>
      <c r="E589" s="17" t="s">
        <v>79</v>
      </c>
      <c r="F589" s="17" t="s">
        <v>90</v>
      </c>
      <c r="G589" s="17" t="s">
        <v>125</v>
      </c>
      <c r="H589" s="8" t="s">
        <v>65</v>
      </c>
      <c r="I589" s="9" t="s">
        <v>126</v>
      </c>
      <c r="J589" s="9" t="s">
        <v>26</v>
      </c>
      <c r="K589" s="7">
        <f t="shared" si="1092"/>
        <v>25973690.280000001</v>
      </c>
      <c r="L589" s="7">
        <f t="shared" si="1092"/>
        <v>25973690.280000001</v>
      </c>
      <c r="M589" s="7">
        <f t="shared" si="1092"/>
        <v>0</v>
      </c>
      <c r="N589" s="34">
        <f t="shared" si="1092"/>
        <v>0</v>
      </c>
      <c r="O589" s="34">
        <f t="shared" si="1092"/>
        <v>0</v>
      </c>
      <c r="P589" s="34">
        <f t="shared" si="1092"/>
        <v>0</v>
      </c>
      <c r="Q589" s="34">
        <f t="shared" si="1092"/>
        <v>0</v>
      </c>
      <c r="R589" s="34">
        <f t="shared" si="1092"/>
        <v>0</v>
      </c>
      <c r="S589" s="7">
        <f t="shared" si="1092"/>
        <v>25973690.280000001</v>
      </c>
      <c r="T589" s="7">
        <f t="shared" si="1092"/>
        <v>0</v>
      </c>
      <c r="U589" s="34">
        <f t="shared" si="1092"/>
        <v>0</v>
      </c>
      <c r="V589" s="34">
        <f t="shared" si="1092"/>
        <v>0</v>
      </c>
      <c r="W589" s="34">
        <f t="shared" si="1092"/>
        <v>0</v>
      </c>
      <c r="X589" s="34">
        <f t="shared" si="1092"/>
        <v>0</v>
      </c>
      <c r="Y589" s="34">
        <f t="shared" si="1092"/>
        <v>0</v>
      </c>
      <c r="Z589" s="64">
        <f t="shared" si="966"/>
        <v>25973690.280000001</v>
      </c>
      <c r="AA589" s="7">
        <f t="shared" si="1092"/>
        <v>25973690.280000001</v>
      </c>
      <c r="AB589" s="64">
        <f t="shared" si="1092"/>
        <v>25973690.280000001</v>
      </c>
      <c r="AC589" s="7">
        <f t="shared" si="1092"/>
        <v>0</v>
      </c>
      <c r="AD589" s="64">
        <f t="shared" si="1092"/>
        <v>25973690.280000001</v>
      </c>
      <c r="AE589" s="7">
        <f t="shared" si="1092"/>
        <v>24888977.66</v>
      </c>
      <c r="AF589" s="64">
        <f t="shared" si="1092"/>
        <v>24888977.66</v>
      </c>
      <c r="AG589" s="7">
        <f t="shared" si="1092"/>
        <v>0</v>
      </c>
      <c r="AH589" s="64">
        <f t="shared" si="1092"/>
        <v>24888977.66</v>
      </c>
      <c r="AI589" s="7">
        <f t="shared" si="1092"/>
        <v>0</v>
      </c>
    </row>
    <row r="590" spans="1:35" ht="25.5" hidden="1" outlineLevel="4" x14ac:dyDescent="0.25">
      <c r="A590" s="18" t="s">
        <v>218</v>
      </c>
      <c r="B590" s="9" t="s">
        <v>65</v>
      </c>
      <c r="C590" s="9" t="s">
        <v>402</v>
      </c>
      <c r="D590" s="9" t="s">
        <v>33</v>
      </c>
      <c r="E590" s="17" t="s">
        <v>79</v>
      </c>
      <c r="F590" s="17" t="s">
        <v>90</v>
      </c>
      <c r="G590" s="17" t="s">
        <v>125</v>
      </c>
      <c r="H590" s="8" t="s">
        <v>65</v>
      </c>
      <c r="I590" s="9" t="s">
        <v>126</v>
      </c>
      <c r="J590" s="9" t="s">
        <v>33</v>
      </c>
      <c r="K590" s="1">
        <v>25973690.280000001</v>
      </c>
      <c r="L590" s="1">
        <v>25973690.280000001</v>
      </c>
      <c r="M590" s="1"/>
      <c r="N590" s="36"/>
      <c r="O590" s="36"/>
      <c r="P590" s="36"/>
      <c r="Q590" s="36"/>
      <c r="R590" s="36"/>
      <c r="S590" s="1">
        <v>25973690.280000001</v>
      </c>
      <c r="T590" s="1"/>
      <c r="U590" s="36"/>
      <c r="V590" s="36"/>
      <c r="W590" s="36"/>
      <c r="X590" s="36"/>
      <c r="Y590" s="36"/>
      <c r="Z590" s="64">
        <f t="shared" si="966"/>
        <v>25973690.280000001</v>
      </c>
      <c r="AA590" s="1">
        <v>25973690.280000001</v>
      </c>
      <c r="AB590" s="66">
        <v>25973690.280000001</v>
      </c>
      <c r="AC590" s="1"/>
      <c r="AD590" s="66">
        <f t="shared" ref="AD590" si="1093">AB590+AC590</f>
        <v>25973690.280000001</v>
      </c>
      <c r="AE590" s="1">
        <v>24888977.66</v>
      </c>
      <c r="AF590" s="66">
        <v>24888977.66</v>
      </c>
      <c r="AG590" s="1"/>
      <c r="AH590" s="66">
        <f t="shared" ref="AH590" si="1094">AF590+AG590</f>
        <v>24888977.66</v>
      </c>
      <c r="AI590" s="1"/>
    </row>
    <row r="591" spans="1:35" ht="76.5" hidden="1" outlineLevel="4" x14ac:dyDescent="0.25">
      <c r="A591" s="20" t="s">
        <v>479</v>
      </c>
      <c r="B591" s="9"/>
      <c r="C591" s="9"/>
      <c r="D591" s="9"/>
      <c r="E591" s="17" t="s">
        <v>79</v>
      </c>
      <c r="F591" s="17" t="s">
        <v>90</v>
      </c>
      <c r="G591" s="17" t="s">
        <v>480</v>
      </c>
      <c r="H591" s="8" t="s">
        <v>65</v>
      </c>
      <c r="I591" s="84">
        <v>51790</v>
      </c>
      <c r="J591" s="9"/>
      <c r="K591" s="1">
        <f t="shared" ref="K591:AI593" si="1095">K592</f>
        <v>3882665.56</v>
      </c>
      <c r="L591" s="1">
        <f t="shared" si="1095"/>
        <v>3882665.56</v>
      </c>
      <c r="M591" s="1">
        <f t="shared" si="1095"/>
        <v>0</v>
      </c>
      <c r="N591" s="36">
        <f t="shared" si="1095"/>
        <v>0</v>
      </c>
      <c r="O591" s="36">
        <f t="shared" si="1095"/>
        <v>0</v>
      </c>
      <c r="P591" s="36">
        <f t="shared" si="1095"/>
        <v>0</v>
      </c>
      <c r="Q591" s="36">
        <f t="shared" si="1095"/>
        <v>0</v>
      </c>
      <c r="R591" s="36">
        <f t="shared" si="1095"/>
        <v>0</v>
      </c>
      <c r="S591" s="1">
        <f t="shared" si="1095"/>
        <v>3882665.56</v>
      </c>
      <c r="T591" s="1">
        <f t="shared" si="1095"/>
        <v>0</v>
      </c>
      <c r="U591" s="36">
        <f t="shared" si="1095"/>
        <v>0</v>
      </c>
      <c r="V591" s="36">
        <f t="shared" si="1095"/>
        <v>0</v>
      </c>
      <c r="W591" s="36">
        <f t="shared" si="1095"/>
        <v>0</v>
      </c>
      <c r="X591" s="36">
        <f t="shared" si="1095"/>
        <v>0</v>
      </c>
      <c r="Y591" s="36">
        <f t="shared" si="1095"/>
        <v>0</v>
      </c>
      <c r="Z591" s="64">
        <f t="shared" si="966"/>
        <v>3882665.56</v>
      </c>
      <c r="AA591" s="1">
        <f t="shared" ref="AA591:AF593" si="1096">AA592</f>
        <v>3827497.21</v>
      </c>
      <c r="AB591" s="66">
        <f t="shared" si="1096"/>
        <v>3827497.21</v>
      </c>
      <c r="AC591" s="1">
        <f t="shared" si="1095"/>
        <v>0</v>
      </c>
      <c r="AD591" s="66">
        <f t="shared" si="1095"/>
        <v>3827497.21</v>
      </c>
      <c r="AE591" s="1">
        <f t="shared" si="1096"/>
        <v>3827497.21</v>
      </c>
      <c r="AF591" s="66">
        <f t="shared" si="1096"/>
        <v>3827497.21</v>
      </c>
      <c r="AG591" s="1">
        <f t="shared" si="1095"/>
        <v>0</v>
      </c>
      <c r="AH591" s="66">
        <f t="shared" si="1095"/>
        <v>3827497.21</v>
      </c>
      <c r="AI591" s="1">
        <f t="shared" si="1095"/>
        <v>0</v>
      </c>
    </row>
    <row r="592" spans="1:35" ht="38.25" hidden="1" outlineLevel="4" x14ac:dyDescent="0.25">
      <c r="A592" s="18" t="s">
        <v>208</v>
      </c>
      <c r="B592" s="9"/>
      <c r="C592" s="9"/>
      <c r="D592" s="9"/>
      <c r="E592" s="17" t="s">
        <v>79</v>
      </c>
      <c r="F592" s="17" t="s">
        <v>90</v>
      </c>
      <c r="G592" s="17" t="s">
        <v>480</v>
      </c>
      <c r="H592" s="8" t="s">
        <v>65</v>
      </c>
      <c r="I592" s="84">
        <v>51790</v>
      </c>
      <c r="J592" s="9" t="s">
        <v>25</v>
      </c>
      <c r="K592" s="1">
        <f t="shared" si="1095"/>
        <v>3882665.56</v>
      </c>
      <c r="L592" s="1">
        <f t="shared" si="1095"/>
        <v>3882665.56</v>
      </c>
      <c r="M592" s="1">
        <f t="shared" si="1095"/>
        <v>0</v>
      </c>
      <c r="N592" s="36">
        <f t="shared" si="1095"/>
        <v>0</v>
      </c>
      <c r="O592" s="36">
        <f t="shared" si="1095"/>
        <v>0</v>
      </c>
      <c r="P592" s="36">
        <f t="shared" si="1095"/>
        <v>0</v>
      </c>
      <c r="Q592" s="36">
        <f t="shared" si="1095"/>
        <v>0</v>
      </c>
      <c r="R592" s="36">
        <f t="shared" si="1095"/>
        <v>0</v>
      </c>
      <c r="S592" s="1">
        <f t="shared" si="1095"/>
        <v>3882665.56</v>
      </c>
      <c r="T592" s="1">
        <f t="shared" si="1095"/>
        <v>0</v>
      </c>
      <c r="U592" s="36">
        <f t="shared" si="1095"/>
        <v>0</v>
      </c>
      <c r="V592" s="36">
        <f t="shared" si="1095"/>
        <v>0</v>
      </c>
      <c r="W592" s="36">
        <f t="shared" si="1095"/>
        <v>0</v>
      </c>
      <c r="X592" s="36">
        <f t="shared" si="1095"/>
        <v>0</v>
      </c>
      <c r="Y592" s="36">
        <f t="shared" si="1095"/>
        <v>0</v>
      </c>
      <c r="Z592" s="64">
        <f t="shared" si="966"/>
        <v>3882665.56</v>
      </c>
      <c r="AA592" s="1">
        <f t="shared" si="1096"/>
        <v>3827497.21</v>
      </c>
      <c r="AB592" s="66">
        <f t="shared" si="1096"/>
        <v>3827497.21</v>
      </c>
      <c r="AC592" s="1">
        <f t="shared" si="1095"/>
        <v>0</v>
      </c>
      <c r="AD592" s="66">
        <f t="shared" si="1095"/>
        <v>3827497.21</v>
      </c>
      <c r="AE592" s="1">
        <f t="shared" si="1096"/>
        <v>3827497.21</v>
      </c>
      <c r="AF592" s="66">
        <f t="shared" si="1096"/>
        <v>3827497.21</v>
      </c>
      <c r="AG592" s="1">
        <f t="shared" si="1095"/>
        <v>0</v>
      </c>
      <c r="AH592" s="66">
        <f t="shared" si="1095"/>
        <v>3827497.21</v>
      </c>
      <c r="AI592" s="1">
        <f t="shared" si="1095"/>
        <v>0</v>
      </c>
    </row>
    <row r="593" spans="1:35" ht="25.5" hidden="1" outlineLevel="4" x14ac:dyDescent="0.25">
      <c r="A593" s="18" t="s">
        <v>209</v>
      </c>
      <c r="B593" s="9"/>
      <c r="C593" s="9"/>
      <c r="D593" s="9"/>
      <c r="E593" s="17" t="s">
        <v>79</v>
      </c>
      <c r="F593" s="17" t="s">
        <v>90</v>
      </c>
      <c r="G593" s="17" t="s">
        <v>480</v>
      </c>
      <c r="H593" s="8" t="s">
        <v>65</v>
      </c>
      <c r="I593" s="84">
        <v>51790</v>
      </c>
      <c r="J593" s="9" t="s">
        <v>26</v>
      </c>
      <c r="K593" s="1">
        <f t="shared" si="1095"/>
        <v>3882665.56</v>
      </c>
      <c r="L593" s="1">
        <f t="shared" si="1095"/>
        <v>3882665.56</v>
      </c>
      <c r="M593" s="1">
        <f t="shared" si="1095"/>
        <v>0</v>
      </c>
      <c r="N593" s="36">
        <f t="shared" si="1095"/>
        <v>0</v>
      </c>
      <c r="O593" s="36">
        <f t="shared" si="1095"/>
        <v>0</v>
      </c>
      <c r="P593" s="36">
        <f t="shared" si="1095"/>
        <v>0</v>
      </c>
      <c r="Q593" s="36">
        <f t="shared" si="1095"/>
        <v>0</v>
      </c>
      <c r="R593" s="36">
        <f t="shared" si="1095"/>
        <v>0</v>
      </c>
      <c r="S593" s="1">
        <f t="shared" si="1095"/>
        <v>3882665.56</v>
      </c>
      <c r="T593" s="1">
        <f t="shared" si="1095"/>
        <v>0</v>
      </c>
      <c r="U593" s="36">
        <f t="shared" si="1095"/>
        <v>0</v>
      </c>
      <c r="V593" s="36">
        <f t="shared" si="1095"/>
        <v>0</v>
      </c>
      <c r="W593" s="36">
        <f t="shared" si="1095"/>
        <v>0</v>
      </c>
      <c r="X593" s="36">
        <f t="shared" si="1095"/>
        <v>0</v>
      </c>
      <c r="Y593" s="36">
        <f t="shared" si="1095"/>
        <v>0</v>
      </c>
      <c r="Z593" s="64">
        <f t="shared" si="966"/>
        <v>3882665.56</v>
      </c>
      <c r="AA593" s="1">
        <f t="shared" si="1096"/>
        <v>3827497.21</v>
      </c>
      <c r="AB593" s="66">
        <f t="shared" si="1096"/>
        <v>3827497.21</v>
      </c>
      <c r="AC593" s="1">
        <f t="shared" si="1095"/>
        <v>0</v>
      </c>
      <c r="AD593" s="66">
        <f t="shared" si="1095"/>
        <v>3827497.21</v>
      </c>
      <c r="AE593" s="1">
        <f t="shared" si="1096"/>
        <v>3827497.21</v>
      </c>
      <c r="AF593" s="66">
        <f t="shared" si="1096"/>
        <v>3827497.21</v>
      </c>
      <c r="AG593" s="1">
        <f t="shared" si="1095"/>
        <v>0</v>
      </c>
      <c r="AH593" s="66">
        <f t="shared" si="1095"/>
        <v>3827497.21</v>
      </c>
      <c r="AI593" s="1">
        <f t="shared" si="1095"/>
        <v>0</v>
      </c>
    </row>
    <row r="594" spans="1:35" ht="25.5" hidden="1" outlineLevel="4" x14ac:dyDescent="0.25">
      <c r="A594" s="18" t="s">
        <v>218</v>
      </c>
      <c r="B594" s="9"/>
      <c r="C594" s="9"/>
      <c r="D594" s="9"/>
      <c r="E594" s="17" t="s">
        <v>79</v>
      </c>
      <c r="F594" s="17" t="s">
        <v>90</v>
      </c>
      <c r="G594" s="17" t="s">
        <v>480</v>
      </c>
      <c r="H594" s="8" t="s">
        <v>65</v>
      </c>
      <c r="I594" s="84">
        <v>51790</v>
      </c>
      <c r="J594" s="9" t="s">
        <v>33</v>
      </c>
      <c r="K594" s="1">
        <v>3882665.56</v>
      </c>
      <c r="L594" s="1">
        <v>3882665.56</v>
      </c>
      <c r="M594" s="1"/>
      <c r="N594" s="36"/>
      <c r="O594" s="36"/>
      <c r="P594" s="36"/>
      <c r="Q594" s="36"/>
      <c r="R594" s="36"/>
      <c r="S594" s="1">
        <v>3882665.56</v>
      </c>
      <c r="T594" s="1"/>
      <c r="U594" s="36"/>
      <c r="V594" s="36"/>
      <c r="W594" s="36"/>
      <c r="X594" s="36"/>
      <c r="Y594" s="36"/>
      <c r="Z594" s="64">
        <f t="shared" si="966"/>
        <v>3882665.56</v>
      </c>
      <c r="AA594" s="1">
        <v>3827497.21</v>
      </c>
      <c r="AB594" s="66">
        <v>3827497.21</v>
      </c>
      <c r="AC594" s="1"/>
      <c r="AD594" s="66">
        <f t="shared" ref="AD594" si="1097">AB594+AC594</f>
        <v>3827497.21</v>
      </c>
      <c r="AE594" s="1">
        <v>3827497.21</v>
      </c>
      <c r="AF594" s="66">
        <v>3827497.21</v>
      </c>
      <c r="AG594" s="1"/>
      <c r="AH594" s="66">
        <f t="shared" ref="AH594" si="1098">AF594+AG594</f>
        <v>3827497.21</v>
      </c>
      <c r="AI594" s="1"/>
    </row>
    <row r="595" spans="1:35" ht="38.25" hidden="1" outlineLevel="4" x14ac:dyDescent="0.25">
      <c r="A595" s="25" t="s">
        <v>264</v>
      </c>
      <c r="B595" s="9"/>
      <c r="C595" s="9"/>
      <c r="D595" s="9"/>
      <c r="E595" s="17" t="s">
        <v>79</v>
      </c>
      <c r="F595" s="17" t="s">
        <v>90</v>
      </c>
      <c r="G595" s="17" t="s">
        <v>120</v>
      </c>
      <c r="H595" s="8" t="s">
        <v>65</v>
      </c>
      <c r="I595" s="9" t="s">
        <v>121</v>
      </c>
      <c r="J595" s="9"/>
      <c r="K595" s="7">
        <f t="shared" ref="K595:AI597" si="1099">K596</f>
        <v>65321665.530000001</v>
      </c>
      <c r="L595" s="7">
        <f t="shared" si="1099"/>
        <v>65321665.530000001</v>
      </c>
      <c r="M595" s="7">
        <f t="shared" si="1099"/>
        <v>0</v>
      </c>
      <c r="N595" s="34">
        <f t="shared" si="1099"/>
        <v>0</v>
      </c>
      <c r="O595" s="34">
        <f t="shared" si="1099"/>
        <v>0</v>
      </c>
      <c r="P595" s="34">
        <f t="shared" si="1099"/>
        <v>0</v>
      </c>
      <c r="Q595" s="34">
        <f t="shared" si="1099"/>
        <v>0</v>
      </c>
      <c r="R595" s="34">
        <f t="shared" si="1099"/>
        <v>0</v>
      </c>
      <c r="S595" s="7">
        <f t="shared" si="1099"/>
        <v>65321665.530000001</v>
      </c>
      <c r="T595" s="7">
        <f t="shared" si="1099"/>
        <v>0</v>
      </c>
      <c r="U595" s="34">
        <f t="shared" si="1099"/>
        <v>0</v>
      </c>
      <c r="V595" s="34">
        <f t="shared" si="1099"/>
        <v>0</v>
      </c>
      <c r="W595" s="34">
        <f t="shared" si="1099"/>
        <v>0</v>
      </c>
      <c r="X595" s="34">
        <f t="shared" si="1099"/>
        <v>0</v>
      </c>
      <c r="Y595" s="34">
        <f t="shared" si="1099"/>
        <v>0</v>
      </c>
      <c r="Z595" s="64">
        <f t="shared" si="966"/>
        <v>65321665.530000001</v>
      </c>
      <c r="AA595" s="7">
        <f t="shared" si="1099"/>
        <v>0</v>
      </c>
      <c r="AB595" s="64">
        <f t="shared" si="1099"/>
        <v>0</v>
      </c>
      <c r="AC595" s="7">
        <f t="shared" si="1099"/>
        <v>0</v>
      </c>
      <c r="AD595" s="64">
        <f t="shared" si="1099"/>
        <v>0</v>
      </c>
      <c r="AE595" s="7">
        <f t="shared" si="1099"/>
        <v>0</v>
      </c>
      <c r="AF595" s="64">
        <f t="shared" si="1099"/>
        <v>0</v>
      </c>
      <c r="AG595" s="7">
        <f t="shared" si="1099"/>
        <v>0</v>
      </c>
      <c r="AH595" s="64">
        <f t="shared" si="1099"/>
        <v>0</v>
      </c>
      <c r="AI595" s="7">
        <f t="shared" si="1099"/>
        <v>0</v>
      </c>
    </row>
    <row r="596" spans="1:35" ht="38.25" hidden="1" outlineLevel="4" x14ac:dyDescent="0.25">
      <c r="A596" s="18" t="s">
        <v>208</v>
      </c>
      <c r="B596" s="9"/>
      <c r="C596" s="9"/>
      <c r="D596" s="9"/>
      <c r="E596" s="17" t="s">
        <v>79</v>
      </c>
      <c r="F596" s="17" t="s">
        <v>90</v>
      </c>
      <c r="G596" s="17" t="s">
        <v>120</v>
      </c>
      <c r="H596" s="8" t="s">
        <v>65</v>
      </c>
      <c r="I596" s="9" t="s">
        <v>121</v>
      </c>
      <c r="J596" s="9" t="s">
        <v>25</v>
      </c>
      <c r="K596" s="7">
        <f t="shared" si="1099"/>
        <v>65321665.530000001</v>
      </c>
      <c r="L596" s="7">
        <f t="shared" si="1099"/>
        <v>65321665.530000001</v>
      </c>
      <c r="M596" s="7">
        <f t="shared" si="1099"/>
        <v>0</v>
      </c>
      <c r="N596" s="34">
        <f t="shared" si="1099"/>
        <v>0</v>
      </c>
      <c r="O596" s="34">
        <f t="shared" si="1099"/>
        <v>0</v>
      </c>
      <c r="P596" s="34">
        <f t="shared" si="1099"/>
        <v>0</v>
      </c>
      <c r="Q596" s="34">
        <f t="shared" si="1099"/>
        <v>0</v>
      </c>
      <c r="R596" s="34">
        <f t="shared" si="1099"/>
        <v>0</v>
      </c>
      <c r="S596" s="7">
        <f t="shared" si="1099"/>
        <v>65321665.530000001</v>
      </c>
      <c r="T596" s="7">
        <f t="shared" si="1099"/>
        <v>0</v>
      </c>
      <c r="U596" s="34">
        <f t="shared" si="1099"/>
        <v>0</v>
      </c>
      <c r="V596" s="34">
        <f t="shared" si="1099"/>
        <v>0</v>
      </c>
      <c r="W596" s="34">
        <f t="shared" si="1099"/>
        <v>0</v>
      </c>
      <c r="X596" s="34">
        <f t="shared" si="1099"/>
        <v>0</v>
      </c>
      <c r="Y596" s="34">
        <f t="shared" si="1099"/>
        <v>0</v>
      </c>
      <c r="Z596" s="64">
        <f t="shared" si="966"/>
        <v>65321665.530000001</v>
      </c>
      <c r="AA596" s="7">
        <f t="shared" si="1099"/>
        <v>0</v>
      </c>
      <c r="AB596" s="64">
        <f t="shared" si="1099"/>
        <v>0</v>
      </c>
      <c r="AC596" s="7">
        <f t="shared" si="1099"/>
        <v>0</v>
      </c>
      <c r="AD596" s="64">
        <f t="shared" si="1099"/>
        <v>0</v>
      </c>
      <c r="AE596" s="7">
        <f t="shared" si="1099"/>
        <v>0</v>
      </c>
      <c r="AF596" s="64">
        <f t="shared" si="1099"/>
        <v>0</v>
      </c>
      <c r="AG596" s="7">
        <f t="shared" si="1099"/>
        <v>0</v>
      </c>
      <c r="AH596" s="64">
        <f t="shared" si="1099"/>
        <v>0</v>
      </c>
      <c r="AI596" s="7">
        <f t="shared" si="1099"/>
        <v>0</v>
      </c>
    </row>
    <row r="597" spans="1:35" ht="25.5" hidden="1" outlineLevel="4" x14ac:dyDescent="0.25">
      <c r="A597" s="18" t="s">
        <v>209</v>
      </c>
      <c r="B597" s="9"/>
      <c r="C597" s="9"/>
      <c r="D597" s="9"/>
      <c r="E597" s="17" t="s">
        <v>79</v>
      </c>
      <c r="F597" s="17" t="s">
        <v>90</v>
      </c>
      <c r="G597" s="17" t="s">
        <v>120</v>
      </c>
      <c r="H597" s="8" t="s">
        <v>65</v>
      </c>
      <c r="I597" s="9" t="s">
        <v>121</v>
      </c>
      <c r="J597" s="9" t="s">
        <v>26</v>
      </c>
      <c r="K597" s="7">
        <f t="shared" si="1099"/>
        <v>65321665.530000001</v>
      </c>
      <c r="L597" s="7">
        <f t="shared" si="1099"/>
        <v>65321665.530000001</v>
      </c>
      <c r="M597" s="7">
        <f t="shared" si="1099"/>
        <v>0</v>
      </c>
      <c r="N597" s="34">
        <f t="shared" si="1099"/>
        <v>0</v>
      </c>
      <c r="O597" s="34">
        <f t="shared" si="1099"/>
        <v>0</v>
      </c>
      <c r="P597" s="34">
        <f t="shared" si="1099"/>
        <v>0</v>
      </c>
      <c r="Q597" s="34">
        <f t="shared" si="1099"/>
        <v>0</v>
      </c>
      <c r="R597" s="34">
        <f t="shared" si="1099"/>
        <v>0</v>
      </c>
      <c r="S597" s="7">
        <f t="shared" si="1099"/>
        <v>65321665.530000001</v>
      </c>
      <c r="T597" s="7">
        <f t="shared" si="1099"/>
        <v>0</v>
      </c>
      <c r="U597" s="34">
        <f t="shared" si="1099"/>
        <v>0</v>
      </c>
      <c r="V597" s="34">
        <f t="shared" si="1099"/>
        <v>0</v>
      </c>
      <c r="W597" s="34">
        <f t="shared" si="1099"/>
        <v>0</v>
      </c>
      <c r="X597" s="34">
        <f t="shared" si="1099"/>
        <v>0</v>
      </c>
      <c r="Y597" s="34">
        <f t="shared" si="1099"/>
        <v>0</v>
      </c>
      <c r="Z597" s="64">
        <f t="shared" si="966"/>
        <v>65321665.530000001</v>
      </c>
      <c r="AA597" s="7">
        <f t="shared" si="1099"/>
        <v>0</v>
      </c>
      <c r="AB597" s="64">
        <f t="shared" si="1099"/>
        <v>0</v>
      </c>
      <c r="AC597" s="7">
        <f t="shared" si="1099"/>
        <v>0</v>
      </c>
      <c r="AD597" s="64">
        <f t="shared" si="1099"/>
        <v>0</v>
      </c>
      <c r="AE597" s="7">
        <f t="shared" si="1099"/>
        <v>0</v>
      </c>
      <c r="AF597" s="64">
        <f t="shared" si="1099"/>
        <v>0</v>
      </c>
      <c r="AG597" s="7">
        <f t="shared" si="1099"/>
        <v>0</v>
      </c>
      <c r="AH597" s="64">
        <f t="shared" si="1099"/>
        <v>0</v>
      </c>
      <c r="AI597" s="7">
        <f t="shared" si="1099"/>
        <v>0</v>
      </c>
    </row>
    <row r="598" spans="1:35" ht="25.5" hidden="1" outlineLevel="4" x14ac:dyDescent="0.25">
      <c r="A598" s="18" t="s">
        <v>218</v>
      </c>
      <c r="B598" s="9"/>
      <c r="C598" s="9"/>
      <c r="D598" s="9"/>
      <c r="E598" s="17" t="s">
        <v>79</v>
      </c>
      <c r="F598" s="17" t="s">
        <v>90</v>
      </c>
      <c r="G598" s="17" t="s">
        <v>120</v>
      </c>
      <c r="H598" s="8" t="s">
        <v>65</v>
      </c>
      <c r="I598" s="9" t="s">
        <v>121</v>
      </c>
      <c r="J598" s="9" t="s">
        <v>33</v>
      </c>
      <c r="K598" s="1">
        <v>65321665.530000001</v>
      </c>
      <c r="L598" s="1">
        <v>65321665.530000001</v>
      </c>
      <c r="M598" s="1"/>
      <c r="N598" s="36"/>
      <c r="O598" s="36"/>
      <c r="P598" s="36"/>
      <c r="Q598" s="36"/>
      <c r="R598" s="36"/>
      <c r="S598" s="1">
        <v>65321665.530000001</v>
      </c>
      <c r="T598" s="1"/>
      <c r="U598" s="36"/>
      <c r="V598" s="36"/>
      <c r="W598" s="36"/>
      <c r="X598" s="36"/>
      <c r="Y598" s="36"/>
      <c r="Z598" s="64">
        <f t="shared" ref="Z598:Z661" si="1100">S598+T598</f>
        <v>65321665.530000001</v>
      </c>
      <c r="AA598" s="1">
        <v>0</v>
      </c>
      <c r="AB598" s="66">
        <v>0</v>
      </c>
      <c r="AC598" s="1"/>
      <c r="AD598" s="66">
        <f t="shared" ref="AD598" si="1101">AB598+AC598</f>
        <v>0</v>
      </c>
      <c r="AE598" s="1">
        <v>0</v>
      </c>
      <c r="AF598" s="66">
        <v>0</v>
      </c>
      <c r="AG598" s="1"/>
      <c r="AH598" s="66">
        <f t="shared" ref="AH598" si="1102">AF598+AG598</f>
        <v>0</v>
      </c>
      <c r="AI598" s="1"/>
    </row>
    <row r="599" spans="1:35" ht="63.75" hidden="1" outlineLevel="4" x14ac:dyDescent="0.25">
      <c r="A599" s="16" t="s">
        <v>390</v>
      </c>
      <c r="B599" s="9"/>
      <c r="C599" s="9"/>
      <c r="D599" s="9"/>
      <c r="E599" s="17" t="s">
        <v>79</v>
      </c>
      <c r="F599" s="17" t="s">
        <v>90</v>
      </c>
      <c r="G599" s="17" t="s">
        <v>129</v>
      </c>
      <c r="H599" s="8"/>
      <c r="I599" s="9"/>
      <c r="J599" s="9"/>
      <c r="K599" s="7">
        <f t="shared" ref="K599:AI603" si="1103">K600</f>
        <v>1376400</v>
      </c>
      <c r="L599" s="7">
        <f t="shared" si="1103"/>
        <v>1376400</v>
      </c>
      <c r="M599" s="7">
        <f t="shared" si="1103"/>
        <v>0</v>
      </c>
      <c r="N599" s="34">
        <f t="shared" si="1103"/>
        <v>0</v>
      </c>
      <c r="O599" s="34">
        <f t="shared" si="1103"/>
        <v>0</v>
      </c>
      <c r="P599" s="34">
        <f t="shared" si="1103"/>
        <v>0</v>
      </c>
      <c r="Q599" s="34">
        <f t="shared" si="1103"/>
        <v>0</v>
      </c>
      <c r="R599" s="34">
        <f t="shared" si="1103"/>
        <v>0</v>
      </c>
      <c r="S599" s="7">
        <f t="shared" si="1103"/>
        <v>1376400</v>
      </c>
      <c r="T599" s="7">
        <f t="shared" si="1103"/>
        <v>0</v>
      </c>
      <c r="U599" s="34">
        <f t="shared" si="1103"/>
        <v>0</v>
      </c>
      <c r="V599" s="34">
        <f t="shared" si="1103"/>
        <v>0</v>
      </c>
      <c r="W599" s="34">
        <f t="shared" si="1103"/>
        <v>0</v>
      </c>
      <c r="X599" s="34">
        <f t="shared" si="1103"/>
        <v>0</v>
      </c>
      <c r="Y599" s="34">
        <f t="shared" si="1103"/>
        <v>0</v>
      </c>
      <c r="Z599" s="64">
        <f t="shared" si="1100"/>
        <v>1376400</v>
      </c>
      <c r="AA599" s="7">
        <f t="shared" si="1103"/>
        <v>1376400</v>
      </c>
      <c r="AB599" s="64">
        <f t="shared" si="1103"/>
        <v>1376400</v>
      </c>
      <c r="AC599" s="7">
        <f t="shared" si="1103"/>
        <v>0</v>
      </c>
      <c r="AD599" s="64">
        <f t="shared" si="1103"/>
        <v>1376400</v>
      </c>
      <c r="AE599" s="7">
        <f t="shared" si="1103"/>
        <v>1376400</v>
      </c>
      <c r="AF599" s="64">
        <f t="shared" si="1103"/>
        <v>1376400</v>
      </c>
      <c r="AG599" s="7">
        <f t="shared" si="1103"/>
        <v>0</v>
      </c>
      <c r="AH599" s="64">
        <f t="shared" si="1103"/>
        <v>1376400</v>
      </c>
      <c r="AI599" s="7">
        <f t="shared" si="1103"/>
        <v>0</v>
      </c>
    </row>
    <row r="600" spans="1:35" ht="25.5" hidden="1" outlineLevel="4" x14ac:dyDescent="0.25">
      <c r="A600" s="18" t="s">
        <v>350</v>
      </c>
      <c r="B600" s="9"/>
      <c r="C600" s="9"/>
      <c r="D600" s="9"/>
      <c r="E600" s="17" t="s">
        <v>79</v>
      </c>
      <c r="F600" s="17" t="s">
        <v>90</v>
      </c>
      <c r="G600" s="17" t="s">
        <v>129</v>
      </c>
      <c r="H600" s="8" t="s">
        <v>65</v>
      </c>
      <c r="I600" s="9"/>
      <c r="J600" s="9"/>
      <c r="K600" s="7">
        <f t="shared" si="1103"/>
        <v>1376400</v>
      </c>
      <c r="L600" s="7">
        <f t="shared" si="1103"/>
        <v>1376400</v>
      </c>
      <c r="M600" s="7">
        <f t="shared" si="1103"/>
        <v>0</v>
      </c>
      <c r="N600" s="34">
        <f t="shared" si="1103"/>
        <v>0</v>
      </c>
      <c r="O600" s="34">
        <f t="shared" si="1103"/>
        <v>0</v>
      </c>
      <c r="P600" s="34">
        <f t="shared" si="1103"/>
        <v>0</v>
      </c>
      <c r="Q600" s="34">
        <f t="shared" si="1103"/>
        <v>0</v>
      </c>
      <c r="R600" s="34">
        <f t="shared" si="1103"/>
        <v>0</v>
      </c>
      <c r="S600" s="7">
        <f t="shared" si="1103"/>
        <v>1376400</v>
      </c>
      <c r="T600" s="7">
        <f t="shared" si="1103"/>
        <v>0</v>
      </c>
      <c r="U600" s="34">
        <f t="shared" si="1103"/>
        <v>0</v>
      </c>
      <c r="V600" s="34">
        <f t="shared" si="1103"/>
        <v>0</v>
      </c>
      <c r="W600" s="34">
        <f t="shared" si="1103"/>
        <v>0</v>
      </c>
      <c r="X600" s="34">
        <f t="shared" si="1103"/>
        <v>0</v>
      </c>
      <c r="Y600" s="34">
        <f t="shared" si="1103"/>
        <v>0</v>
      </c>
      <c r="Z600" s="64">
        <f t="shared" si="1100"/>
        <v>1376400</v>
      </c>
      <c r="AA600" s="7">
        <f t="shared" si="1103"/>
        <v>1376400</v>
      </c>
      <c r="AB600" s="64">
        <f t="shared" si="1103"/>
        <v>1376400</v>
      </c>
      <c r="AC600" s="7">
        <f t="shared" si="1103"/>
        <v>0</v>
      </c>
      <c r="AD600" s="64">
        <f t="shared" si="1103"/>
        <v>1376400</v>
      </c>
      <c r="AE600" s="7">
        <f t="shared" si="1103"/>
        <v>1376400</v>
      </c>
      <c r="AF600" s="64">
        <f t="shared" si="1103"/>
        <v>1376400</v>
      </c>
      <c r="AG600" s="7">
        <f t="shared" si="1103"/>
        <v>0</v>
      </c>
      <c r="AH600" s="64">
        <f t="shared" si="1103"/>
        <v>1376400</v>
      </c>
      <c r="AI600" s="7">
        <f t="shared" si="1103"/>
        <v>0</v>
      </c>
    </row>
    <row r="601" spans="1:35" ht="127.5" hidden="1" outlineLevel="4" x14ac:dyDescent="0.25">
      <c r="A601" s="18" t="s">
        <v>280</v>
      </c>
      <c r="B601" s="9" t="s">
        <v>65</v>
      </c>
      <c r="C601" s="9" t="s">
        <v>403</v>
      </c>
      <c r="D601" s="9" t="s">
        <v>139</v>
      </c>
      <c r="E601" s="17" t="s">
        <v>79</v>
      </c>
      <c r="F601" s="17" t="s">
        <v>90</v>
      </c>
      <c r="G601" s="17" t="s">
        <v>129</v>
      </c>
      <c r="H601" s="8" t="s">
        <v>65</v>
      </c>
      <c r="I601" s="9">
        <v>14723</v>
      </c>
      <c r="J601" s="9"/>
      <c r="K601" s="7">
        <f t="shared" si="1103"/>
        <v>1376400</v>
      </c>
      <c r="L601" s="7">
        <f t="shared" si="1103"/>
        <v>1376400</v>
      </c>
      <c r="M601" s="7">
        <f t="shared" si="1103"/>
        <v>0</v>
      </c>
      <c r="N601" s="34">
        <f t="shared" si="1103"/>
        <v>0</v>
      </c>
      <c r="O601" s="34">
        <f t="shared" si="1103"/>
        <v>0</v>
      </c>
      <c r="P601" s="34">
        <f t="shared" si="1103"/>
        <v>0</v>
      </c>
      <c r="Q601" s="34">
        <f t="shared" si="1103"/>
        <v>0</v>
      </c>
      <c r="R601" s="34">
        <f t="shared" si="1103"/>
        <v>0</v>
      </c>
      <c r="S601" s="7">
        <f t="shared" si="1103"/>
        <v>1376400</v>
      </c>
      <c r="T601" s="7">
        <f t="shared" si="1103"/>
        <v>0</v>
      </c>
      <c r="U601" s="34">
        <f t="shared" si="1103"/>
        <v>0</v>
      </c>
      <c r="V601" s="34">
        <f t="shared" si="1103"/>
        <v>0</v>
      </c>
      <c r="W601" s="34">
        <f t="shared" si="1103"/>
        <v>0</v>
      </c>
      <c r="X601" s="34">
        <f t="shared" si="1103"/>
        <v>0</v>
      </c>
      <c r="Y601" s="34">
        <f t="shared" si="1103"/>
        <v>0</v>
      </c>
      <c r="Z601" s="64">
        <f t="shared" si="1100"/>
        <v>1376400</v>
      </c>
      <c r="AA601" s="7">
        <f t="shared" si="1103"/>
        <v>1376400</v>
      </c>
      <c r="AB601" s="64">
        <f t="shared" si="1103"/>
        <v>1376400</v>
      </c>
      <c r="AC601" s="7">
        <f t="shared" si="1103"/>
        <v>0</v>
      </c>
      <c r="AD601" s="64">
        <f t="shared" si="1103"/>
        <v>1376400</v>
      </c>
      <c r="AE601" s="7">
        <f t="shared" si="1103"/>
        <v>1376400</v>
      </c>
      <c r="AF601" s="64">
        <f t="shared" si="1103"/>
        <v>1376400</v>
      </c>
      <c r="AG601" s="7">
        <f t="shared" si="1103"/>
        <v>0</v>
      </c>
      <c r="AH601" s="64">
        <f t="shared" si="1103"/>
        <v>1376400</v>
      </c>
      <c r="AI601" s="7">
        <f t="shared" si="1103"/>
        <v>0</v>
      </c>
    </row>
    <row r="602" spans="1:35" ht="38.25" hidden="1" outlineLevel="4" x14ac:dyDescent="0.25">
      <c r="A602" s="18" t="s">
        <v>208</v>
      </c>
      <c r="B602" s="9" t="s">
        <v>65</v>
      </c>
      <c r="C602" s="9" t="s">
        <v>403</v>
      </c>
      <c r="D602" s="9" t="s">
        <v>25</v>
      </c>
      <c r="E602" s="17" t="s">
        <v>79</v>
      </c>
      <c r="F602" s="17" t="s">
        <v>90</v>
      </c>
      <c r="G602" s="17" t="s">
        <v>129</v>
      </c>
      <c r="H602" s="8" t="s">
        <v>65</v>
      </c>
      <c r="I602" s="9">
        <v>14723</v>
      </c>
      <c r="J602" s="9" t="s">
        <v>25</v>
      </c>
      <c r="K602" s="7">
        <f t="shared" si="1103"/>
        <v>1376400</v>
      </c>
      <c r="L602" s="7">
        <f t="shared" si="1103"/>
        <v>1376400</v>
      </c>
      <c r="M602" s="7">
        <f t="shared" si="1103"/>
        <v>0</v>
      </c>
      <c r="N602" s="34">
        <f t="shared" si="1103"/>
        <v>0</v>
      </c>
      <c r="O602" s="34">
        <f t="shared" si="1103"/>
        <v>0</v>
      </c>
      <c r="P602" s="34">
        <f t="shared" si="1103"/>
        <v>0</v>
      </c>
      <c r="Q602" s="34">
        <f t="shared" si="1103"/>
        <v>0</v>
      </c>
      <c r="R602" s="34">
        <f t="shared" si="1103"/>
        <v>0</v>
      </c>
      <c r="S602" s="7">
        <f t="shared" si="1103"/>
        <v>1376400</v>
      </c>
      <c r="T602" s="7">
        <f t="shared" si="1103"/>
        <v>0</v>
      </c>
      <c r="U602" s="34">
        <f t="shared" si="1103"/>
        <v>0</v>
      </c>
      <c r="V602" s="34">
        <f t="shared" si="1103"/>
        <v>0</v>
      </c>
      <c r="W602" s="34">
        <f t="shared" si="1103"/>
        <v>0</v>
      </c>
      <c r="X602" s="34">
        <f t="shared" si="1103"/>
        <v>0</v>
      </c>
      <c r="Y602" s="34">
        <f t="shared" si="1103"/>
        <v>0</v>
      </c>
      <c r="Z602" s="64">
        <f t="shared" si="1100"/>
        <v>1376400</v>
      </c>
      <c r="AA602" s="7">
        <f t="shared" si="1103"/>
        <v>1376400</v>
      </c>
      <c r="AB602" s="64">
        <f t="shared" si="1103"/>
        <v>1376400</v>
      </c>
      <c r="AC602" s="7">
        <f t="shared" si="1103"/>
        <v>0</v>
      </c>
      <c r="AD602" s="64">
        <f t="shared" si="1103"/>
        <v>1376400</v>
      </c>
      <c r="AE602" s="7">
        <f t="shared" si="1103"/>
        <v>1376400</v>
      </c>
      <c r="AF602" s="64">
        <f t="shared" si="1103"/>
        <v>1376400</v>
      </c>
      <c r="AG602" s="7">
        <f t="shared" si="1103"/>
        <v>0</v>
      </c>
      <c r="AH602" s="64">
        <f t="shared" si="1103"/>
        <v>1376400</v>
      </c>
      <c r="AI602" s="7">
        <f t="shared" si="1103"/>
        <v>0</v>
      </c>
    </row>
    <row r="603" spans="1:35" ht="25.5" hidden="1" outlineLevel="4" x14ac:dyDescent="0.25">
      <c r="A603" s="18" t="s">
        <v>209</v>
      </c>
      <c r="B603" s="9" t="s">
        <v>65</v>
      </c>
      <c r="C603" s="9" t="s">
        <v>403</v>
      </c>
      <c r="D603" s="9" t="s">
        <v>26</v>
      </c>
      <c r="E603" s="17" t="s">
        <v>79</v>
      </c>
      <c r="F603" s="17" t="s">
        <v>90</v>
      </c>
      <c r="G603" s="17" t="s">
        <v>129</v>
      </c>
      <c r="H603" s="8" t="s">
        <v>65</v>
      </c>
      <c r="I603" s="9">
        <v>14723</v>
      </c>
      <c r="J603" s="9" t="s">
        <v>26</v>
      </c>
      <c r="K603" s="7">
        <f t="shared" si="1103"/>
        <v>1376400</v>
      </c>
      <c r="L603" s="7">
        <f t="shared" si="1103"/>
        <v>1376400</v>
      </c>
      <c r="M603" s="7">
        <f t="shared" si="1103"/>
        <v>0</v>
      </c>
      <c r="N603" s="34">
        <f t="shared" si="1103"/>
        <v>0</v>
      </c>
      <c r="O603" s="34">
        <f t="shared" si="1103"/>
        <v>0</v>
      </c>
      <c r="P603" s="34">
        <f t="shared" si="1103"/>
        <v>0</v>
      </c>
      <c r="Q603" s="34">
        <f t="shared" si="1103"/>
        <v>0</v>
      </c>
      <c r="R603" s="34">
        <f t="shared" si="1103"/>
        <v>0</v>
      </c>
      <c r="S603" s="7">
        <f t="shared" si="1103"/>
        <v>1376400</v>
      </c>
      <c r="T603" s="7">
        <f t="shared" si="1103"/>
        <v>0</v>
      </c>
      <c r="U603" s="34">
        <f t="shared" si="1103"/>
        <v>0</v>
      </c>
      <c r="V603" s="34">
        <f t="shared" si="1103"/>
        <v>0</v>
      </c>
      <c r="W603" s="34">
        <f t="shared" si="1103"/>
        <v>0</v>
      </c>
      <c r="X603" s="34">
        <f t="shared" si="1103"/>
        <v>0</v>
      </c>
      <c r="Y603" s="34">
        <f t="shared" si="1103"/>
        <v>0</v>
      </c>
      <c r="Z603" s="64">
        <f t="shared" si="1100"/>
        <v>1376400</v>
      </c>
      <c r="AA603" s="7">
        <f t="shared" si="1103"/>
        <v>1376400</v>
      </c>
      <c r="AB603" s="64">
        <f t="shared" si="1103"/>
        <v>1376400</v>
      </c>
      <c r="AC603" s="7">
        <f t="shared" si="1103"/>
        <v>0</v>
      </c>
      <c r="AD603" s="64">
        <f t="shared" si="1103"/>
        <v>1376400</v>
      </c>
      <c r="AE603" s="7">
        <f t="shared" si="1103"/>
        <v>1376400</v>
      </c>
      <c r="AF603" s="64">
        <f t="shared" si="1103"/>
        <v>1376400</v>
      </c>
      <c r="AG603" s="7">
        <f t="shared" si="1103"/>
        <v>0</v>
      </c>
      <c r="AH603" s="64">
        <f t="shared" si="1103"/>
        <v>1376400</v>
      </c>
      <c r="AI603" s="7">
        <f t="shared" si="1103"/>
        <v>0</v>
      </c>
    </row>
    <row r="604" spans="1:35" ht="76.5" hidden="1" outlineLevel="4" x14ac:dyDescent="0.25">
      <c r="A604" s="18" t="s">
        <v>210</v>
      </c>
      <c r="B604" s="9" t="s">
        <v>65</v>
      </c>
      <c r="C604" s="9" t="s">
        <v>403</v>
      </c>
      <c r="D604" s="9" t="s">
        <v>27</v>
      </c>
      <c r="E604" s="17" t="s">
        <v>79</v>
      </c>
      <c r="F604" s="17" t="s">
        <v>90</v>
      </c>
      <c r="G604" s="17" t="s">
        <v>129</v>
      </c>
      <c r="H604" s="8" t="s">
        <v>65</v>
      </c>
      <c r="I604" s="9">
        <v>14723</v>
      </c>
      <c r="J604" s="9" t="s">
        <v>27</v>
      </c>
      <c r="K604" s="7">
        <v>1376400</v>
      </c>
      <c r="L604" s="7">
        <v>1376400</v>
      </c>
      <c r="M604" s="7"/>
      <c r="N604" s="34"/>
      <c r="O604" s="34"/>
      <c r="P604" s="34"/>
      <c r="Q604" s="34"/>
      <c r="R604" s="34"/>
      <c r="S604" s="7">
        <v>1376400</v>
      </c>
      <c r="T604" s="7"/>
      <c r="U604" s="34"/>
      <c r="V604" s="34"/>
      <c r="W604" s="34"/>
      <c r="X604" s="34"/>
      <c r="Y604" s="34"/>
      <c r="Z604" s="64">
        <f t="shared" si="1100"/>
        <v>1376400</v>
      </c>
      <c r="AA604" s="7">
        <v>1376400</v>
      </c>
      <c r="AB604" s="64">
        <v>1376400</v>
      </c>
      <c r="AC604" s="7"/>
      <c r="AD604" s="66">
        <f t="shared" ref="AD604" si="1104">AB604+AC604</f>
        <v>1376400</v>
      </c>
      <c r="AE604" s="7">
        <v>1376400</v>
      </c>
      <c r="AF604" s="64">
        <v>1376400</v>
      </c>
      <c r="AG604" s="7"/>
      <c r="AH604" s="66">
        <f t="shared" ref="AH604" si="1105">AF604+AG604</f>
        <v>1376400</v>
      </c>
      <c r="AI604" s="7"/>
    </row>
    <row r="605" spans="1:35" ht="25.5" hidden="1" outlineLevel="4" x14ac:dyDescent="0.25">
      <c r="A605" s="16" t="s">
        <v>461</v>
      </c>
      <c r="B605" s="9"/>
      <c r="C605" s="9"/>
      <c r="D605" s="9"/>
      <c r="E605" s="17" t="s">
        <v>79</v>
      </c>
      <c r="F605" s="17" t="s">
        <v>91</v>
      </c>
      <c r="G605" s="17"/>
      <c r="H605" s="8"/>
      <c r="I605" s="9"/>
      <c r="J605" s="9"/>
      <c r="K605" s="7">
        <f t="shared" ref="K605:AE605" si="1106">K606+K632+K638</f>
        <v>79559663.379999995</v>
      </c>
      <c r="L605" s="7">
        <f t="shared" ref="L605:R605" si="1107">L606+L632+L638</f>
        <v>79559663.379999995</v>
      </c>
      <c r="M605" s="7">
        <f t="shared" si="1107"/>
        <v>677499.44</v>
      </c>
      <c r="N605" s="34">
        <f t="shared" si="1107"/>
        <v>689499.44</v>
      </c>
      <c r="O605" s="34">
        <f t="shared" ref="O605:P605" si="1108">O606+O632+O638</f>
        <v>-12000</v>
      </c>
      <c r="P605" s="34">
        <f t="shared" si="1108"/>
        <v>0</v>
      </c>
      <c r="Q605" s="34">
        <f t="shared" ref="Q605" si="1109">Q606+Q632+Q638</f>
        <v>0</v>
      </c>
      <c r="R605" s="34">
        <f t="shared" si="1107"/>
        <v>0</v>
      </c>
      <c r="S605" s="7">
        <f t="shared" ref="S605:Y605" si="1110">S606+S632+S638</f>
        <v>80237162.819999993</v>
      </c>
      <c r="T605" s="7">
        <f t="shared" ref="T605:W605" si="1111">T606+T632+T638</f>
        <v>0</v>
      </c>
      <c r="U605" s="34">
        <f t="shared" si="1111"/>
        <v>0</v>
      </c>
      <c r="V605" s="34">
        <f t="shared" si="1111"/>
        <v>0</v>
      </c>
      <c r="W605" s="34">
        <f t="shared" si="1111"/>
        <v>0</v>
      </c>
      <c r="X605" s="34">
        <f t="shared" si="1110"/>
        <v>0</v>
      </c>
      <c r="Y605" s="34">
        <f t="shared" si="1110"/>
        <v>0</v>
      </c>
      <c r="Z605" s="64">
        <f t="shared" si="1100"/>
        <v>80237162.819999993</v>
      </c>
      <c r="AA605" s="7">
        <f t="shared" si="1106"/>
        <v>79954301.200000003</v>
      </c>
      <c r="AB605" s="64">
        <f t="shared" ref="AB605:AC605" si="1112">AB606+AB632+AB638</f>
        <v>79954301.200000003</v>
      </c>
      <c r="AC605" s="7">
        <f t="shared" si="1112"/>
        <v>0</v>
      </c>
      <c r="AD605" s="64">
        <f t="shared" si="1106"/>
        <v>79954301.200000003</v>
      </c>
      <c r="AE605" s="7">
        <f t="shared" si="1106"/>
        <v>80231261.560000002</v>
      </c>
      <c r="AF605" s="64">
        <f t="shared" ref="AF605:AG605" si="1113">AF606+AF632+AF638</f>
        <v>80231261.560000002</v>
      </c>
      <c r="AG605" s="7">
        <f t="shared" si="1113"/>
        <v>0</v>
      </c>
      <c r="AH605" s="64">
        <f t="shared" ref="AH605:AI605" si="1114">AH606+AH632+AH638</f>
        <v>80231261.560000002</v>
      </c>
      <c r="AI605" s="7">
        <f t="shared" si="1114"/>
        <v>0</v>
      </c>
    </row>
    <row r="606" spans="1:35" ht="51" hidden="1" outlineLevel="4" x14ac:dyDescent="0.25">
      <c r="A606" s="16" t="s">
        <v>404</v>
      </c>
      <c r="B606" s="9"/>
      <c r="C606" s="9"/>
      <c r="D606" s="9"/>
      <c r="E606" s="17" t="s">
        <v>79</v>
      </c>
      <c r="F606" s="17" t="s">
        <v>91</v>
      </c>
      <c r="G606" s="17" t="s">
        <v>85</v>
      </c>
      <c r="H606" s="8"/>
      <c r="I606" s="9"/>
      <c r="J606" s="9"/>
      <c r="K606" s="7">
        <f t="shared" ref="K606:AI606" si="1115">K607</f>
        <v>64550855.530000001</v>
      </c>
      <c r="L606" s="7">
        <f t="shared" si="1115"/>
        <v>64550855.530000001</v>
      </c>
      <c r="M606" s="7">
        <f t="shared" si="1115"/>
        <v>677499.44</v>
      </c>
      <c r="N606" s="34">
        <f t="shared" si="1115"/>
        <v>689499.44</v>
      </c>
      <c r="O606" s="34">
        <f t="shared" si="1115"/>
        <v>-12000</v>
      </c>
      <c r="P606" s="34">
        <f t="shared" si="1115"/>
        <v>0</v>
      </c>
      <c r="Q606" s="34">
        <f t="shared" si="1115"/>
        <v>0</v>
      </c>
      <c r="R606" s="34">
        <f t="shared" si="1115"/>
        <v>0</v>
      </c>
      <c r="S606" s="7">
        <f t="shared" si="1115"/>
        <v>65228354.970000006</v>
      </c>
      <c r="T606" s="7">
        <f t="shared" si="1115"/>
        <v>0</v>
      </c>
      <c r="U606" s="34">
        <f t="shared" si="1115"/>
        <v>0</v>
      </c>
      <c r="V606" s="34">
        <f t="shared" si="1115"/>
        <v>0</v>
      </c>
      <c r="W606" s="34">
        <f t="shared" si="1115"/>
        <v>0</v>
      </c>
      <c r="X606" s="34">
        <f t="shared" si="1115"/>
        <v>0</v>
      </c>
      <c r="Y606" s="34">
        <f t="shared" si="1115"/>
        <v>0</v>
      </c>
      <c r="Z606" s="64">
        <f t="shared" si="1100"/>
        <v>65228354.970000006</v>
      </c>
      <c r="AA606" s="7">
        <f t="shared" si="1115"/>
        <v>64555266.200000003</v>
      </c>
      <c r="AB606" s="64">
        <f t="shared" si="1115"/>
        <v>64555266.200000003</v>
      </c>
      <c r="AC606" s="7">
        <f t="shared" si="1115"/>
        <v>0</v>
      </c>
      <c r="AD606" s="64">
        <f t="shared" si="1115"/>
        <v>64555266.200000003</v>
      </c>
      <c r="AE606" s="7">
        <f t="shared" si="1115"/>
        <v>64559853.299999997</v>
      </c>
      <c r="AF606" s="64">
        <f t="shared" si="1115"/>
        <v>64559853.299999997</v>
      </c>
      <c r="AG606" s="7">
        <f t="shared" si="1115"/>
        <v>0</v>
      </c>
      <c r="AH606" s="64">
        <f t="shared" si="1115"/>
        <v>64559853.299999997</v>
      </c>
      <c r="AI606" s="7">
        <f t="shared" si="1115"/>
        <v>0</v>
      </c>
    </row>
    <row r="607" spans="1:35" ht="25.5" hidden="1" outlineLevel="4" x14ac:dyDescent="0.25">
      <c r="A607" s="18" t="s">
        <v>350</v>
      </c>
      <c r="B607" s="9"/>
      <c r="C607" s="9"/>
      <c r="D607" s="9"/>
      <c r="E607" s="17" t="s">
        <v>79</v>
      </c>
      <c r="F607" s="17" t="s">
        <v>91</v>
      </c>
      <c r="G607" s="17" t="s">
        <v>85</v>
      </c>
      <c r="H607" s="8" t="s">
        <v>65</v>
      </c>
      <c r="I607" s="9"/>
      <c r="J607" s="9"/>
      <c r="K607" s="7">
        <f t="shared" ref="K607:AE607" si="1116">K608+K620</f>
        <v>64550855.530000001</v>
      </c>
      <c r="L607" s="7">
        <f t="shared" ref="L607:R607" si="1117">L608+L620</f>
        <v>64550855.530000001</v>
      </c>
      <c r="M607" s="7">
        <f t="shared" si="1117"/>
        <v>677499.44</v>
      </c>
      <c r="N607" s="34">
        <f t="shared" si="1117"/>
        <v>689499.44</v>
      </c>
      <c r="O607" s="34">
        <f t="shared" ref="O607:P607" si="1118">O608+O620</f>
        <v>-12000</v>
      </c>
      <c r="P607" s="34">
        <f t="shared" si="1118"/>
        <v>0</v>
      </c>
      <c r="Q607" s="34">
        <f t="shared" ref="Q607" si="1119">Q608+Q620</f>
        <v>0</v>
      </c>
      <c r="R607" s="34">
        <f t="shared" si="1117"/>
        <v>0</v>
      </c>
      <c r="S607" s="7">
        <f t="shared" ref="S607:Y607" si="1120">S608+S620</f>
        <v>65228354.970000006</v>
      </c>
      <c r="T607" s="7">
        <f t="shared" ref="T607:W607" si="1121">T608+T620</f>
        <v>0</v>
      </c>
      <c r="U607" s="34">
        <f t="shared" si="1121"/>
        <v>0</v>
      </c>
      <c r="V607" s="34">
        <f t="shared" si="1121"/>
        <v>0</v>
      </c>
      <c r="W607" s="34">
        <f t="shared" si="1121"/>
        <v>0</v>
      </c>
      <c r="X607" s="34">
        <f t="shared" si="1120"/>
        <v>0</v>
      </c>
      <c r="Y607" s="34">
        <f t="shared" si="1120"/>
        <v>0</v>
      </c>
      <c r="Z607" s="64">
        <f t="shared" si="1100"/>
        <v>65228354.970000006</v>
      </c>
      <c r="AA607" s="7">
        <f t="shared" si="1116"/>
        <v>64555266.200000003</v>
      </c>
      <c r="AB607" s="64">
        <f t="shared" ref="AB607:AC607" si="1122">AB608+AB620</f>
        <v>64555266.200000003</v>
      </c>
      <c r="AC607" s="7">
        <f t="shared" si="1122"/>
        <v>0</v>
      </c>
      <c r="AD607" s="64">
        <f t="shared" si="1116"/>
        <v>64555266.200000003</v>
      </c>
      <c r="AE607" s="7">
        <f t="shared" si="1116"/>
        <v>64559853.299999997</v>
      </c>
      <c r="AF607" s="64">
        <f t="shared" ref="AF607:AG607" si="1123">AF608+AF620</f>
        <v>64559853.299999997</v>
      </c>
      <c r="AG607" s="7">
        <f t="shared" si="1123"/>
        <v>0</v>
      </c>
      <c r="AH607" s="64">
        <f t="shared" ref="AH607:AI607" si="1124">AH608+AH620</f>
        <v>64559853.299999997</v>
      </c>
      <c r="AI607" s="7">
        <f t="shared" si="1124"/>
        <v>0</v>
      </c>
    </row>
    <row r="608" spans="1:35" ht="25.5" hidden="1" outlineLevel="4" x14ac:dyDescent="0.25">
      <c r="A608" s="18" t="s">
        <v>405</v>
      </c>
      <c r="B608" s="9" t="s">
        <v>65</v>
      </c>
      <c r="C608" s="9" t="s">
        <v>406</v>
      </c>
      <c r="D608" s="9" t="s">
        <v>139</v>
      </c>
      <c r="E608" s="17" t="s">
        <v>79</v>
      </c>
      <c r="F608" s="17" t="s">
        <v>91</v>
      </c>
      <c r="G608" s="17" t="s">
        <v>85</v>
      </c>
      <c r="H608" s="8" t="s">
        <v>65</v>
      </c>
      <c r="I608" s="9">
        <v>80340</v>
      </c>
      <c r="J608" s="9"/>
      <c r="K608" s="7">
        <f t="shared" ref="K608:AE611" si="1125">K612+K616</f>
        <v>5659790.6900000004</v>
      </c>
      <c r="L608" s="7">
        <f t="shared" ref="L608:R610" si="1126">L612+L616</f>
        <v>5659790.6900000004</v>
      </c>
      <c r="M608" s="7">
        <f t="shared" si="1126"/>
        <v>86999.44</v>
      </c>
      <c r="N608" s="34">
        <f t="shared" si="1126"/>
        <v>98999.44</v>
      </c>
      <c r="O608" s="34">
        <f t="shared" ref="O608:P608" si="1127">O612+O616</f>
        <v>-12000</v>
      </c>
      <c r="P608" s="34">
        <f t="shared" si="1127"/>
        <v>0</v>
      </c>
      <c r="Q608" s="34">
        <f t="shared" ref="Q608" si="1128">Q612+Q616</f>
        <v>0</v>
      </c>
      <c r="R608" s="34">
        <f t="shared" si="1126"/>
        <v>0</v>
      </c>
      <c r="S608" s="7">
        <f t="shared" ref="S608:Y608" si="1129">S612+S616</f>
        <v>5746790.1300000008</v>
      </c>
      <c r="T608" s="7">
        <f t="shared" ref="T608:W608" si="1130">T612+T616</f>
        <v>0</v>
      </c>
      <c r="U608" s="34">
        <f t="shared" si="1130"/>
        <v>0</v>
      </c>
      <c r="V608" s="34">
        <f t="shared" si="1130"/>
        <v>0</v>
      </c>
      <c r="W608" s="34">
        <f t="shared" si="1130"/>
        <v>0</v>
      </c>
      <c r="X608" s="34">
        <f t="shared" si="1129"/>
        <v>0</v>
      </c>
      <c r="Y608" s="34">
        <f t="shared" si="1129"/>
        <v>0</v>
      </c>
      <c r="Z608" s="64">
        <f t="shared" si="1100"/>
        <v>5746790.1300000008</v>
      </c>
      <c r="AA608" s="7">
        <f t="shared" si="1125"/>
        <v>5660790.4100000001</v>
      </c>
      <c r="AB608" s="64">
        <f t="shared" ref="AB608:AC608" si="1131">AB612+AB616</f>
        <v>5660790.4100000001</v>
      </c>
      <c r="AC608" s="7">
        <f t="shared" si="1131"/>
        <v>0</v>
      </c>
      <c r="AD608" s="64">
        <f t="shared" si="1125"/>
        <v>5660790.4100000001</v>
      </c>
      <c r="AE608" s="7">
        <f t="shared" si="1125"/>
        <v>5661830.1200000001</v>
      </c>
      <c r="AF608" s="64">
        <f t="shared" ref="AF608:AG608" si="1132">AF612+AF616</f>
        <v>5661830.1200000001</v>
      </c>
      <c r="AG608" s="7">
        <f t="shared" si="1132"/>
        <v>0</v>
      </c>
      <c r="AH608" s="64">
        <f t="shared" ref="AH608:AI608" si="1133">AH612+AH616</f>
        <v>5661830.1200000001</v>
      </c>
      <c r="AI608" s="7">
        <f t="shared" si="1133"/>
        <v>0</v>
      </c>
    </row>
    <row r="609" spans="1:35" ht="38.25" hidden="1" outlineLevel="4" x14ac:dyDescent="0.25">
      <c r="A609" s="18" t="s">
        <v>208</v>
      </c>
      <c r="B609" s="9" t="s">
        <v>65</v>
      </c>
      <c r="C609" s="9" t="s">
        <v>406</v>
      </c>
      <c r="D609" s="9" t="s">
        <v>25</v>
      </c>
      <c r="E609" s="17" t="s">
        <v>79</v>
      </c>
      <c r="F609" s="17" t="s">
        <v>91</v>
      </c>
      <c r="G609" s="17" t="s">
        <v>85</v>
      </c>
      <c r="H609" s="8" t="s">
        <v>65</v>
      </c>
      <c r="I609" s="9">
        <v>80340</v>
      </c>
      <c r="J609" s="9" t="s">
        <v>25</v>
      </c>
      <c r="K609" s="7">
        <f t="shared" si="1125"/>
        <v>5659790.6900000004</v>
      </c>
      <c r="L609" s="7">
        <f t="shared" ref="L609:R609" si="1134">L613+L617</f>
        <v>5659790.6900000004</v>
      </c>
      <c r="M609" s="7">
        <f t="shared" si="1126"/>
        <v>86999.44</v>
      </c>
      <c r="N609" s="34">
        <f t="shared" ref="N609" si="1135">N613+N617</f>
        <v>98999.44</v>
      </c>
      <c r="O609" s="34">
        <f t="shared" si="1126"/>
        <v>-12000</v>
      </c>
      <c r="P609" s="34">
        <f t="shared" ref="P609" si="1136">P613+P617</f>
        <v>0</v>
      </c>
      <c r="Q609" s="34">
        <f t="shared" ref="Q609" si="1137">Q613+Q617</f>
        <v>0</v>
      </c>
      <c r="R609" s="34">
        <f t="shared" si="1134"/>
        <v>0</v>
      </c>
      <c r="S609" s="7">
        <f t="shared" ref="S609:Y609" si="1138">S613+S617</f>
        <v>5746790.1300000008</v>
      </c>
      <c r="T609" s="7">
        <f t="shared" ref="T609:W609" si="1139">T613+T617</f>
        <v>0</v>
      </c>
      <c r="U609" s="34">
        <f t="shared" si="1139"/>
        <v>0</v>
      </c>
      <c r="V609" s="34">
        <f t="shared" si="1139"/>
        <v>0</v>
      </c>
      <c r="W609" s="34">
        <f t="shared" si="1139"/>
        <v>0</v>
      </c>
      <c r="X609" s="34">
        <f t="shared" si="1138"/>
        <v>0</v>
      </c>
      <c r="Y609" s="34">
        <f t="shared" si="1138"/>
        <v>0</v>
      </c>
      <c r="Z609" s="64">
        <f t="shared" si="1100"/>
        <v>5746790.1300000008</v>
      </c>
      <c r="AA609" s="7">
        <f t="shared" si="1125"/>
        <v>5660790.4100000001</v>
      </c>
      <c r="AB609" s="64">
        <f t="shared" ref="AB609:AC609" si="1140">AB613+AB617</f>
        <v>5660790.4100000001</v>
      </c>
      <c r="AC609" s="7">
        <f t="shared" si="1140"/>
        <v>0</v>
      </c>
      <c r="AD609" s="64">
        <f t="shared" si="1125"/>
        <v>5660790.4100000001</v>
      </c>
      <c r="AE609" s="7">
        <f t="shared" si="1125"/>
        <v>5661830.1200000001</v>
      </c>
      <c r="AF609" s="64">
        <f t="shared" ref="AF609:AG609" si="1141">AF613+AF617</f>
        <v>5661830.1200000001</v>
      </c>
      <c r="AG609" s="7">
        <f t="shared" si="1141"/>
        <v>0</v>
      </c>
      <c r="AH609" s="64">
        <f t="shared" ref="AH609:AI609" si="1142">AH613+AH617</f>
        <v>5661830.1200000001</v>
      </c>
      <c r="AI609" s="7">
        <f t="shared" si="1142"/>
        <v>0</v>
      </c>
    </row>
    <row r="610" spans="1:35" ht="25.5" hidden="1" outlineLevel="4" x14ac:dyDescent="0.25">
      <c r="A610" s="18" t="s">
        <v>209</v>
      </c>
      <c r="B610" s="9" t="s">
        <v>65</v>
      </c>
      <c r="C610" s="9" t="s">
        <v>406</v>
      </c>
      <c r="D610" s="9" t="s">
        <v>26</v>
      </c>
      <c r="E610" s="17" t="s">
        <v>79</v>
      </c>
      <c r="F610" s="17" t="s">
        <v>91</v>
      </c>
      <c r="G610" s="17" t="s">
        <v>85</v>
      </c>
      <c r="H610" s="8" t="s">
        <v>65</v>
      </c>
      <c r="I610" s="9">
        <v>80340</v>
      </c>
      <c r="J610" s="9" t="s">
        <v>26</v>
      </c>
      <c r="K610" s="7">
        <f t="shared" si="1125"/>
        <v>5659790.6900000004</v>
      </c>
      <c r="L610" s="7">
        <f t="shared" ref="L610:R610" si="1143">L614+L618</f>
        <v>5659790.6900000004</v>
      </c>
      <c r="M610" s="7">
        <f t="shared" si="1126"/>
        <v>86999.44</v>
      </c>
      <c r="N610" s="34">
        <f t="shared" ref="N610" si="1144">N614+N618</f>
        <v>98999.44</v>
      </c>
      <c r="O610" s="34">
        <f t="shared" si="1126"/>
        <v>-12000</v>
      </c>
      <c r="P610" s="34">
        <f t="shared" ref="P610" si="1145">P614+P618</f>
        <v>0</v>
      </c>
      <c r="Q610" s="34">
        <f t="shared" ref="Q610" si="1146">Q614+Q618</f>
        <v>0</v>
      </c>
      <c r="R610" s="34">
        <f t="shared" si="1143"/>
        <v>0</v>
      </c>
      <c r="S610" s="7">
        <f t="shared" ref="S610:Y610" si="1147">S614+S618</f>
        <v>5746790.1300000008</v>
      </c>
      <c r="T610" s="7">
        <f t="shared" ref="T610:W610" si="1148">T614+T618</f>
        <v>0</v>
      </c>
      <c r="U610" s="34">
        <f t="shared" si="1148"/>
        <v>0</v>
      </c>
      <c r="V610" s="34">
        <f t="shared" si="1148"/>
        <v>0</v>
      </c>
      <c r="W610" s="34">
        <f t="shared" si="1148"/>
        <v>0</v>
      </c>
      <c r="X610" s="34">
        <f t="shared" si="1147"/>
        <v>0</v>
      </c>
      <c r="Y610" s="34">
        <f t="shared" si="1147"/>
        <v>0</v>
      </c>
      <c r="Z610" s="64">
        <f t="shared" si="1100"/>
        <v>5746790.1300000008</v>
      </c>
      <c r="AA610" s="7">
        <f t="shared" si="1125"/>
        <v>5660790.4100000001</v>
      </c>
      <c r="AB610" s="64">
        <f t="shared" ref="AB610:AC610" si="1149">AB614+AB618</f>
        <v>5660790.4100000001</v>
      </c>
      <c r="AC610" s="7">
        <f t="shared" si="1149"/>
        <v>0</v>
      </c>
      <c r="AD610" s="64">
        <f t="shared" si="1125"/>
        <v>5660790.4100000001</v>
      </c>
      <c r="AE610" s="7">
        <f t="shared" si="1125"/>
        <v>5661830.1200000001</v>
      </c>
      <c r="AF610" s="64">
        <f t="shared" ref="AF610:AG610" si="1150">AF614+AF618</f>
        <v>5661830.1200000001</v>
      </c>
      <c r="AG610" s="7">
        <f t="shared" si="1150"/>
        <v>0</v>
      </c>
      <c r="AH610" s="64">
        <f t="shared" ref="AH610:AI610" si="1151">AH614+AH618</f>
        <v>5661830.1200000001</v>
      </c>
      <c r="AI610" s="7">
        <f t="shared" si="1151"/>
        <v>0</v>
      </c>
    </row>
    <row r="611" spans="1:35" ht="76.5" hidden="1" outlineLevel="4" x14ac:dyDescent="0.25">
      <c r="A611" s="18" t="s">
        <v>210</v>
      </c>
      <c r="B611" s="9" t="s">
        <v>65</v>
      </c>
      <c r="C611" s="9" t="s">
        <v>406</v>
      </c>
      <c r="D611" s="9" t="s">
        <v>27</v>
      </c>
      <c r="E611" s="17" t="s">
        <v>79</v>
      </c>
      <c r="F611" s="17" t="s">
        <v>91</v>
      </c>
      <c r="G611" s="17" t="s">
        <v>85</v>
      </c>
      <c r="H611" s="8" t="s">
        <v>65</v>
      </c>
      <c r="I611" s="9">
        <v>80340</v>
      </c>
      <c r="J611" s="9" t="s">
        <v>27</v>
      </c>
      <c r="K611" s="7">
        <f t="shared" si="1125"/>
        <v>5659790.6900000004</v>
      </c>
      <c r="L611" s="7">
        <f t="shared" ref="L611:Y611" si="1152">L615+L619</f>
        <v>5659790.6900000004</v>
      </c>
      <c r="M611" s="7">
        <f t="shared" si="1152"/>
        <v>86999.44</v>
      </c>
      <c r="N611" s="34">
        <f t="shared" si="1152"/>
        <v>98999.44</v>
      </c>
      <c r="O611" s="34">
        <f t="shared" si="1152"/>
        <v>-12000</v>
      </c>
      <c r="P611" s="34">
        <f t="shared" si="1152"/>
        <v>0</v>
      </c>
      <c r="Q611" s="34">
        <f t="shared" si="1152"/>
        <v>0</v>
      </c>
      <c r="R611" s="34">
        <f t="shared" si="1152"/>
        <v>0</v>
      </c>
      <c r="S611" s="7">
        <f t="shared" si="1152"/>
        <v>5746790.1300000008</v>
      </c>
      <c r="T611" s="7">
        <f t="shared" ref="T611:W611" si="1153">T615+T619</f>
        <v>0</v>
      </c>
      <c r="U611" s="34">
        <f t="shared" si="1153"/>
        <v>0</v>
      </c>
      <c r="V611" s="34">
        <f t="shared" si="1153"/>
        <v>0</v>
      </c>
      <c r="W611" s="34">
        <f t="shared" si="1153"/>
        <v>0</v>
      </c>
      <c r="X611" s="34">
        <f t="shared" si="1152"/>
        <v>0</v>
      </c>
      <c r="Y611" s="34">
        <f t="shared" si="1152"/>
        <v>0</v>
      </c>
      <c r="Z611" s="64">
        <f t="shared" si="1100"/>
        <v>5746790.1300000008</v>
      </c>
      <c r="AA611" s="7">
        <f t="shared" si="1125"/>
        <v>5660790.4100000001</v>
      </c>
      <c r="AB611" s="64">
        <f t="shared" ref="AB611:AC611" si="1154">AB615+AB619</f>
        <v>5660790.4100000001</v>
      </c>
      <c r="AC611" s="7">
        <f t="shared" si="1154"/>
        <v>0</v>
      </c>
      <c r="AD611" s="64">
        <f t="shared" si="1125"/>
        <v>5660790.4100000001</v>
      </c>
      <c r="AE611" s="7">
        <f t="shared" si="1125"/>
        <v>5661830.1200000001</v>
      </c>
      <c r="AF611" s="64">
        <f t="shared" ref="AF611:AG611" si="1155">AF615+AF619</f>
        <v>5661830.1200000001</v>
      </c>
      <c r="AG611" s="7">
        <f t="shared" si="1155"/>
        <v>0</v>
      </c>
      <c r="AH611" s="64">
        <f t="shared" ref="AH611:AI611" si="1156">AH615+AH619</f>
        <v>5661830.1200000001</v>
      </c>
      <c r="AI611" s="7">
        <f t="shared" si="1156"/>
        <v>0</v>
      </c>
    </row>
    <row r="612" spans="1:35" ht="38.25" hidden="1" outlineLevel="4" x14ac:dyDescent="0.25">
      <c r="A612" s="18" t="s">
        <v>176</v>
      </c>
      <c r="B612" s="9"/>
      <c r="C612" s="9"/>
      <c r="D612" s="9"/>
      <c r="E612" s="17" t="s">
        <v>79</v>
      </c>
      <c r="F612" s="17" t="s">
        <v>91</v>
      </c>
      <c r="G612" s="17" t="s">
        <v>85</v>
      </c>
      <c r="H612" s="8" t="s">
        <v>65</v>
      </c>
      <c r="I612" s="9">
        <v>80341</v>
      </c>
      <c r="J612" s="9"/>
      <c r="K612" s="7">
        <f t="shared" ref="K612:AI614" si="1157">K613</f>
        <v>5491217.6900000004</v>
      </c>
      <c r="L612" s="7">
        <f t="shared" si="1157"/>
        <v>5491217.6900000004</v>
      </c>
      <c r="M612" s="7">
        <f t="shared" si="1157"/>
        <v>86999.44</v>
      </c>
      <c r="N612" s="34">
        <f t="shared" si="1157"/>
        <v>98999.44</v>
      </c>
      <c r="O612" s="34">
        <f t="shared" si="1157"/>
        <v>-12000</v>
      </c>
      <c r="P612" s="34">
        <f t="shared" si="1157"/>
        <v>0</v>
      </c>
      <c r="Q612" s="34">
        <f t="shared" si="1157"/>
        <v>0</v>
      </c>
      <c r="R612" s="34">
        <f t="shared" si="1157"/>
        <v>0</v>
      </c>
      <c r="S612" s="7">
        <f t="shared" si="1157"/>
        <v>5578217.1300000008</v>
      </c>
      <c r="T612" s="7">
        <f t="shared" si="1157"/>
        <v>0</v>
      </c>
      <c r="U612" s="34">
        <f t="shared" si="1157"/>
        <v>0</v>
      </c>
      <c r="V612" s="34">
        <f t="shared" si="1157"/>
        <v>0</v>
      </c>
      <c r="W612" s="34">
        <f t="shared" si="1157"/>
        <v>0</v>
      </c>
      <c r="X612" s="34">
        <f t="shared" si="1157"/>
        <v>0</v>
      </c>
      <c r="Y612" s="34">
        <f t="shared" si="1157"/>
        <v>0</v>
      </c>
      <c r="Z612" s="64">
        <f t="shared" si="1100"/>
        <v>5578217.1300000008</v>
      </c>
      <c r="AA612" s="7">
        <f t="shared" si="1157"/>
        <v>5492217.4100000001</v>
      </c>
      <c r="AB612" s="64">
        <f t="shared" si="1157"/>
        <v>5492217.4100000001</v>
      </c>
      <c r="AC612" s="7">
        <f t="shared" si="1157"/>
        <v>0</v>
      </c>
      <c r="AD612" s="64">
        <f t="shared" si="1157"/>
        <v>5492217.4100000001</v>
      </c>
      <c r="AE612" s="7">
        <f t="shared" si="1157"/>
        <v>5493257.1200000001</v>
      </c>
      <c r="AF612" s="64">
        <f t="shared" si="1157"/>
        <v>5493257.1200000001</v>
      </c>
      <c r="AG612" s="7">
        <f t="shared" si="1157"/>
        <v>0</v>
      </c>
      <c r="AH612" s="64">
        <f t="shared" si="1157"/>
        <v>5493257.1200000001</v>
      </c>
      <c r="AI612" s="7">
        <f t="shared" si="1157"/>
        <v>0</v>
      </c>
    </row>
    <row r="613" spans="1:35" ht="38.25" hidden="1" outlineLevel="4" x14ac:dyDescent="0.25">
      <c r="A613" s="18" t="s">
        <v>152</v>
      </c>
      <c r="B613" s="9"/>
      <c r="C613" s="9"/>
      <c r="D613" s="9"/>
      <c r="E613" s="17" t="s">
        <v>79</v>
      </c>
      <c r="F613" s="17" t="s">
        <v>91</v>
      </c>
      <c r="G613" s="17" t="s">
        <v>85</v>
      </c>
      <c r="H613" s="8" t="s">
        <v>65</v>
      </c>
      <c r="I613" s="9">
        <v>80341</v>
      </c>
      <c r="J613" s="9" t="s">
        <v>25</v>
      </c>
      <c r="K613" s="7">
        <f t="shared" si="1157"/>
        <v>5491217.6900000004</v>
      </c>
      <c r="L613" s="7">
        <f t="shared" si="1157"/>
        <v>5491217.6900000004</v>
      </c>
      <c r="M613" s="7">
        <f t="shared" si="1157"/>
        <v>86999.44</v>
      </c>
      <c r="N613" s="34">
        <f t="shared" si="1157"/>
        <v>98999.44</v>
      </c>
      <c r="O613" s="34">
        <f t="shared" si="1157"/>
        <v>-12000</v>
      </c>
      <c r="P613" s="34">
        <f t="shared" si="1157"/>
        <v>0</v>
      </c>
      <c r="Q613" s="34">
        <f t="shared" si="1157"/>
        <v>0</v>
      </c>
      <c r="R613" s="34">
        <f t="shared" si="1157"/>
        <v>0</v>
      </c>
      <c r="S613" s="7">
        <f t="shared" si="1157"/>
        <v>5578217.1300000008</v>
      </c>
      <c r="T613" s="7">
        <f t="shared" si="1157"/>
        <v>0</v>
      </c>
      <c r="U613" s="34">
        <f t="shared" si="1157"/>
        <v>0</v>
      </c>
      <c r="V613" s="34">
        <f t="shared" si="1157"/>
        <v>0</v>
      </c>
      <c r="W613" s="34">
        <f t="shared" si="1157"/>
        <v>0</v>
      </c>
      <c r="X613" s="34">
        <f t="shared" si="1157"/>
        <v>0</v>
      </c>
      <c r="Y613" s="34">
        <f t="shared" si="1157"/>
        <v>0</v>
      </c>
      <c r="Z613" s="64">
        <f t="shared" si="1100"/>
        <v>5578217.1300000008</v>
      </c>
      <c r="AA613" s="7">
        <f t="shared" si="1157"/>
        <v>5492217.4100000001</v>
      </c>
      <c r="AB613" s="64">
        <f t="shared" si="1157"/>
        <v>5492217.4100000001</v>
      </c>
      <c r="AC613" s="7">
        <f t="shared" si="1157"/>
        <v>0</v>
      </c>
      <c r="AD613" s="64">
        <f t="shared" si="1157"/>
        <v>5492217.4100000001</v>
      </c>
      <c r="AE613" s="7">
        <f t="shared" si="1157"/>
        <v>5493257.1200000001</v>
      </c>
      <c r="AF613" s="64">
        <f t="shared" si="1157"/>
        <v>5493257.1200000001</v>
      </c>
      <c r="AG613" s="7">
        <f t="shared" si="1157"/>
        <v>0</v>
      </c>
      <c r="AH613" s="64">
        <f t="shared" si="1157"/>
        <v>5493257.1200000001</v>
      </c>
      <c r="AI613" s="7">
        <f t="shared" si="1157"/>
        <v>0</v>
      </c>
    </row>
    <row r="614" spans="1:35" ht="25.5" hidden="1" outlineLevel="4" x14ac:dyDescent="0.25">
      <c r="A614" s="18" t="s">
        <v>153</v>
      </c>
      <c r="B614" s="9"/>
      <c r="C614" s="9"/>
      <c r="D614" s="9"/>
      <c r="E614" s="17" t="s">
        <v>79</v>
      </c>
      <c r="F614" s="17" t="s">
        <v>91</v>
      </c>
      <c r="G614" s="17" t="s">
        <v>85</v>
      </c>
      <c r="H614" s="8" t="s">
        <v>65</v>
      </c>
      <c r="I614" s="9">
        <v>80341</v>
      </c>
      <c r="J614" s="9" t="s">
        <v>26</v>
      </c>
      <c r="K614" s="7">
        <f t="shared" si="1157"/>
        <v>5491217.6900000004</v>
      </c>
      <c r="L614" s="7">
        <f t="shared" si="1157"/>
        <v>5491217.6900000004</v>
      </c>
      <c r="M614" s="7">
        <f t="shared" si="1157"/>
        <v>86999.44</v>
      </c>
      <c r="N614" s="34">
        <f t="shared" si="1157"/>
        <v>98999.44</v>
      </c>
      <c r="O614" s="34">
        <f t="shared" si="1157"/>
        <v>-12000</v>
      </c>
      <c r="P614" s="34">
        <f t="shared" si="1157"/>
        <v>0</v>
      </c>
      <c r="Q614" s="34">
        <f t="shared" si="1157"/>
        <v>0</v>
      </c>
      <c r="R614" s="34">
        <f t="shared" si="1157"/>
        <v>0</v>
      </c>
      <c r="S614" s="7">
        <f t="shared" si="1157"/>
        <v>5578217.1300000008</v>
      </c>
      <c r="T614" s="7">
        <f t="shared" si="1157"/>
        <v>0</v>
      </c>
      <c r="U614" s="34">
        <f t="shared" si="1157"/>
        <v>0</v>
      </c>
      <c r="V614" s="34">
        <f t="shared" si="1157"/>
        <v>0</v>
      </c>
      <c r="W614" s="34">
        <f t="shared" si="1157"/>
        <v>0</v>
      </c>
      <c r="X614" s="34">
        <f t="shared" si="1157"/>
        <v>0</v>
      </c>
      <c r="Y614" s="34">
        <f t="shared" si="1157"/>
        <v>0</v>
      </c>
      <c r="Z614" s="64">
        <f t="shared" si="1100"/>
        <v>5578217.1300000008</v>
      </c>
      <c r="AA614" s="7">
        <f t="shared" si="1157"/>
        <v>5492217.4100000001</v>
      </c>
      <c r="AB614" s="64">
        <f t="shared" si="1157"/>
        <v>5492217.4100000001</v>
      </c>
      <c r="AC614" s="7">
        <f t="shared" si="1157"/>
        <v>0</v>
      </c>
      <c r="AD614" s="64">
        <f t="shared" si="1157"/>
        <v>5492217.4100000001</v>
      </c>
      <c r="AE614" s="7">
        <f t="shared" si="1157"/>
        <v>5493257.1200000001</v>
      </c>
      <c r="AF614" s="64">
        <f t="shared" si="1157"/>
        <v>5493257.1200000001</v>
      </c>
      <c r="AG614" s="7">
        <f t="shared" si="1157"/>
        <v>0</v>
      </c>
      <c r="AH614" s="64">
        <f t="shared" si="1157"/>
        <v>5493257.1200000001</v>
      </c>
      <c r="AI614" s="7">
        <f t="shared" si="1157"/>
        <v>0</v>
      </c>
    </row>
    <row r="615" spans="1:35" ht="76.5" hidden="1" outlineLevel="4" x14ac:dyDescent="0.25">
      <c r="A615" s="18" t="s">
        <v>154</v>
      </c>
      <c r="B615" s="9"/>
      <c r="C615" s="9"/>
      <c r="D615" s="9"/>
      <c r="E615" s="17" t="s">
        <v>79</v>
      </c>
      <c r="F615" s="17" t="s">
        <v>91</v>
      </c>
      <c r="G615" s="17" t="s">
        <v>85</v>
      </c>
      <c r="H615" s="8" t="s">
        <v>65</v>
      </c>
      <c r="I615" s="9">
        <v>80341</v>
      </c>
      <c r="J615" s="9" t="s">
        <v>27</v>
      </c>
      <c r="K615" s="1">
        <v>5491217.6900000004</v>
      </c>
      <c r="L615" s="1">
        <v>5491217.6900000004</v>
      </c>
      <c r="M615" s="1">
        <f>SUM(N615:R615)</f>
        <v>86999.44</v>
      </c>
      <c r="N615" s="39">
        <v>98999.44</v>
      </c>
      <c r="O615" s="36">
        <v>-12000</v>
      </c>
      <c r="P615" s="36"/>
      <c r="Q615" s="36"/>
      <c r="R615" s="36"/>
      <c r="S615" s="1">
        <f>L615+M615</f>
        <v>5578217.1300000008</v>
      </c>
      <c r="T615" s="1"/>
      <c r="U615" s="36"/>
      <c r="V615" s="36"/>
      <c r="W615" s="36"/>
      <c r="X615" s="36"/>
      <c r="Y615" s="36"/>
      <c r="Z615" s="64">
        <f t="shared" si="1100"/>
        <v>5578217.1300000008</v>
      </c>
      <c r="AA615" s="1">
        <v>5492217.4100000001</v>
      </c>
      <c r="AB615" s="66">
        <v>5492217.4100000001</v>
      </c>
      <c r="AC615" s="1"/>
      <c r="AD615" s="66">
        <f t="shared" ref="AD615" si="1158">AB615+AC615</f>
        <v>5492217.4100000001</v>
      </c>
      <c r="AE615" s="1">
        <v>5493257.1200000001</v>
      </c>
      <c r="AF615" s="66">
        <v>5493257.1200000001</v>
      </c>
      <c r="AG615" s="1"/>
      <c r="AH615" s="66">
        <f t="shared" ref="AH615" si="1159">AF615+AG615</f>
        <v>5493257.1200000001</v>
      </c>
      <c r="AI615" s="1"/>
    </row>
    <row r="616" spans="1:35" ht="51" hidden="1" outlineLevel="4" x14ac:dyDescent="0.25">
      <c r="A616" s="18" t="s">
        <v>177</v>
      </c>
      <c r="B616" s="9"/>
      <c r="C616" s="9"/>
      <c r="D616" s="9"/>
      <c r="E616" s="17" t="s">
        <v>79</v>
      </c>
      <c r="F616" s="17" t="s">
        <v>91</v>
      </c>
      <c r="G616" s="17" t="s">
        <v>85</v>
      </c>
      <c r="H616" s="8" t="s">
        <v>65</v>
      </c>
      <c r="I616" s="9">
        <v>80343</v>
      </c>
      <c r="J616" s="9"/>
      <c r="K616" s="7">
        <f t="shared" ref="K616:AI618" si="1160">K617</f>
        <v>168573</v>
      </c>
      <c r="L616" s="7">
        <f t="shared" si="1160"/>
        <v>168573</v>
      </c>
      <c r="M616" s="7">
        <f t="shared" si="1160"/>
        <v>0</v>
      </c>
      <c r="N616" s="34">
        <f t="shared" si="1160"/>
        <v>0</v>
      </c>
      <c r="O616" s="34">
        <f t="shared" si="1160"/>
        <v>0</v>
      </c>
      <c r="P616" s="34">
        <f t="shared" si="1160"/>
        <v>0</v>
      </c>
      <c r="Q616" s="34">
        <f t="shared" si="1160"/>
        <v>0</v>
      </c>
      <c r="R616" s="34">
        <f t="shared" si="1160"/>
        <v>0</v>
      </c>
      <c r="S616" s="7">
        <f t="shared" si="1160"/>
        <v>168573</v>
      </c>
      <c r="T616" s="7">
        <f t="shared" si="1160"/>
        <v>0</v>
      </c>
      <c r="U616" s="34">
        <f t="shared" si="1160"/>
        <v>0</v>
      </c>
      <c r="V616" s="34">
        <f t="shared" si="1160"/>
        <v>0</v>
      </c>
      <c r="W616" s="34">
        <f t="shared" si="1160"/>
        <v>0</v>
      </c>
      <c r="X616" s="34">
        <f t="shared" si="1160"/>
        <v>0</v>
      </c>
      <c r="Y616" s="34">
        <f t="shared" si="1160"/>
        <v>0</v>
      </c>
      <c r="Z616" s="64">
        <f t="shared" si="1100"/>
        <v>168573</v>
      </c>
      <c r="AA616" s="7">
        <f t="shared" si="1160"/>
        <v>168573</v>
      </c>
      <c r="AB616" s="64">
        <f t="shared" si="1160"/>
        <v>168573</v>
      </c>
      <c r="AC616" s="7">
        <f t="shared" si="1160"/>
        <v>0</v>
      </c>
      <c r="AD616" s="64">
        <f t="shared" si="1160"/>
        <v>168573</v>
      </c>
      <c r="AE616" s="7">
        <f t="shared" si="1160"/>
        <v>168573</v>
      </c>
      <c r="AF616" s="64">
        <f t="shared" si="1160"/>
        <v>168573</v>
      </c>
      <c r="AG616" s="7">
        <f t="shared" si="1160"/>
        <v>0</v>
      </c>
      <c r="AH616" s="64">
        <f t="shared" si="1160"/>
        <v>168573</v>
      </c>
      <c r="AI616" s="7">
        <f t="shared" si="1160"/>
        <v>0</v>
      </c>
    </row>
    <row r="617" spans="1:35" ht="38.25" hidden="1" outlineLevel="4" x14ac:dyDescent="0.25">
      <c r="A617" s="18" t="s">
        <v>152</v>
      </c>
      <c r="B617" s="9"/>
      <c r="C617" s="9"/>
      <c r="D617" s="9"/>
      <c r="E617" s="17" t="s">
        <v>79</v>
      </c>
      <c r="F617" s="17" t="s">
        <v>91</v>
      </c>
      <c r="G617" s="17" t="s">
        <v>85</v>
      </c>
      <c r="H617" s="8" t="s">
        <v>65</v>
      </c>
      <c r="I617" s="9">
        <v>80343</v>
      </c>
      <c r="J617" s="9" t="s">
        <v>25</v>
      </c>
      <c r="K617" s="7">
        <f t="shared" si="1160"/>
        <v>168573</v>
      </c>
      <c r="L617" s="7">
        <f t="shared" si="1160"/>
        <v>168573</v>
      </c>
      <c r="M617" s="7">
        <f t="shared" si="1160"/>
        <v>0</v>
      </c>
      <c r="N617" s="34">
        <f t="shared" si="1160"/>
        <v>0</v>
      </c>
      <c r="O617" s="34">
        <f t="shared" si="1160"/>
        <v>0</v>
      </c>
      <c r="P617" s="34">
        <f t="shared" si="1160"/>
        <v>0</v>
      </c>
      <c r="Q617" s="34">
        <f t="shared" si="1160"/>
        <v>0</v>
      </c>
      <c r="R617" s="34">
        <f t="shared" si="1160"/>
        <v>0</v>
      </c>
      <c r="S617" s="7">
        <f t="shared" si="1160"/>
        <v>168573</v>
      </c>
      <c r="T617" s="7">
        <f t="shared" si="1160"/>
        <v>0</v>
      </c>
      <c r="U617" s="34">
        <f t="shared" si="1160"/>
        <v>0</v>
      </c>
      <c r="V617" s="34">
        <f t="shared" si="1160"/>
        <v>0</v>
      </c>
      <c r="W617" s="34">
        <f t="shared" si="1160"/>
        <v>0</v>
      </c>
      <c r="X617" s="34">
        <f t="shared" si="1160"/>
        <v>0</v>
      </c>
      <c r="Y617" s="34">
        <f t="shared" si="1160"/>
        <v>0</v>
      </c>
      <c r="Z617" s="64">
        <f t="shared" si="1100"/>
        <v>168573</v>
      </c>
      <c r="AA617" s="7">
        <f t="shared" si="1160"/>
        <v>168573</v>
      </c>
      <c r="AB617" s="64">
        <f t="shared" si="1160"/>
        <v>168573</v>
      </c>
      <c r="AC617" s="7">
        <f t="shared" si="1160"/>
        <v>0</v>
      </c>
      <c r="AD617" s="64">
        <f t="shared" si="1160"/>
        <v>168573</v>
      </c>
      <c r="AE617" s="7">
        <f t="shared" si="1160"/>
        <v>168573</v>
      </c>
      <c r="AF617" s="64">
        <f t="shared" si="1160"/>
        <v>168573</v>
      </c>
      <c r="AG617" s="7">
        <f t="shared" si="1160"/>
        <v>0</v>
      </c>
      <c r="AH617" s="64">
        <f t="shared" si="1160"/>
        <v>168573</v>
      </c>
      <c r="AI617" s="7">
        <f t="shared" si="1160"/>
        <v>0</v>
      </c>
    </row>
    <row r="618" spans="1:35" ht="25.5" hidden="1" outlineLevel="4" x14ac:dyDescent="0.25">
      <c r="A618" s="18" t="s">
        <v>153</v>
      </c>
      <c r="B618" s="9"/>
      <c r="C618" s="9"/>
      <c r="D618" s="9"/>
      <c r="E618" s="17" t="s">
        <v>79</v>
      </c>
      <c r="F618" s="17" t="s">
        <v>91</v>
      </c>
      <c r="G618" s="17" t="s">
        <v>85</v>
      </c>
      <c r="H618" s="8" t="s">
        <v>65</v>
      </c>
      <c r="I618" s="9">
        <v>80343</v>
      </c>
      <c r="J618" s="9" t="s">
        <v>26</v>
      </c>
      <c r="K618" s="7">
        <f t="shared" si="1160"/>
        <v>168573</v>
      </c>
      <c r="L618" s="7">
        <f t="shared" si="1160"/>
        <v>168573</v>
      </c>
      <c r="M618" s="7">
        <f t="shared" si="1160"/>
        <v>0</v>
      </c>
      <c r="N618" s="34">
        <f t="shared" si="1160"/>
        <v>0</v>
      </c>
      <c r="O618" s="34">
        <f t="shared" si="1160"/>
        <v>0</v>
      </c>
      <c r="P618" s="34">
        <f t="shared" si="1160"/>
        <v>0</v>
      </c>
      <c r="Q618" s="34">
        <f t="shared" si="1160"/>
        <v>0</v>
      </c>
      <c r="R618" s="34">
        <f t="shared" si="1160"/>
        <v>0</v>
      </c>
      <c r="S618" s="7">
        <f t="shared" si="1160"/>
        <v>168573</v>
      </c>
      <c r="T618" s="7">
        <f t="shared" si="1160"/>
        <v>0</v>
      </c>
      <c r="U618" s="34">
        <f t="shared" si="1160"/>
        <v>0</v>
      </c>
      <c r="V618" s="34">
        <f t="shared" si="1160"/>
        <v>0</v>
      </c>
      <c r="W618" s="34">
        <f t="shared" si="1160"/>
        <v>0</v>
      </c>
      <c r="X618" s="34">
        <f t="shared" si="1160"/>
        <v>0</v>
      </c>
      <c r="Y618" s="34">
        <f t="shared" si="1160"/>
        <v>0</v>
      </c>
      <c r="Z618" s="64">
        <f t="shared" si="1100"/>
        <v>168573</v>
      </c>
      <c r="AA618" s="7">
        <f t="shared" si="1160"/>
        <v>168573</v>
      </c>
      <c r="AB618" s="64">
        <f t="shared" si="1160"/>
        <v>168573</v>
      </c>
      <c r="AC618" s="7">
        <f t="shared" si="1160"/>
        <v>0</v>
      </c>
      <c r="AD618" s="64">
        <f t="shared" si="1160"/>
        <v>168573</v>
      </c>
      <c r="AE618" s="7">
        <f t="shared" si="1160"/>
        <v>168573</v>
      </c>
      <c r="AF618" s="64">
        <f t="shared" si="1160"/>
        <v>168573</v>
      </c>
      <c r="AG618" s="7">
        <f t="shared" si="1160"/>
        <v>0</v>
      </c>
      <c r="AH618" s="64">
        <f t="shared" si="1160"/>
        <v>168573</v>
      </c>
      <c r="AI618" s="7">
        <f t="shared" si="1160"/>
        <v>0</v>
      </c>
    </row>
    <row r="619" spans="1:35" ht="76.5" hidden="1" outlineLevel="4" x14ac:dyDescent="0.25">
      <c r="A619" s="18" t="s">
        <v>154</v>
      </c>
      <c r="B619" s="9"/>
      <c r="C619" s="9"/>
      <c r="D619" s="9"/>
      <c r="E619" s="17" t="s">
        <v>79</v>
      </c>
      <c r="F619" s="17" t="s">
        <v>91</v>
      </c>
      <c r="G619" s="17" t="s">
        <v>85</v>
      </c>
      <c r="H619" s="8" t="s">
        <v>65</v>
      </c>
      <c r="I619" s="9">
        <v>80343</v>
      </c>
      <c r="J619" s="9" t="s">
        <v>27</v>
      </c>
      <c r="K619" s="1">
        <v>168573</v>
      </c>
      <c r="L619" s="1">
        <v>168573</v>
      </c>
      <c r="M619" s="1"/>
      <c r="N619" s="36"/>
      <c r="O619" s="36"/>
      <c r="P619" s="36"/>
      <c r="Q619" s="36"/>
      <c r="R619" s="36"/>
      <c r="S619" s="1">
        <v>168573</v>
      </c>
      <c r="T619" s="1"/>
      <c r="U619" s="36"/>
      <c r="V619" s="36"/>
      <c r="W619" s="36"/>
      <c r="X619" s="36"/>
      <c r="Y619" s="36"/>
      <c r="Z619" s="64">
        <f t="shared" si="1100"/>
        <v>168573</v>
      </c>
      <c r="AA619" s="1">
        <v>168573</v>
      </c>
      <c r="AB619" s="66">
        <v>168573</v>
      </c>
      <c r="AC619" s="1"/>
      <c r="AD619" s="66">
        <f t="shared" ref="AD619" si="1161">AB619+AC619</f>
        <v>168573</v>
      </c>
      <c r="AE619" s="1">
        <v>168573</v>
      </c>
      <c r="AF619" s="66">
        <v>168573</v>
      </c>
      <c r="AG619" s="1"/>
      <c r="AH619" s="66">
        <f t="shared" ref="AH619" si="1162">AF619+AG619</f>
        <v>168573</v>
      </c>
      <c r="AI619" s="1"/>
    </row>
    <row r="620" spans="1:35" ht="51" hidden="1" outlineLevel="4" x14ac:dyDescent="0.25">
      <c r="A620" s="18" t="s">
        <v>211</v>
      </c>
      <c r="B620" s="9" t="s">
        <v>65</v>
      </c>
      <c r="C620" s="9" t="s">
        <v>407</v>
      </c>
      <c r="D620" s="9" t="s">
        <v>139</v>
      </c>
      <c r="E620" s="17" t="s">
        <v>79</v>
      </c>
      <c r="F620" s="17" t="s">
        <v>91</v>
      </c>
      <c r="G620" s="17" t="s">
        <v>85</v>
      </c>
      <c r="H620" s="8" t="s">
        <v>65</v>
      </c>
      <c r="I620" s="9">
        <v>80720</v>
      </c>
      <c r="J620" s="9"/>
      <c r="K620" s="7">
        <f t="shared" ref="K620:AE623" si="1163">K624+K628</f>
        <v>58891064.840000004</v>
      </c>
      <c r="L620" s="7">
        <f t="shared" ref="L620:R622" si="1164">L624+L628</f>
        <v>58891064.840000004</v>
      </c>
      <c r="M620" s="7">
        <f t="shared" si="1164"/>
        <v>590500</v>
      </c>
      <c r="N620" s="34">
        <f t="shared" si="1164"/>
        <v>590500</v>
      </c>
      <c r="O620" s="34">
        <f t="shared" ref="O620:P620" si="1165">O624+O628</f>
        <v>0</v>
      </c>
      <c r="P620" s="34">
        <f t="shared" si="1165"/>
        <v>0</v>
      </c>
      <c r="Q620" s="34">
        <f t="shared" ref="Q620" si="1166">Q624+Q628</f>
        <v>0</v>
      </c>
      <c r="R620" s="34">
        <f t="shared" si="1164"/>
        <v>0</v>
      </c>
      <c r="S620" s="7">
        <f t="shared" ref="S620:Y620" si="1167">S624+S628</f>
        <v>59481564.840000004</v>
      </c>
      <c r="T620" s="7">
        <f t="shared" ref="T620:W620" si="1168">T624+T628</f>
        <v>0</v>
      </c>
      <c r="U620" s="34">
        <f t="shared" si="1168"/>
        <v>0</v>
      </c>
      <c r="V620" s="34">
        <f t="shared" si="1168"/>
        <v>0</v>
      </c>
      <c r="W620" s="34">
        <f t="shared" si="1168"/>
        <v>0</v>
      </c>
      <c r="X620" s="34">
        <f t="shared" si="1167"/>
        <v>0</v>
      </c>
      <c r="Y620" s="34">
        <f t="shared" si="1167"/>
        <v>0</v>
      </c>
      <c r="Z620" s="64">
        <f t="shared" si="1100"/>
        <v>59481564.840000004</v>
      </c>
      <c r="AA620" s="7">
        <f t="shared" si="1163"/>
        <v>58894475.789999999</v>
      </c>
      <c r="AB620" s="64">
        <f t="shared" ref="AB620:AC620" si="1169">AB624+AB628</f>
        <v>58894475.789999999</v>
      </c>
      <c r="AC620" s="7">
        <f t="shared" si="1169"/>
        <v>0</v>
      </c>
      <c r="AD620" s="64">
        <f t="shared" si="1163"/>
        <v>58894475.789999999</v>
      </c>
      <c r="AE620" s="7">
        <f t="shared" si="1163"/>
        <v>58898023.18</v>
      </c>
      <c r="AF620" s="64">
        <f t="shared" ref="AF620:AG620" si="1170">AF624+AF628</f>
        <v>58898023.18</v>
      </c>
      <c r="AG620" s="7">
        <f t="shared" si="1170"/>
        <v>0</v>
      </c>
      <c r="AH620" s="64">
        <f t="shared" ref="AH620:AI620" si="1171">AH624+AH628</f>
        <v>58898023.18</v>
      </c>
      <c r="AI620" s="7">
        <f t="shared" si="1171"/>
        <v>0</v>
      </c>
    </row>
    <row r="621" spans="1:35" ht="38.25" hidden="1" outlineLevel="4" x14ac:dyDescent="0.25">
      <c r="A621" s="18" t="s">
        <v>208</v>
      </c>
      <c r="B621" s="9" t="s">
        <v>65</v>
      </c>
      <c r="C621" s="9" t="s">
        <v>407</v>
      </c>
      <c r="D621" s="9" t="s">
        <v>25</v>
      </c>
      <c r="E621" s="17" t="s">
        <v>79</v>
      </c>
      <c r="F621" s="17" t="s">
        <v>91</v>
      </c>
      <c r="G621" s="17" t="s">
        <v>85</v>
      </c>
      <c r="H621" s="8" t="s">
        <v>65</v>
      </c>
      <c r="I621" s="9">
        <v>80720</v>
      </c>
      <c r="J621" s="9" t="s">
        <v>25</v>
      </c>
      <c r="K621" s="7">
        <f t="shared" si="1163"/>
        <v>58891064.840000004</v>
      </c>
      <c r="L621" s="7">
        <f t="shared" ref="L621:R621" si="1172">L625+L629</f>
        <v>58891064.840000004</v>
      </c>
      <c r="M621" s="7">
        <f t="shared" si="1164"/>
        <v>590500</v>
      </c>
      <c r="N621" s="34">
        <f t="shared" ref="N621" si="1173">N625+N629</f>
        <v>590500</v>
      </c>
      <c r="O621" s="34">
        <f t="shared" si="1164"/>
        <v>0</v>
      </c>
      <c r="P621" s="34">
        <f t="shared" ref="P621" si="1174">P625+P629</f>
        <v>0</v>
      </c>
      <c r="Q621" s="34">
        <f t="shared" ref="Q621" si="1175">Q625+Q629</f>
        <v>0</v>
      </c>
      <c r="R621" s="34">
        <f t="shared" si="1172"/>
        <v>0</v>
      </c>
      <c r="S621" s="7">
        <f t="shared" ref="S621:Y621" si="1176">S625+S629</f>
        <v>59481564.840000004</v>
      </c>
      <c r="T621" s="7">
        <f t="shared" ref="T621:W621" si="1177">T625+T629</f>
        <v>0</v>
      </c>
      <c r="U621" s="34">
        <f t="shared" si="1177"/>
        <v>0</v>
      </c>
      <c r="V621" s="34">
        <f t="shared" si="1177"/>
        <v>0</v>
      </c>
      <c r="W621" s="34">
        <f t="shared" si="1177"/>
        <v>0</v>
      </c>
      <c r="X621" s="34">
        <f t="shared" si="1176"/>
        <v>0</v>
      </c>
      <c r="Y621" s="34">
        <f t="shared" si="1176"/>
        <v>0</v>
      </c>
      <c r="Z621" s="64">
        <f t="shared" si="1100"/>
        <v>59481564.840000004</v>
      </c>
      <c r="AA621" s="7">
        <f t="shared" si="1163"/>
        <v>58894475.789999999</v>
      </c>
      <c r="AB621" s="64">
        <f t="shared" ref="AB621:AC621" si="1178">AB625+AB629</f>
        <v>58894475.789999999</v>
      </c>
      <c r="AC621" s="7">
        <f t="shared" si="1178"/>
        <v>0</v>
      </c>
      <c r="AD621" s="64">
        <f t="shared" si="1163"/>
        <v>58894475.789999999</v>
      </c>
      <c r="AE621" s="7">
        <f t="shared" si="1163"/>
        <v>58898023.18</v>
      </c>
      <c r="AF621" s="64">
        <f t="shared" ref="AF621:AG621" si="1179">AF625+AF629</f>
        <v>58898023.18</v>
      </c>
      <c r="AG621" s="7">
        <f t="shared" si="1179"/>
        <v>0</v>
      </c>
      <c r="AH621" s="64">
        <f t="shared" ref="AH621:AI621" si="1180">AH625+AH629</f>
        <v>58898023.18</v>
      </c>
      <c r="AI621" s="7">
        <f t="shared" si="1180"/>
        <v>0</v>
      </c>
    </row>
    <row r="622" spans="1:35" ht="25.5" hidden="1" outlineLevel="4" x14ac:dyDescent="0.25">
      <c r="A622" s="18" t="s">
        <v>209</v>
      </c>
      <c r="B622" s="9" t="s">
        <v>65</v>
      </c>
      <c r="C622" s="9" t="s">
        <v>407</v>
      </c>
      <c r="D622" s="9" t="s">
        <v>26</v>
      </c>
      <c r="E622" s="17" t="s">
        <v>79</v>
      </c>
      <c r="F622" s="17" t="s">
        <v>91</v>
      </c>
      <c r="G622" s="17" t="s">
        <v>85</v>
      </c>
      <c r="H622" s="8" t="s">
        <v>65</v>
      </c>
      <c r="I622" s="9">
        <v>80720</v>
      </c>
      <c r="J622" s="9" t="s">
        <v>26</v>
      </c>
      <c r="K622" s="7">
        <f t="shared" si="1163"/>
        <v>58891064.840000004</v>
      </c>
      <c r="L622" s="7">
        <f t="shared" ref="L622:R622" si="1181">L626+L630</f>
        <v>58891064.840000004</v>
      </c>
      <c r="M622" s="7">
        <f t="shared" si="1164"/>
        <v>590500</v>
      </c>
      <c r="N622" s="34">
        <f t="shared" ref="N622" si="1182">N626+N630</f>
        <v>590500</v>
      </c>
      <c r="O622" s="34">
        <f t="shared" si="1164"/>
        <v>0</v>
      </c>
      <c r="P622" s="34">
        <f t="shared" ref="P622" si="1183">P626+P630</f>
        <v>0</v>
      </c>
      <c r="Q622" s="34">
        <f t="shared" ref="Q622" si="1184">Q626+Q630</f>
        <v>0</v>
      </c>
      <c r="R622" s="34">
        <f t="shared" si="1181"/>
        <v>0</v>
      </c>
      <c r="S622" s="7">
        <f t="shared" ref="S622:Y622" si="1185">S626+S630</f>
        <v>59481564.840000004</v>
      </c>
      <c r="T622" s="7">
        <f t="shared" ref="T622:W622" si="1186">T626+T630</f>
        <v>0</v>
      </c>
      <c r="U622" s="34">
        <f t="shared" si="1186"/>
        <v>0</v>
      </c>
      <c r="V622" s="34">
        <f t="shared" si="1186"/>
        <v>0</v>
      </c>
      <c r="W622" s="34">
        <f t="shared" si="1186"/>
        <v>0</v>
      </c>
      <c r="X622" s="34">
        <f t="shared" si="1185"/>
        <v>0</v>
      </c>
      <c r="Y622" s="34">
        <f t="shared" si="1185"/>
        <v>0</v>
      </c>
      <c r="Z622" s="64">
        <f t="shared" si="1100"/>
        <v>59481564.840000004</v>
      </c>
      <c r="AA622" s="7">
        <f t="shared" si="1163"/>
        <v>58894475.789999999</v>
      </c>
      <c r="AB622" s="64">
        <f t="shared" ref="AB622:AC622" si="1187">AB626+AB630</f>
        <v>58894475.789999999</v>
      </c>
      <c r="AC622" s="7">
        <f t="shared" si="1187"/>
        <v>0</v>
      </c>
      <c r="AD622" s="64">
        <f t="shared" si="1163"/>
        <v>58894475.789999999</v>
      </c>
      <c r="AE622" s="7">
        <f t="shared" si="1163"/>
        <v>58898023.18</v>
      </c>
      <c r="AF622" s="64">
        <f t="shared" ref="AF622:AG622" si="1188">AF626+AF630</f>
        <v>58898023.18</v>
      </c>
      <c r="AG622" s="7">
        <f t="shared" si="1188"/>
        <v>0</v>
      </c>
      <c r="AH622" s="64">
        <f t="shared" ref="AH622:AI622" si="1189">AH626+AH630</f>
        <v>58898023.18</v>
      </c>
      <c r="AI622" s="7">
        <f t="shared" si="1189"/>
        <v>0</v>
      </c>
    </row>
    <row r="623" spans="1:35" ht="76.5" hidden="1" outlineLevel="4" x14ac:dyDescent="0.25">
      <c r="A623" s="18" t="s">
        <v>210</v>
      </c>
      <c r="B623" s="9" t="s">
        <v>65</v>
      </c>
      <c r="C623" s="9" t="s">
        <v>407</v>
      </c>
      <c r="D623" s="9" t="s">
        <v>27</v>
      </c>
      <c r="E623" s="17" t="s">
        <v>79</v>
      </c>
      <c r="F623" s="17" t="s">
        <v>91</v>
      </c>
      <c r="G623" s="17" t="s">
        <v>85</v>
      </c>
      <c r="H623" s="8" t="s">
        <v>65</v>
      </c>
      <c r="I623" s="9">
        <v>80720</v>
      </c>
      <c r="J623" s="9" t="s">
        <v>27</v>
      </c>
      <c r="K623" s="7">
        <f t="shared" si="1163"/>
        <v>58891064.840000004</v>
      </c>
      <c r="L623" s="7">
        <f t="shared" ref="L623:Y623" si="1190">L627+L631</f>
        <v>58891064.840000004</v>
      </c>
      <c r="M623" s="7">
        <f t="shared" si="1190"/>
        <v>590500</v>
      </c>
      <c r="N623" s="34">
        <f t="shared" si="1190"/>
        <v>590500</v>
      </c>
      <c r="O623" s="34">
        <f t="shared" si="1190"/>
        <v>0</v>
      </c>
      <c r="P623" s="34">
        <f t="shared" si="1190"/>
        <v>0</v>
      </c>
      <c r="Q623" s="34">
        <f t="shared" si="1190"/>
        <v>0</v>
      </c>
      <c r="R623" s="34">
        <f t="shared" si="1190"/>
        <v>0</v>
      </c>
      <c r="S623" s="7">
        <f t="shared" si="1190"/>
        <v>59481564.840000004</v>
      </c>
      <c r="T623" s="7">
        <f t="shared" ref="T623:W623" si="1191">T627+T631</f>
        <v>0</v>
      </c>
      <c r="U623" s="34">
        <f t="shared" si="1191"/>
        <v>0</v>
      </c>
      <c r="V623" s="34">
        <f t="shared" si="1191"/>
        <v>0</v>
      </c>
      <c r="W623" s="34">
        <f t="shared" si="1191"/>
        <v>0</v>
      </c>
      <c r="X623" s="34">
        <f t="shared" si="1190"/>
        <v>0</v>
      </c>
      <c r="Y623" s="34">
        <f t="shared" si="1190"/>
        <v>0</v>
      </c>
      <c r="Z623" s="64">
        <f t="shared" si="1100"/>
        <v>59481564.840000004</v>
      </c>
      <c r="AA623" s="7">
        <f t="shared" si="1163"/>
        <v>58894475.789999999</v>
      </c>
      <c r="AB623" s="64">
        <f t="shared" ref="AB623:AC623" si="1192">AB627+AB631</f>
        <v>58894475.789999999</v>
      </c>
      <c r="AC623" s="7">
        <f t="shared" si="1192"/>
        <v>0</v>
      </c>
      <c r="AD623" s="64">
        <f t="shared" si="1163"/>
        <v>58894475.789999999</v>
      </c>
      <c r="AE623" s="7">
        <f t="shared" si="1163"/>
        <v>58898023.18</v>
      </c>
      <c r="AF623" s="64">
        <f t="shared" ref="AF623:AG623" si="1193">AF627+AF631</f>
        <v>58898023.18</v>
      </c>
      <c r="AG623" s="7">
        <f t="shared" si="1193"/>
        <v>0</v>
      </c>
      <c r="AH623" s="64">
        <f t="shared" ref="AH623:AI623" si="1194">AH627+AH631</f>
        <v>58898023.18</v>
      </c>
      <c r="AI623" s="7">
        <f t="shared" si="1194"/>
        <v>0</v>
      </c>
    </row>
    <row r="624" spans="1:35" ht="63.75" hidden="1" outlineLevel="4" x14ac:dyDescent="0.25">
      <c r="A624" s="18" t="s">
        <v>178</v>
      </c>
      <c r="B624" s="9"/>
      <c r="C624" s="9"/>
      <c r="D624" s="9"/>
      <c r="E624" s="17" t="s">
        <v>79</v>
      </c>
      <c r="F624" s="17" t="s">
        <v>91</v>
      </c>
      <c r="G624" s="17" t="s">
        <v>85</v>
      </c>
      <c r="H624" s="8" t="s">
        <v>65</v>
      </c>
      <c r="I624" s="9">
        <v>80721</v>
      </c>
      <c r="J624" s="9"/>
      <c r="K624" s="7">
        <f t="shared" ref="K624:AI626" si="1195">K625</f>
        <v>58891064.840000004</v>
      </c>
      <c r="L624" s="7">
        <f t="shared" si="1195"/>
        <v>58891064.840000004</v>
      </c>
      <c r="M624" s="7">
        <f t="shared" si="1195"/>
        <v>590500</v>
      </c>
      <c r="N624" s="34">
        <f t="shared" si="1195"/>
        <v>590500</v>
      </c>
      <c r="O624" s="34">
        <f t="shared" si="1195"/>
        <v>0</v>
      </c>
      <c r="P624" s="34">
        <f t="shared" si="1195"/>
        <v>0</v>
      </c>
      <c r="Q624" s="34">
        <f t="shared" si="1195"/>
        <v>0</v>
      </c>
      <c r="R624" s="34">
        <f t="shared" si="1195"/>
        <v>0</v>
      </c>
      <c r="S624" s="7">
        <f t="shared" si="1195"/>
        <v>59481564.840000004</v>
      </c>
      <c r="T624" s="7">
        <f t="shared" si="1195"/>
        <v>0</v>
      </c>
      <c r="U624" s="34">
        <f t="shared" si="1195"/>
        <v>0</v>
      </c>
      <c r="V624" s="34">
        <f t="shared" si="1195"/>
        <v>0</v>
      </c>
      <c r="W624" s="34">
        <f t="shared" si="1195"/>
        <v>0</v>
      </c>
      <c r="X624" s="34">
        <f t="shared" si="1195"/>
        <v>0</v>
      </c>
      <c r="Y624" s="34">
        <f t="shared" si="1195"/>
        <v>0</v>
      </c>
      <c r="Z624" s="64">
        <f t="shared" si="1100"/>
        <v>59481564.840000004</v>
      </c>
      <c r="AA624" s="7">
        <f t="shared" si="1195"/>
        <v>58894475.789999999</v>
      </c>
      <c r="AB624" s="64">
        <f t="shared" si="1195"/>
        <v>58894475.789999999</v>
      </c>
      <c r="AC624" s="7">
        <f t="shared" si="1195"/>
        <v>0</v>
      </c>
      <c r="AD624" s="64">
        <f t="shared" si="1195"/>
        <v>58894475.789999999</v>
      </c>
      <c r="AE624" s="7">
        <f t="shared" si="1195"/>
        <v>58898023.18</v>
      </c>
      <c r="AF624" s="64">
        <f t="shared" si="1195"/>
        <v>58898023.18</v>
      </c>
      <c r="AG624" s="7">
        <f t="shared" si="1195"/>
        <v>0</v>
      </c>
      <c r="AH624" s="64">
        <f t="shared" si="1195"/>
        <v>58898023.18</v>
      </c>
      <c r="AI624" s="7">
        <f t="shared" si="1195"/>
        <v>0</v>
      </c>
    </row>
    <row r="625" spans="1:35" ht="38.25" hidden="1" outlineLevel="4" x14ac:dyDescent="0.25">
      <c r="A625" s="18" t="s">
        <v>152</v>
      </c>
      <c r="B625" s="9"/>
      <c r="C625" s="9"/>
      <c r="D625" s="9"/>
      <c r="E625" s="17" t="s">
        <v>79</v>
      </c>
      <c r="F625" s="17" t="s">
        <v>91</v>
      </c>
      <c r="G625" s="17" t="s">
        <v>85</v>
      </c>
      <c r="H625" s="8" t="s">
        <v>65</v>
      </c>
      <c r="I625" s="9">
        <v>80721</v>
      </c>
      <c r="J625" s="9">
        <v>600</v>
      </c>
      <c r="K625" s="7">
        <f t="shared" si="1195"/>
        <v>58891064.840000004</v>
      </c>
      <c r="L625" s="7">
        <f t="shared" si="1195"/>
        <v>58891064.840000004</v>
      </c>
      <c r="M625" s="7">
        <f t="shared" si="1195"/>
        <v>590500</v>
      </c>
      <c r="N625" s="34">
        <f t="shared" si="1195"/>
        <v>590500</v>
      </c>
      <c r="O625" s="34">
        <f t="shared" si="1195"/>
        <v>0</v>
      </c>
      <c r="P625" s="34">
        <f t="shared" si="1195"/>
        <v>0</v>
      </c>
      <c r="Q625" s="34">
        <f t="shared" si="1195"/>
        <v>0</v>
      </c>
      <c r="R625" s="34">
        <f t="shared" si="1195"/>
        <v>0</v>
      </c>
      <c r="S625" s="7">
        <f t="shared" si="1195"/>
        <v>59481564.840000004</v>
      </c>
      <c r="T625" s="7">
        <f t="shared" si="1195"/>
        <v>0</v>
      </c>
      <c r="U625" s="34">
        <f t="shared" si="1195"/>
        <v>0</v>
      </c>
      <c r="V625" s="34">
        <f t="shared" si="1195"/>
        <v>0</v>
      </c>
      <c r="W625" s="34">
        <f t="shared" si="1195"/>
        <v>0</v>
      </c>
      <c r="X625" s="34">
        <f t="shared" si="1195"/>
        <v>0</v>
      </c>
      <c r="Y625" s="34">
        <f t="shared" si="1195"/>
        <v>0</v>
      </c>
      <c r="Z625" s="64">
        <f t="shared" si="1100"/>
        <v>59481564.840000004</v>
      </c>
      <c r="AA625" s="7">
        <f t="shared" si="1195"/>
        <v>58894475.789999999</v>
      </c>
      <c r="AB625" s="64">
        <f t="shared" si="1195"/>
        <v>58894475.789999999</v>
      </c>
      <c r="AC625" s="7">
        <f t="shared" si="1195"/>
        <v>0</v>
      </c>
      <c r="AD625" s="64">
        <f t="shared" si="1195"/>
        <v>58894475.789999999</v>
      </c>
      <c r="AE625" s="7">
        <f t="shared" si="1195"/>
        <v>58898023.18</v>
      </c>
      <c r="AF625" s="64">
        <f t="shared" si="1195"/>
        <v>58898023.18</v>
      </c>
      <c r="AG625" s="7">
        <f t="shared" si="1195"/>
        <v>0</v>
      </c>
      <c r="AH625" s="64">
        <f t="shared" si="1195"/>
        <v>58898023.18</v>
      </c>
      <c r="AI625" s="7">
        <f t="shared" si="1195"/>
        <v>0</v>
      </c>
    </row>
    <row r="626" spans="1:35" ht="25.5" hidden="1" outlineLevel="4" x14ac:dyDescent="0.25">
      <c r="A626" s="18" t="s">
        <v>153</v>
      </c>
      <c r="B626" s="9"/>
      <c r="C626" s="9"/>
      <c r="D626" s="9"/>
      <c r="E626" s="17" t="s">
        <v>79</v>
      </c>
      <c r="F626" s="17" t="s">
        <v>91</v>
      </c>
      <c r="G626" s="17" t="s">
        <v>85</v>
      </c>
      <c r="H626" s="8" t="s">
        <v>65</v>
      </c>
      <c r="I626" s="9">
        <v>80721</v>
      </c>
      <c r="J626" s="9">
        <v>610</v>
      </c>
      <c r="K626" s="7">
        <f t="shared" si="1195"/>
        <v>58891064.840000004</v>
      </c>
      <c r="L626" s="7">
        <f t="shared" si="1195"/>
        <v>58891064.840000004</v>
      </c>
      <c r="M626" s="7">
        <f t="shared" si="1195"/>
        <v>590500</v>
      </c>
      <c r="N626" s="34">
        <f>N627</f>
        <v>590500</v>
      </c>
      <c r="O626" s="34"/>
      <c r="P626" s="34"/>
      <c r="Q626" s="34">
        <f t="shared" si="1195"/>
        <v>0</v>
      </c>
      <c r="R626" s="34">
        <f t="shared" si="1195"/>
        <v>0</v>
      </c>
      <c r="S626" s="7">
        <f t="shared" si="1195"/>
        <v>59481564.840000004</v>
      </c>
      <c r="T626" s="7">
        <f t="shared" si="1195"/>
        <v>0</v>
      </c>
      <c r="U626" s="34">
        <f t="shared" si="1195"/>
        <v>0</v>
      </c>
      <c r="V626" s="34">
        <f t="shared" si="1195"/>
        <v>0</v>
      </c>
      <c r="W626" s="34">
        <f t="shared" si="1195"/>
        <v>0</v>
      </c>
      <c r="X626" s="34">
        <f t="shared" si="1195"/>
        <v>0</v>
      </c>
      <c r="Y626" s="34">
        <f t="shared" si="1195"/>
        <v>0</v>
      </c>
      <c r="Z626" s="64">
        <f t="shared" si="1100"/>
        <v>59481564.840000004</v>
      </c>
      <c r="AA626" s="7">
        <f t="shared" si="1195"/>
        <v>58894475.789999999</v>
      </c>
      <c r="AB626" s="64">
        <f t="shared" si="1195"/>
        <v>58894475.789999999</v>
      </c>
      <c r="AC626" s="7">
        <f t="shared" si="1195"/>
        <v>0</v>
      </c>
      <c r="AD626" s="64">
        <f t="shared" si="1195"/>
        <v>58894475.789999999</v>
      </c>
      <c r="AE626" s="7">
        <f t="shared" si="1195"/>
        <v>58898023.18</v>
      </c>
      <c r="AF626" s="64">
        <f t="shared" si="1195"/>
        <v>58898023.18</v>
      </c>
      <c r="AG626" s="7">
        <f t="shared" si="1195"/>
        <v>0</v>
      </c>
      <c r="AH626" s="64">
        <f t="shared" si="1195"/>
        <v>58898023.18</v>
      </c>
      <c r="AI626" s="7">
        <f t="shared" si="1195"/>
        <v>0</v>
      </c>
    </row>
    <row r="627" spans="1:35" ht="76.5" hidden="1" outlineLevel="4" x14ac:dyDescent="0.25">
      <c r="A627" s="18" t="s">
        <v>154</v>
      </c>
      <c r="B627" s="9"/>
      <c r="C627" s="9"/>
      <c r="D627" s="9"/>
      <c r="E627" s="17" t="s">
        <v>79</v>
      </c>
      <c r="F627" s="17" t="s">
        <v>91</v>
      </c>
      <c r="G627" s="17" t="s">
        <v>85</v>
      </c>
      <c r="H627" s="8" t="s">
        <v>65</v>
      </c>
      <c r="I627" s="9">
        <v>80721</v>
      </c>
      <c r="J627" s="9">
        <v>611</v>
      </c>
      <c r="K627" s="1">
        <v>58891064.840000004</v>
      </c>
      <c r="L627" s="1">
        <v>58891064.840000004</v>
      </c>
      <c r="M627" s="1">
        <f>SUM(N627:R627)</f>
        <v>590500</v>
      </c>
      <c r="N627" s="49">
        <v>590500</v>
      </c>
      <c r="O627" s="36"/>
      <c r="P627" s="36"/>
      <c r="Q627" s="36"/>
      <c r="R627" s="36"/>
      <c r="S627" s="1">
        <f>L627+M627</f>
        <v>59481564.840000004</v>
      </c>
      <c r="T627" s="1"/>
      <c r="U627" s="36"/>
      <c r="V627" s="36"/>
      <c r="W627" s="36"/>
      <c r="X627" s="36"/>
      <c r="Y627" s="36"/>
      <c r="Z627" s="64">
        <f t="shared" si="1100"/>
        <v>59481564.840000004</v>
      </c>
      <c r="AA627" s="1">
        <v>58894475.789999999</v>
      </c>
      <c r="AB627" s="66">
        <v>58894475.789999999</v>
      </c>
      <c r="AC627" s="1"/>
      <c r="AD627" s="66">
        <f t="shared" ref="AD627" si="1196">AB627+AC627</f>
        <v>58894475.789999999</v>
      </c>
      <c r="AE627" s="1">
        <v>58898023.18</v>
      </c>
      <c r="AF627" s="66">
        <v>58898023.18</v>
      </c>
      <c r="AG627" s="1"/>
      <c r="AH627" s="66">
        <f t="shared" ref="AH627" si="1197">AF627+AG627</f>
        <v>58898023.18</v>
      </c>
      <c r="AI627" s="1"/>
    </row>
    <row r="628" spans="1:35" ht="63.75" hidden="1" outlineLevel="4" x14ac:dyDescent="0.25">
      <c r="A628" s="18" t="s">
        <v>179</v>
      </c>
      <c r="B628" s="9" t="s">
        <v>65</v>
      </c>
      <c r="C628" s="9" t="s">
        <v>408</v>
      </c>
      <c r="D628" s="9" t="s">
        <v>139</v>
      </c>
      <c r="E628" s="17" t="s">
        <v>79</v>
      </c>
      <c r="F628" s="17" t="s">
        <v>91</v>
      </c>
      <c r="G628" s="17" t="s">
        <v>85</v>
      </c>
      <c r="H628" s="8" t="s">
        <v>65</v>
      </c>
      <c r="I628" s="9">
        <v>80723</v>
      </c>
      <c r="J628" s="9"/>
      <c r="K628" s="7">
        <f t="shared" ref="K628:AI630" si="1198">K629</f>
        <v>0</v>
      </c>
      <c r="L628" s="7">
        <f t="shared" si="1198"/>
        <v>0</v>
      </c>
      <c r="M628" s="7">
        <f t="shared" si="1198"/>
        <v>0</v>
      </c>
      <c r="N628" s="34">
        <f t="shared" si="1198"/>
        <v>0</v>
      </c>
      <c r="O628" s="34">
        <f t="shared" si="1198"/>
        <v>0</v>
      </c>
      <c r="P628" s="34">
        <f t="shared" si="1198"/>
        <v>0</v>
      </c>
      <c r="Q628" s="34">
        <f t="shared" si="1198"/>
        <v>0</v>
      </c>
      <c r="R628" s="34">
        <f t="shared" si="1198"/>
        <v>0</v>
      </c>
      <c r="S628" s="7">
        <f t="shared" si="1198"/>
        <v>0</v>
      </c>
      <c r="T628" s="7">
        <f t="shared" si="1198"/>
        <v>0</v>
      </c>
      <c r="U628" s="34">
        <f t="shared" si="1198"/>
        <v>0</v>
      </c>
      <c r="V628" s="34">
        <f t="shared" si="1198"/>
        <v>0</v>
      </c>
      <c r="W628" s="34">
        <f t="shared" si="1198"/>
        <v>0</v>
      </c>
      <c r="X628" s="34">
        <f t="shared" si="1198"/>
        <v>0</v>
      </c>
      <c r="Y628" s="34">
        <f t="shared" si="1198"/>
        <v>0</v>
      </c>
      <c r="Z628" s="64">
        <f t="shared" si="1100"/>
        <v>0</v>
      </c>
      <c r="AA628" s="7">
        <f t="shared" si="1198"/>
        <v>0</v>
      </c>
      <c r="AB628" s="64">
        <f t="shared" si="1198"/>
        <v>0</v>
      </c>
      <c r="AC628" s="7">
        <f t="shared" si="1198"/>
        <v>0</v>
      </c>
      <c r="AD628" s="64">
        <f t="shared" si="1198"/>
        <v>0</v>
      </c>
      <c r="AE628" s="7">
        <f t="shared" si="1198"/>
        <v>0</v>
      </c>
      <c r="AF628" s="64">
        <f t="shared" si="1198"/>
        <v>0</v>
      </c>
      <c r="AG628" s="7">
        <f t="shared" si="1198"/>
        <v>0</v>
      </c>
      <c r="AH628" s="64">
        <f t="shared" si="1198"/>
        <v>0</v>
      </c>
      <c r="AI628" s="7">
        <f t="shared" si="1198"/>
        <v>0</v>
      </c>
    </row>
    <row r="629" spans="1:35" ht="38.25" hidden="1" outlineLevel="4" x14ac:dyDescent="0.25">
      <c r="A629" s="18" t="s">
        <v>208</v>
      </c>
      <c r="B629" s="9" t="s">
        <v>65</v>
      </c>
      <c r="C629" s="9" t="s">
        <v>408</v>
      </c>
      <c r="D629" s="9" t="s">
        <v>25</v>
      </c>
      <c r="E629" s="17" t="s">
        <v>79</v>
      </c>
      <c r="F629" s="17" t="s">
        <v>91</v>
      </c>
      <c r="G629" s="17" t="s">
        <v>85</v>
      </c>
      <c r="H629" s="8" t="s">
        <v>65</v>
      </c>
      <c r="I629" s="9">
        <v>80723</v>
      </c>
      <c r="J629" s="9" t="s">
        <v>25</v>
      </c>
      <c r="K629" s="7">
        <f t="shared" si="1198"/>
        <v>0</v>
      </c>
      <c r="L629" s="7">
        <f t="shared" si="1198"/>
        <v>0</v>
      </c>
      <c r="M629" s="7">
        <f t="shared" si="1198"/>
        <v>0</v>
      </c>
      <c r="N629" s="34">
        <f t="shared" si="1198"/>
        <v>0</v>
      </c>
      <c r="O629" s="34">
        <f t="shared" si="1198"/>
        <v>0</v>
      </c>
      <c r="P629" s="34">
        <f t="shared" si="1198"/>
        <v>0</v>
      </c>
      <c r="Q629" s="34">
        <f t="shared" si="1198"/>
        <v>0</v>
      </c>
      <c r="R629" s="34">
        <f t="shared" si="1198"/>
        <v>0</v>
      </c>
      <c r="S629" s="7">
        <f t="shared" si="1198"/>
        <v>0</v>
      </c>
      <c r="T629" s="7">
        <f t="shared" si="1198"/>
        <v>0</v>
      </c>
      <c r="U629" s="34">
        <f t="shared" si="1198"/>
        <v>0</v>
      </c>
      <c r="V629" s="34">
        <f t="shared" si="1198"/>
        <v>0</v>
      </c>
      <c r="W629" s="34">
        <f t="shared" si="1198"/>
        <v>0</v>
      </c>
      <c r="X629" s="34">
        <f t="shared" si="1198"/>
        <v>0</v>
      </c>
      <c r="Y629" s="34">
        <f t="shared" si="1198"/>
        <v>0</v>
      </c>
      <c r="Z629" s="64">
        <f t="shared" si="1100"/>
        <v>0</v>
      </c>
      <c r="AA629" s="7">
        <f t="shared" si="1198"/>
        <v>0</v>
      </c>
      <c r="AB629" s="64">
        <f t="shared" si="1198"/>
        <v>0</v>
      </c>
      <c r="AC629" s="7">
        <f t="shared" si="1198"/>
        <v>0</v>
      </c>
      <c r="AD629" s="64">
        <f t="shared" si="1198"/>
        <v>0</v>
      </c>
      <c r="AE629" s="7">
        <f t="shared" si="1198"/>
        <v>0</v>
      </c>
      <c r="AF629" s="64">
        <f t="shared" si="1198"/>
        <v>0</v>
      </c>
      <c r="AG629" s="7">
        <f t="shared" si="1198"/>
        <v>0</v>
      </c>
      <c r="AH629" s="64">
        <f t="shared" si="1198"/>
        <v>0</v>
      </c>
      <c r="AI629" s="7">
        <f t="shared" si="1198"/>
        <v>0</v>
      </c>
    </row>
    <row r="630" spans="1:35" ht="25.5" hidden="1" outlineLevel="4" x14ac:dyDescent="0.25">
      <c r="A630" s="18" t="s">
        <v>209</v>
      </c>
      <c r="B630" s="9" t="s">
        <v>65</v>
      </c>
      <c r="C630" s="9" t="s">
        <v>408</v>
      </c>
      <c r="D630" s="9" t="s">
        <v>26</v>
      </c>
      <c r="E630" s="17" t="s">
        <v>79</v>
      </c>
      <c r="F630" s="17" t="s">
        <v>91</v>
      </c>
      <c r="G630" s="17" t="s">
        <v>85</v>
      </c>
      <c r="H630" s="8" t="s">
        <v>65</v>
      </c>
      <c r="I630" s="9">
        <v>80723</v>
      </c>
      <c r="J630" s="9" t="s">
        <v>26</v>
      </c>
      <c r="K630" s="7">
        <f t="shared" si="1198"/>
        <v>0</v>
      </c>
      <c r="L630" s="7">
        <f t="shared" si="1198"/>
        <v>0</v>
      </c>
      <c r="M630" s="7">
        <f t="shared" si="1198"/>
        <v>0</v>
      </c>
      <c r="N630" s="34">
        <f t="shared" si="1198"/>
        <v>0</v>
      </c>
      <c r="O630" s="34">
        <f t="shared" si="1198"/>
        <v>0</v>
      </c>
      <c r="P630" s="34">
        <f t="shared" si="1198"/>
        <v>0</v>
      </c>
      <c r="Q630" s="34">
        <f t="shared" si="1198"/>
        <v>0</v>
      </c>
      <c r="R630" s="34">
        <f t="shared" si="1198"/>
        <v>0</v>
      </c>
      <c r="S630" s="7">
        <f t="shared" si="1198"/>
        <v>0</v>
      </c>
      <c r="T630" s="7">
        <f t="shared" si="1198"/>
        <v>0</v>
      </c>
      <c r="U630" s="34">
        <f t="shared" si="1198"/>
        <v>0</v>
      </c>
      <c r="V630" s="34">
        <f t="shared" si="1198"/>
        <v>0</v>
      </c>
      <c r="W630" s="34">
        <f t="shared" si="1198"/>
        <v>0</v>
      </c>
      <c r="X630" s="34">
        <f t="shared" si="1198"/>
        <v>0</v>
      </c>
      <c r="Y630" s="34">
        <f t="shared" si="1198"/>
        <v>0</v>
      </c>
      <c r="Z630" s="64">
        <f t="shared" si="1100"/>
        <v>0</v>
      </c>
      <c r="AA630" s="7">
        <f t="shared" si="1198"/>
        <v>0</v>
      </c>
      <c r="AB630" s="64">
        <f t="shared" si="1198"/>
        <v>0</v>
      </c>
      <c r="AC630" s="7">
        <f t="shared" si="1198"/>
        <v>0</v>
      </c>
      <c r="AD630" s="64">
        <f t="shared" si="1198"/>
        <v>0</v>
      </c>
      <c r="AE630" s="7">
        <f t="shared" si="1198"/>
        <v>0</v>
      </c>
      <c r="AF630" s="64">
        <f t="shared" si="1198"/>
        <v>0</v>
      </c>
      <c r="AG630" s="7">
        <f t="shared" si="1198"/>
        <v>0</v>
      </c>
      <c r="AH630" s="64">
        <f t="shared" si="1198"/>
        <v>0</v>
      </c>
      <c r="AI630" s="7">
        <f t="shared" si="1198"/>
        <v>0</v>
      </c>
    </row>
    <row r="631" spans="1:35" ht="76.5" hidden="1" outlineLevel="4" x14ac:dyDescent="0.25">
      <c r="A631" s="18" t="s">
        <v>210</v>
      </c>
      <c r="B631" s="9" t="s">
        <v>65</v>
      </c>
      <c r="C631" s="9" t="s">
        <v>408</v>
      </c>
      <c r="D631" s="9" t="s">
        <v>27</v>
      </c>
      <c r="E631" s="17" t="s">
        <v>79</v>
      </c>
      <c r="F631" s="17" t="s">
        <v>91</v>
      </c>
      <c r="G631" s="17" t="s">
        <v>85</v>
      </c>
      <c r="H631" s="8" t="s">
        <v>65</v>
      </c>
      <c r="I631" s="9">
        <v>80723</v>
      </c>
      <c r="J631" s="9" t="s">
        <v>27</v>
      </c>
      <c r="K631" s="1">
        <v>0</v>
      </c>
      <c r="L631" s="1">
        <v>0</v>
      </c>
      <c r="M631" s="1">
        <v>0</v>
      </c>
      <c r="N631" s="36">
        <v>0</v>
      </c>
      <c r="O631" s="36">
        <v>0</v>
      </c>
      <c r="P631" s="36">
        <v>0</v>
      </c>
      <c r="Q631" s="36">
        <v>0</v>
      </c>
      <c r="R631" s="36">
        <v>0</v>
      </c>
      <c r="S631" s="1">
        <v>0</v>
      </c>
      <c r="T631" s="1">
        <v>0</v>
      </c>
      <c r="U631" s="36">
        <v>0</v>
      </c>
      <c r="V631" s="36">
        <v>0</v>
      </c>
      <c r="W631" s="36">
        <v>0</v>
      </c>
      <c r="X631" s="36">
        <v>0</v>
      </c>
      <c r="Y631" s="36">
        <v>0</v>
      </c>
      <c r="Z631" s="64">
        <f t="shared" si="1100"/>
        <v>0</v>
      </c>
      <c r="AA631" s="1">
        <v>0</v>
      </c>
      <c r="AB631" s="66">
        <v>0</v>
      </c>
      <c r="AC631" s="1">
        <v>0</v>
      </c>
      <c r="AD631" s="66">
        <v>0</v>
      </c>
      <c r="AE631" s="1">
        <v>0</v>
      </c>
      <c r="AF631" s="66">
        <v>0</v>
      </c>
      <c r="AG631" s="1">
        <v>0</v>
      </c>
      <c r="AH631" s="66">
        <v>0</v>
      </c>
      <c r="AI631" s="1">
        <v>0</v>
      </c>
    </row>
    <row r="632" spans="1:35" ht="38.25" hidden="1" outlineLevel="4" x14ac:dyDescent="0.25">
      <c r="A632" s="16" t="s">
        <v>409</v>
      </c>
      <c r="B632" s="9"/>
      <c r="C632" s="9"/>
      <c r="D632" s="9"/>
      <c r="E632" s="8" t="s">
        <v>79</v>
      </c>
      <c r="F632" s="8" t="s">
        <v>91</v>
      </c>
      <c r="G632" s="8" t="s">
        <v>82</v>
      </c>
      <c r="H632" s="8"/>
      <c r="I632" s="9"/>
      <c r="J632" s="9"/>
      <c r="K632" s="7">
        <f t="shared" ref="K632:AI636" si="1199">K633</f>
        <v>7787492</v>
      </c>
      <c r="L632" s="7">
        <f t="shared" si="1199"/>
        <v>7787492</v>
      </c>
      <c r="M632" s="7">
        <f t="shared" si="1199"/>
        <v>0</v>
      </c>
      <c r="N632" s="34">
        <f t="shared" si="1199"/>
        <v>0</v>
      </c>
      <c r="O632" s="34">
        <f t="shared" si="1199"/>
        <v>0</v>
      </c>
      <c r="P632" s="34">
        <f t="shared" si="1199"/>
        <v>0</v>
      </c>
      <c r="Q632" s="34">
        <f t="shared" si="1199"/>
        <v>0</v>
      </c>
      <c r="R632" s="34">
        <f t="shared" si="1199"/>
        <v>0</v>
      </c>
      <c r="S632" s="7">
        <f t="shared" si="1199"/>
        <v>7787492</v>
      </c>
      <c r="T632" s="7">
        <f t="shared" si="1199"/>
        <v>0</v>
      </c>
      <c r="U632" s="34">
        <f t="shared" si="1199"/>
        <v>0</v>
      </c>
      <c r="V632" s="34">
        <f t="shared" si="1199"/>
        <v>0</v>
      </c>
      <c r="W632" s="34">
        <f t="shared" si="1199"/>
        <v>0</v>
      </c>
      <c r="X632" s="34">
        <f t="shared" si="1199"/>
        <v>0</v>
      </c>
      <c r="Y632" s="34">
        <f t="shared" si="1199"/>
        <v>0</v>
      </c>
      <c r="Z632" s="64">
        <f t="shared" si="1100"/>
        <v>7787492</v>
      </c>
      <c r="AA632" s="7">
        <f t="shared" si="1199"/>
        <v>7787492</v>
      </c>
      <c r="AB632" s="64">
        <f t="shared" si="1199"/>
        <v>7787492</v>
      </c>
      <c r="AC632" s="7">
        <f t="shared" si="1199"/>
        <v>0</v>
      </c>
      <c r="AD632" s="64">
        <f t="shared" si="1199"/>
        <v>7787492</v>
      </c>
      <c r="AE632" s="7">
        <f t="shared" si="1199"/>
        <v>7787492</v>
      </c>
      <c r="AF632" s="64">
        <f t="shared" si="1199"/>
        <v>7787492</v>
      </c>
      <c r="AG632" s="7">
        <f t="shared" si="1199"/>
        <v>0</v>
      </c>
      <c r="AH632" s="64">
        <f t="shared" si="1199"/>
        <v>7787492</v>
      </c>
      <c r="AI632" s="7">
        <f t="shared" si="1199"/>
        <v>0</v>
      </c>
    </row>
    <row r="633" spans="1:35" ht="25.5" hidden="1" outlineLevel="4" x14ac:dyDescent="0.25">
      <c r="A633" s="18" t="s">
        <v>350</v>
      </c>
      <c r="B633" s="9"/>
      <c r="C633" s="9"/>
      <c r="D633" s="9"/>
      <c r="E633" s="8" t="s">
        <v>79</v>
      </c>
      <c r="F633" s="8" t="s">
        <v>91</v>
      </c>
      <c r="G633" s="8" t="s">
        <v>82</v>
      </c>
      <c r="H633" s="8" t="s">
        <v>65</v>
      </c>
      <c r="I633" s="9"/>
      <c r="J633" s="9"/>
      <c r="K633" s="7">
        <f t="shared" si="1199"/>
        <v>7787492</v>
      </c>
      <c r="L633" s="7">
        <f t="shared" si="1199"/>
        <v>7787492</v>
      </c>
      <c r="M633" s="7">
        <f t="shared" si="1199"/>
        <v>0</v>
      </c>
      <c r="N633" s="34">
        <f t="shared" si="1199"/>
        <v>0</v>
      </c>
      <c r="O633" s="34">
        <f t="shared" si="1199"/>
        <v>0</v>
      </c>
      <c r="P633" s="34">
        <f t="shared" si="1199"/>
        <v>0</v>
      </c>
      <c r="Q633" s="34">
        <f t="shared" si="1199"/>
        <v>0</v>
      </c>
      <c r="R633" s="34">
        <f t="shared" si="1199"/>
        <v>0</v>
      </c>
      <c r="S633" s="7">
        <f t="shared" si="1199"/>
        <v>7787492</v>
      </c>
      <c r="T633" s="7">
        <f t="shared" si="1199"/>
        <v>0</v>
      </c>
      <c r="U633" s="34">
        <f t="shared" si="1199"/>
        <v>0</v>
      </c>
      <c r="V633" s="34">
        <f t="shared" si="1199"/>
        <v>0</v>
      </c>
      <c r="W633" s="34">
        <f t="shared" si="1199"/>
        <v>0</v>
      </c>
      <c r="X633" s="34">
        <f t="shared" si="1199"/>
        <v>0</v>
      </c>
      <c r="Y633" s="34">
        <f t="shared" si="1199"/>
        <v>0</v>
      </c>
      <c r="Z633" s="64">
        <f t="shared" si="1100"/>
        <v>7787492</v>
      </c>
      <c r="AA633" s="7">
        <f t="shared" si="1199"/>
        <v>7787492</v>
      </c>
      <c r="AB633" s="64">
        <f t="shared" si="1199"/>
        <v>7787492</v>
      </c>
      <c r="AC633" s="7">
        <f t="shared" si="1199"/>
        <v>0</v>
      </c>
      <c r="AD633" s="64">
        <f t="shared" si="1199"/>
        <v>7787492</v>
      </c>
      <c r="AE633" s="7">
        <f t="shared" si="1199"/>
        <v>7787492</v>
      </c>
      <c r="AF633" s="64">
        <f t="shared" si="1199"/>
        <v>7787492</v>
      </c>
      <c r="AG633" s="7">
        <f t="shared" si="1199"/>
        <v>0</v>
      </c>
      <c r="AH633" s="64">
        <f t="shared" si="1199"/>
        <v>7787492</v>
      </c>
      <c r="AI633" s="7">
        <f t="shared" si="1199"/>
        <v>0</v>
      </c>
    </row>
    <row r="634" spans="1:35" ht="63.75" hidden="1" outlineLevel="4" x14ac:dyDescent="0.25">
      <c r="A634" s="18" t="s">
        <v>293</v>
      </c>
      <c r="B634" s="9" t="s">
        <v>65</v>
      </c>
      <c r="C634" s="9" t="s">
        <v>410</v>
      </c>
      <c r="D634" s="9" t="s">
        <v>139</v>
      </c>
      <c r="E634" s="8" t="s">
        <v>79</v>
      </c>
      <c r="F634" s="8" t="s">
        <v>91</v>
      </c>
      <c r="G634" s="8" t="s">
        <v>82</v>
      </c>
      <c r="H634" s="8" t="s">
        <v>65</v>
      </c>
      <c r="I634" s="9">
        <v>14780</v>
      </c>
      <c r="J634" s="9"/>
      <c r="K634" s="7">
        <f t="shared" si="1199"/>
        <v>7787492</v>
      </c>
      <c r="L634" s="7">
        <f t="shared" si="1199"/>
        <v>7787492</v>
      </c>
      <c r="M634" s="7">
        <f t="shared" si="1199"/>
        <v>0</v>
      </c>
      <c r="N634" s="34">
        <f t="shared" si="1199"/>
        <v>0</v>
      </c>
      <c r="O634" s="34">
        <f t="shared" si="1199"/>
        <v>0</v>
      </c>
      <c r="P634" s="34">
        <f t="shared" si="1199"/>
        <v>0</v>
      </c>
      <c r="Q634" s="34">
        <f t="shared" si="1199"/>
        <v>0</v>
      </c>
      <c r="R634" s="34">
        <f t="shared" si="1199"/>
        <v>0</v>
      </c>
      <c r="S634" s="7">
        <f t="shared" si="1199"/>
        <v>7787492</v>
      </c>
      <c r="T634" s="7">
        <f t="shared" si="1199"/>
        <v>0</v>
      </c>
      <c r="U634" s="34">
        <f t="shared" si="1199"/>
        <v>0</v>
      </c>
      <c r="V634" s="34">
        <f t="shared" si="1199"/>
        <v>0</v>
      </c>
      <c r="W634" s="34">
        <f t="shared" si="1199"/>
        <v>0</v>
      </c>
      <c r="X634" s="34">
        <f t="shared" si="1199"/>
        <v>0</v>
      </c>
      <c r="Y634" s="34">
        <f t="shared" si="1199"/>
        <v>0</v>
      </c>
      <c r="Z634" s="64">
        <f t="shared" si="1100"/>
        <v>7787492</v>
      </c>
      <c r="AA634" s="7">
        <f t="shared" si="1199"/>
        <v>7787492</v>
      </c>
      <c r="AB634" s="64">
        <f t="shared" si="1199"/>
        <v>7787492</v>
      </c>
      <c r="AC634" s="7">
        <f t="shared" si="1199"/>
        <v>0</v>
      </c>
      <c r="AD634" s="64">
        <f t="shared" si="1199"/>
        <v>7787492</v>
      </c>
      <c r="AE634" s="7">
        <f t="shared" si="1199"/>
        <v>7787492</v>
      </c>
      <c r="AF634" s="64">
        <f t="shared" si="1199"/>
        <v>7787492</v>
      </c>
      <c r="AG634" s="7">
        <f t="shared" si="1199"/>
        <v>0</v>
      </c>
      <c r="AH634" s="64">
        <f t="shared" si="1199"/>
        <v>7787492</v>
      </c>
      <c r="AI634" s="7">
        <f t="shared" si="1199"/>
        <v>0</v>
      </c>
    </row>
    <row r="635" spans="1:35" ht="25.5" hidden="1" outlineLevel="4" x14ac:dyDescent="0.25">
      <c r="A635" s="18" t="s">
        <v>284</v>
      </c>
      <c r="B635" s="9" t="s">
        <v>65</v>
      </c>
      <c r="C635" s="9" t="s">
        <v>410</v>
      </c>
      <c r="D635" s="9" t="s">
        <v>52</v>
      </c>
      <c r="E635" s="8" t="s">
        <v>79</v>
      </c>
      <c r="F635" s="8" t="s">
        <v>91</v>
      </c>
      <c r="G635" s="8" t="s">
        <v>82</v>
      </c>
      <c r="H635" s="8" t="s">
        <v>65</v>
      </c>
      <c r="I635" s="9">
        <v>14780</v>
      </c>
      <c r="J635" s="9" t="s">
        <v>52</v>
      </c>
      <c r="K635" s="7">
        <f t="shared" si="1199"/>
        <v>7787492</v>
      </c>
      <c r="L635" s="7">
        <f t="shared" si="1199"/>
        <v>7787492</v>
      </c>
      <c r="M635" s="7">
        <f t="shared" si="1199"/>
        <v>0</v>
      </c>
      <c r="N635" s="34">
        <f t="shared" si="1199"/>
        <v>0</v>
      </c>
      <c r="O635" s="34">
        <f t="shared" si="1199"/>
        <v>0</v>
      </c>
      <c r="P635" s="34">
        <f t="shared" si="1199"/>
        <v>0</v>
      </c>
      <c r="Q635" s="34">
        <f t="shared" si="1199"/>
        <v>0</v>
      </c>
      <c r="R635" s="34">
        <f t="shared" si="1199"/>
        <v>0</v>
      </c>
      <c r="S635" s="7">
        <f t="shared" si="1199"/>
        <v>7787492</v>
      </c>
      <c r="T635" s="7">
        <f t="shared" si="1199"/>
        <v>0</v>
      </c>
      <c r="U635" s="34">
        <f t="shared" si="1199"/>
        <v>0</v>
      </c>
      <c r="V635" s="34">
        <f t="shared" si="1199"/>
        <v>0</v>
      </c>
      <c r="W635" s="34">
        <f t="shared" si="1199"/>
        <v>0</v>
      </c>
      <c r="X635" s="34">
        <f t="shared" si="1199"/>
        <v>0</v>
      </c>
      <c r="Y635" s="34">
        <f t="shared" si="1199"/>
        <v>0</v>
      </c>
      <c r="Z635" s="64">
        <f t="shared" si="1100"/>
        <v>7787492</v>
      </c>
      <c r="AA635" s="7">
        <f t="shared" si="1199"/>
        <v>7787492</v>
      </c>
      <c r="AB635" s="64">
        <f t="shared" si="1199"/>
        <v>7787492</v>
      </c>
      <c r="AC635" s="7">
        <f t="shared" si="1199"/>
        <v>0</v>
      </c>
      <c r="AD635" s="64">
        <f t="shared" si="1199"/>
        <v>7787492</v>
      </c>
      <c r="AE635" s="7">
        <f t="shared" si="1199"/>
        <v>7787492</v>
      </c>
      <c r="AF635" s="64">
        <f t="shared" si="1199"/>
        <v>7787492</v>
      </c>
      <c r="AG635" s="7">
        <f t="shared" si="1199"/>
        <v>0</v>
      </c>
      <c r="AH635" s="64">
        <f t="shared" si="1199"/>
        <v>7787492</v>
      </c>
      <c r="AI635" s="7">
        <f t="shared" si="1199"/>
        <v>0</v>
      </c>
    </row>
    <row r="636" spans="1:35" ht="38.25" hidden="1" outlineLevel="4" x14ac:dyDescent="0.25">
      <c r="A636" s="18" t="s">
        <v>288</v>
      </c>
      <c r="B636" s="9" t="s">
        <v>65</v>
      </c>
      <c r="C636" s="9" t="s">
        <v>410</v>
      </c>
      <c r="D636" s="9" t="s">
        <v>55</v>
      </c>
      <c r="E636" s="8" t="s">
        <v>79</v>
      </c>
      <c r="F636" s="8" t="s">
        <v>91</v>
      </c>
      <c r="G636" s="8" t="s">
        <v>82</v>
      </c>
      <c r="H636" s="8" t="s">
        <v>65</v>
      </c>
      <c r="I636" s="9">
        <v>14780</v>
      </c>
      <c r="J636" s="9" t="s">
        <v>55</v>
      </c>
      <c r="K636" s="7">
        <f t="shared" si="1199"/>
        <v>7787492</v>
      </c>
      <c r="L636" s="7">
        <f t="shared" si="1199"/>
        <v>7787492</v>
      </c>
      <c r="M636" s="7">
        <f t="shared" si="1199"/>
        <v>0</v>
      </c>
      <c r="N636" s="34">
        <f t="shared" si="1199"/>
        <v>0</v>
      </c>
      <c r="O636" s="34">
        <f t="shared" si="1199"/>
        <v>0</v>
      </c>
      <c r="P636" s="34">
        <f t="shared" si="1199"/>
        <v>0</v>
      </c>
      <c r="Q636" s="34">
        <f t="shared" si="1199"/>
        <v>0</v>
      </c>
      <c r="R636" s="34">
        <f t="shared" si="1199"/>
        <v>0</v>
      </c>
      <c r="S636" s="7">
        <f t="shared" si="1199"/>
        <v>7787492</v>
      </c>
      <c r="T636" s="7">
        <f t="shared" si="1199"/>
        <v>0</v>
      </c>
      <c r="U636" s="34">
        <f t="shared" si="1199"/>
        <v>0</v>
      </c>
      <c r="V636" s="34">
        <f t="shared" si="1199"/>
        <v>0</v>
      </c>
      <c r="W636" s="34">
        <f t="shared" si="1199"/>
        <v>0</v>
      </c>
      <c r="X636" s="34">
        <f t="shared" si="1199"/>
        <v>0</v>
      </c>
      <c r="Y636" s="34">
        <f t="shared" si="1199"/>
        <v>0</v>
      </c>
      <c r="Z636" s="64">
        <f t="shared" si="1100"/>
        <v>7787492</v>
      </c>
      <c r="AA636" s="7">
        <f t="shared" si="1199"/>
        <v>7787492</v>
      </c>
      <c r="AB636" s="64">
        <f t="shared" si="1199"/>
        <v>7787492</v>
      </c>
      <c r="AC636" s="7">
        <f t="shared" si="1199"/>
        <v>0</v>
      </c>
      <c r="AD636" s="64">
        <f t="shared" si="1199"/>
        <v>7787492</v>
      </c>
      <c r="AE636" s="7">
        <f t="shared" si="1199"/>
        <v>7787492</v>
      </c>
      <c r="AF636" s="64">
        <f t="shared" si="1199"/>
        <v>7787492</v>
      </c>
      <c r="AG636" s="7">
        <f t="shared" si="1199"/>
        <v>0</v>
      </c>
      <c r="AH636" s="64">
        <f t="shared" si="1199"/>
        <v>7787492</v>
      </c>
      <c r="AI636" s="7">
        <f t="shared" si="1199"/>
        <v>0</v>
      </c>
    </row>
    <row r="637" spans="1:35" ht="38.25" hidden="1" outlineLevel="4" x14ac:dyDescent="0.25">
      <c r="A637" s="18" t="s">
        <v>291</v>
      </c>
      <c r="B637" s="9" t="s">
        <v>65</v>
      </c>
      <c r="C637" s="9" t="s">
        <v>410</v>
      </c>
      <c r="D637" s="9" t="s">
        <v>58</v>
      </c>
      <c r="E637" s="8" t="s">
        <v>79</v>
      </c>
      <c r="F637" s="8" t="s">
        <v>91</v>
      </c>
      <c r="G637" s="8" t="s">
        <v>82</v>
      </c>
      <c r="H637" s="8" t="s">
        <v>65</v>
      </c>
      <c r="I637" s="9">
        <v>14780</v>
      </c>
      <c r="J637" s="9" t="s">
        <v>58</v>
      </c>
      <c r="K637" s="1">
        <v>7787492</v>
      </c>
      <c r="L637" s="1">
        <v>7787492</v>
      </c>
      <c r="M637" s="1"/>
      <c r="N637" s="36"/>
      <c r="O637" s="36"/>
      <c r="P637" s="36"/>
      <c r="Q637" s="36"/>
      <c r="R637" s="36"/>
      <c r="S637" s="1">
        <v>7787492</v>
      </c>
      <c r="T637" s="1"/>
      <c r="U637" s="36"/>
      <c r="V637" s="36"/>
      <c r="W637" s="36"/>
      <c r="X637" s="36"/>
      <c r="Y637" s="36"/>
      <c r="Z637" s="64">
        <f t="shared" si="1100"/>
        <v>7787492</v>
      </c>
      <c r="AA637" s="1">
        <v>7787492</v>
      </c>
      <c r="AB637" s="66">
        <v>7787492</v>
      </c>
      <c r="AC637" s="1"/>
      <c r="AD637" s="66">
        <f t="shared" ref="AD637" si="1200">AB637+AC637</f>
        <v>7787492</v>
      </c>
      <c r="AE637" s="1">
        <v>7787492</v>
      </c>
      <c r="AF637" s="66">
        <v>7787492</v>
      </c>
      <c r="AG637" s="1"/>
      <c r="AH637" s="66">
        <f t="shared" ref="AH637" si="1201">AF637+AG637</f>
        <v>7787492</v>
      </c>
      <c r="AI637" s="1"/>
    </row>
    <row r="638" spans="1:35" ht="76.5" hidden="1" outlineLevel="4" x14ac:dyDescent="0.25">
      <c r="A638" s="16" t="s">
        <v>411</v>
      </c>
      <c r="B638" s="9"/>
      <c r="C638" s="9"/>
      <c r="D638" s="9"/>
      <c r="E638" s="8" t="s">
        <v>79</v>
      </c>
      <c r="F638" s="8" t="s">
        <v>91</v>
      </c>
      <c r="G638" s="8" t="s">
        <v>78</v>
      </c>
      <c r="H638" s="8"/>
      <c r="I638" s="9"/>
      <c r="J638" s="9"/>
      <c r="K638" s="7">
        <f t="shared" ref="K638:AI638" si="1202">K639</f>
        <v>7221315.8499999996</v>
      </c>
      <c r="L638" s="7">
        <f t="shared" si="1202"/>
        <v>7221315.8499999996</v>
      </c>
      <c r="M638" s="7">
        <f t="shared" si="1202"/>
        <v>0</v>
      </c>
      <c r="N638" s="34">
        <f t="shared" si="1202"/>
        <v>0</v>
      </c>
      <c r="O638" s="34">
        <f t="shared" si="1202"/>
        <v>0</v>
      </c>
      <c r="P638" s="34">
        <f t="shared" si="1202"/>
        <v>0</v>
      </c>
      <c r="Q638" s="34">
        <f t="shared" si="1202"/>
        <v>0</v>
      </c>
      <c r="R638" s="34">
        <f t="shared" si="1202"/>
        <v>0</v>
      </c>
      <c r="S638" s="7">
        <f t="shared" si="1202"/>
        <v>7221315.8499999996</v>
      </c>
      <c r="T638" s="7">
        <f t="shared" si="1202"/>
        <v>0</v>
      </c>
      <c r="U638" s="34">
        <f t="shared" si="1202"/>
        <v>0</v>
      </c>
      <c r="V638" s="34">
        <f t="shared" si="1202"/>
        <v>0</v>
      </c>
      <c r="W638" s="34">
        <f t="shared" si="1202"/>
        <v>0</v>
      </c>
      <c r="X638" s="34">
        <f t="shared" si="1202"/>
        <v>0</v>
      </c>
      <c r="Y638" s="34">
        <f t="shared" si="1202"/>
        <v>0</v>
      </c>
      <c r="Z638" s="64">
        <f t="shared" si="1100"/>
        <v>7221315.8499999996</v>
      </c>
      <c r="AA638" s="7">
        <f t="shared" si="1202"/>
        <v>7611543</v>
      </c>
      <c r="AB638" s="64">
        <f t="shared" si="1202"/>
        <v>7611543</v>
      </c>
      <c r="AC638" s="7">
        <f t="shared" si="1202"/>
        <v>0</v>
      </c>
      <c r="AD638" s="64">
        <f t="shared" si="1202"/>
        <v>7611543</v>
      </c>
      <c r="AE638" s="7">
        <f t="shared" si="1202"/>
        <v>7883916.2599999998</v>
      </c>
      <c r="AF638" s="64">
        <f t="shared" si="1202"/>
        <v>7883916.2599999998</v>
      </c>
      <c r="AG638" s="7">
        <f t="shared" si="1202"/>
        <v>0</v>
      </c>
      <c r="AH638" s="64">
        <f t="shared" si="1202"/>
        <v>7883916.2599999998</v>
      </c>
      <c r="AI638" s="7">
        <f t="shared" si="1202"/>
        <v>0</v>
      </c>
    </row>
    <row r="639" spans="1:35" ht="25.5" hidden="1" outlineLevel="4" x14ac:dyDescent="0.25">
      <c r="A639" s="18" t="s">
        <v>350</v>
      </c>
      <c r="B639" s="9"/>
      <c r="C639" s="9"/>
      <c r="D639" s="9"/>
      <c r="E639" s="8" t="s">
        <v>79</v>
      </c>
      <c r="F639" s="8" t="s">
        <v>91</v>
      </c>
      <c r="G639" s="8" t="s">
        <v>78</v>
      </c>
      <c r="H639" s="8" t="s">
        <v>65</v>
      </c>
      <c r="I639" s="9"/>
      <c r="J639" s="9"/>
      <c r="K639" s="7">
        <f t="shared" ref="K639:AI639" si="1203">K640</f>
        <v>7221315.8499999996</v>
      </c>
      <c r="L639" s="7">
        <f t="shared" si="1203"/>
        <v>7221315.8499999996</v>
      </c>
      <c r="M639" s="7">
        <f t="shared" si="1203"/>
        <v>0</v>
      </c>
      <c r="N639" s="34">
        <f t="shared" si="1203"/>
        <v>0</v>
      </c>
      <c r="O639" s="34">
        <f t="shared" si="1203"/>
        <v>0</v>
      </c>
      <c r="P639" s="34">
        <f t="shared" si="1203"/>
        <v>0</v>
      </c>
      <c r="Q639" s="34">
        <f t="shared" si="1203"/>
        <v>0</v>
      </c>
      <c r="R639" s="34">
        <f t="shared" si="1203"/>
        <v>0</v>
      </c>
      <c r="S639" s="7">
        <f t="shared" si="1203"/>
        <v>7221315.8499999996</v>
      </c>
      <c r="T639" s="7">
        <f t="shared" si="1203"/>
        <v>0</v>
      </c>
      <c r="U639" s="34">
        <f t="shared" si="1203"/>
        <v>0</v>
      </c>
      <c r="V639" s="34">
        <f t="shared" si="1203"/>
        <v>0</v>
      </c>
      <c r="W639" s="34">
        <f t="shared" si="1203"/>
        <v>0</v>
      </c>
      <c r="X639" s="34">
        <f t="shared" si="1203"/>
        <v>0</v>
      </c>
      <c r="Y639" s="34">
        <f t="shared" si="1203"/>
        <v>0</v>
      </c>
      <c r="Z639" s="64">
        <f t="shared" si="1100"/>
        <v>7221315.8499999996</v>
      </c>
      <c r="AA639" s="7">
        <f t="shared" si="1203"/>
        <v>7611543</v>
      </c>
      <c r="AB639" s="64">
        <f t="shared" si="1203"/>
        <v>7611543</v>
      </c>
      <c r="AC639" s="7">
        <f t="shared" si="1203"/>
        <v>0</v>
      </c>
      <c r="AD639" s="64">
        <f t="shared" si="1203"/>
        <v>7611543</v>
      </c>
      <c r="AE639" s="7">
        <f t="shared" si="1203"/>
        <v>7883916.2599999998</v>
      </c>
      <c r="AF639" s="64">
        <f t="shared" si="1203"/>
        <v>7883916.2599999998</v>
      </c>
      <c r="AG639" s="7">
        <f t="shared" si="1203"/>
        <v>0</v>
      </c>
      <c r="AH639" s="64">
        <f t="shared" si="1203"/>
        <v>7883916.2599999998</v>
      </c>
      <c r="AI639" s="7">
        <f t="shared" si="1203"/>
        <v>0</v>
      </c>
    </row>
    <row r="640" spans="1:35" ht="38.25" hidden="1" outlineLevel="4" x14ac:dyDescent="0.25">
      <c r="A640" s="18" t="s">
        <v>190</v>
      </c>
      <c r="B640" s="9" t="s">
        <v>65</v>
      </c>
      <c r="C640" s="9" t="s">
        <v>412</v>
      </c>
      <c r="D640" s="9" t="s">
        <v>139</v>
      </c>
      <c r="E640" s="8" t="s">
        <v>79</v>
      </c>
      <c r="F640" s="8" t="s">
        <v>91</v>
      </c>
      <c r="G640" s="8" t="s">
        <v>78</v>
      </c>
      <c r="H640" s="8" t="s">
        <v>65</v>
      </c>
      <c r="I640" s="9">
        <v>80040</v>
      </c>
      <c r="J640" s="9"/>
      <c r="K640" s="7">
        <f t="shared" ref="K640:AE640" si="1204">K641+K646</f>
        <v>7221315.8499999996</v>
      </c>
      <c r="L640" s="7">
        <f t="shared" ref="L640:R640" si="1205">L641+L646</f>
        <v>7221315.8499999996</v>
      </c>
      <c r="M640" s="7">
        <f t="shared" si="1205"/>
        <v>0</v>
      </c>
      <c r="N640" s="34">
        <f t="shared" si="1205"/>
        <v>0</v>
      </c>
      <c r="O640" s="34">
        <f t="shared" ref="O640:P640" si="1206">O641+O646</f>
        <v>0</v>
      </c>
      <c r="P640" s="34">
        <f t="shared" si="1206"/>
        <v>0</v>
      </c>
      <c r="Q640" s="34">
        <f t="shared" ref="Q640" si="1207">Q641+Q646</f>
        <v>0</v>
      </c>
      <c r="R640" s="34">
        <f t="shared" si="1205"/>
        <v>0</v>
      </c>
      <c r="S640" s="7">
        <f t="shared" ref="S640:Y640" si="1208">S641+S646</f>
        <v>7221315.8499999996</v>
      </c>
      <c r="T640" s="7">
        <f t="shared" ref="T640:W640" si="1209">T641+T646</f>
        <v>0</v>
      </c>
      <c r="U640" s="34">
        <f t="shared" si="1209"/>
        <v>0</v>
      </c>
      <c r="V640" s="34">
        <f t="shared" si="1209"/>
        <v>0</v>
      </c>
      <c r="W640" s="34">
        <f t="shared" si="1209"/>
        <v>0</v>
      </c>
      <c r="X640" s="34">
        <f t="shared" si="1208"/>
        <v>0</v>
      </c>
      <c r="Y640" s="34">
        <f t="shared" si="1208"/>
        <v>0</v>
      </c>
      <c r="Z640" s="64">
        <f t="shared" si="1100"/>
        <v>7221315.8499999996</v>
      </c>
      <c r="AA640" s="7">
        <f t="shared" si="1204"/>
        <v>7611543</v>
      </c>
      <c r="AB640" s="64">
        <f t="shared" ref="AB640:AC640" si="1210">AB641+AB646</f>
        <v>7611543</v>
      </c>
      <c r="AC640" s="7">
        <f t="shared" si="1210"/>
        <v>0</v>
      </c>
      <c r="AD640" s="64">
        <f t="shared" si="1204"/>
        <v>7611543</v>
      </c>
      <c r="AE640" s="7">
        <f t="shared" si="1204"/>
        <v>7883916.2599999998</v>
      </c>
      <c r="AF640" s="64">
        <f t="shared" ref="AF640:AG640" si="1211">AF641+AF646</f>
        <v>7883916.2599999998</v>
      </c>
      <c r="AG640" s="7">
        <f t="shared" si="1211"/>
        <v>0</v>
      </c>
      <c r="AH640" s="64">
        <f t="shared" ref="AH640:AI640" si="1212">AH641+AH646</f>
        <v>7883916.2599999998</v>
      </c>
      <c r="AI640" s="7">
        <f t="shared" si="1212"/>
        <v>0</v>
      </c>
    </row>
    <row r="641" spans="1:35" ht="89.25" hidden="1" outlineLevel="4" x14ac:dyDescent="0.25">
      <c r="A641" s="18" t="s">
        <v>185</v>
      </c>
      <c r="B641" s="9" t="s">
        <v>65</v>
      </c>
      <c r="C641" s="9" t="s">
        <v>412</v>
      </c>
      <c r="D641" s="9" t="s">
        <v>2</v>
      </c>
      <c r="E641" s="8" t="s">
        <v>79</v>
      </c>
      <c r="F641" s="8" t="s">
        <v>91</v>
      </c>
      <c r="G641" s="8" t="s">
        <v>78</v>
      </c>
      <c r="H641" s="8" t="s">
        <v>65</v>
      </c>
      <c r="I641" s="9">
        <v>80040</v>
      </c>
      <c r="J641" s="9" t="s">
        <v>2</v>
      </c>
      <c r="K641" s="7">
        <f t="shared" ref="K641:AI641" si="1213">K642</f>
        <v>6679321.8599999994</v>
      </c>
      <c r="L641" s="7">
        <f t="shared" si="1213"/>
        <v>6679321.8599999994</v>
      </c>
      <c r="M641" s="7">
        <f t="shared" si="1213"/>
        <v>0</v>
      </c>
      <c r="N641" s="34">
        <f t="shared" si="1213"/>
        <v>0</v>
      </c>
      <c r="O641" s="34">
        <f t="shared" si="1213"/>
        <v>0</v>
      </c>
      <c r="P641" s="34">
        <f t="shared" si="1213"/>
        <v>0</v>
      </c>
      <c r="Q641" s="34">
        <f t="shared" si="1213"/>
        <v>0</v>
      </c>
      <c r="R641" s="34">
        <f t="shared" si="1213"/>
        <v>0</v>
      </c>
      <c r="S641" s="7">
        <f t="shared" si="1213"/>
        <v>6679321.8599999994</v>
      </c>
      <c r="T641" s="7">
        <f t="shared" si="1213"/>
        <v>0</v>
      </c>
      <c r="U641" s="34">
        <f t="shared" si="1213"/>
        <v>0</v>
      </c>
      <c r="V641" s="34">
        <f t="shared" si="1213"/>
        <v>0</v>
      </c>
      <c r="W641" s="34">
        <f t="shared" si="1213"/>
        <v>0</v>
      </c>
      <c r="X641" s="34">
        <f t="shared" si="1213"/>
        <v>0</v>
      </c>
      <c r="Y641" s="34">
        <f t="shared" si="1213"/>
        <v>0</v>
      </c>
      <c r="Z641" s="64">
        <f t="shared" si="1100"/>
        <v>6679321.8599999994</v>
      </c>
      <c r="AA641" s="7">
        <f t="shared" si="1213"/>
        <v>7006342.8899999997</v>
      </c>
      <c r="AB641" s="64">
        <f t="shared" si="1213"/>
        <v>7006342.8899999997</v>
      </c>
      <c r="AC641" s="7">
        <f t="shared" si="1213"/>
        <v>0</v>
      </c>
      <c r="AD641" s="64">
        <f t="shared" si="1213"/>
        <v>7006342.8899999997</v>
      </c>
      <c r="AE641" s="7">
        <f t="shared" si="1213"/>
        <v>7275381.7799999993</v>
      </c>
      <c r="AF641" s="64">
        <f t="shared" si="1213"/>
        <v>7275381.7799999993</v>
      </c>
      <c r="AG641" s="7">
        <f t="shared" si="1213"/>
        <v>0</v>
      </c>
      <c r="AH641" s="64">
        <f t="shared" si="1213"/>
        <v>7275381.7799999993</v>
      </c>
      <c r="AI641" s="7">
        <f t="shared" si="1213"/>
        <v>0</v>
      </c>
    </row>
    <row r="642" spans="1:35" ht="38.25" hidden="1" outlineLevel="4" x14ac:dyDescent="0.25">
      <c r="A642" s="18" t="s">
        <v>186</v>
      </c>
      <c r="B642" s="9" t="s">
        <v>65</v>
      </c>
      <c r="C642" s="9" t="s">
        <v>412</v>
      </c>
      <c r="D642" s="9" t="s">
        <v>4</v>
      </c>
      <c r="E642" s="8" t="s">
        <v>79</v>
      </c>
      <c r="F642" s="8" t="s">
        <v>91</v>
      </c>
      <c r="G642" s="8" t="s">
        <v>78</v>
      </c>
      <c r="H642" s="8" t="s">
        <v>65</v>
      </c>
      <c r="I642" s="9">
        <v>80040</v>
      </c>
      <c r="J642" s="9" t="s">
        <v>4</v>
      </c>
      <c r="K642" s="7">
        <f t="shared" ref="K642:AE642" si="1214">K643+K644+K645</f>
        <v>6679321.8599999994</v>
      </c>
      <c r="L642" s="7">
        <f t="shared" ref="L642:R642" si="1215">L643+L644+L645</f>
        <v>6679321.8599999994</v>
      </c>
      <c r="M642" s="7">
        <f t="shared" si="1215"/>
        <v>0</v>
      </c>
      <c r="N642" s="34">
        <f t="shared" si="1215"/>
        <v>0</v>
      </c>
      <c r="O642" s="34">
        <f t="shared" ref="O642:P642" si="1216">O643+O644+O645</f>
        <v>0</v>
      </c>
      <c r="P642" s="34">
        <f t="shared" si="1216"/>
        <v>0</v>
      </c>
      <c r="Q642" s="34">
        <f t="shared" ref="Q642" si="1217">Q643+Q644+Q645</f>
        <v>0</v>
      </c>
      <c r="R642" s="34">
        <f t="shared" si="1215"/>
        <v>0</v>
      </c>
      <c r="S642" s="7">
        <f t="shared" ref="S642:Y642" si="1218">S643+S644+S645</f>
        <v>6679321.8599999994</v>
      </c>
      <c r="T642" s="7">
        <f t="shared" ref="T642:W642" si="1219">T643+T644+T645</f>
        <v>0</v>
      </c>
      <c r="U642" s="34">
        <f t="shared" si="1219"/>
        <v>0</v>
      </c>
      <c r="V642" s="34">
        <f t="shared" si="1219"/>
        <v>0</v>
      </c>
      <c r="W642" s="34">
        <f t="shared" si="1219"/>
        <v>0</v>
      </c>
      <c r="X642" s="34">
        <f t="shared" si="1218"/>
        <v>0</v>
      </c>
      <c r="Y642" s="34">
        <f t="shared" si="1218"/>
        <v>0</v>
      </c>
      <c r="Z642" s="64">
        <f t="shared" si="1100"/>
        <v>6679321.8599999994</v>
      </c>
      <c r="AA642" s="7">
        <f t="shared" si="1214"/>
        <v>7006342.8899999997</v>
      </c>
      <c r="AB642" s="64">
        <f t="shared" ref="AB642:AC642" si="1220">AB643+AB644+AB645</f>
        <v>7006342.8899999997</v>
      </c>
      <c r="AC642" s="7">
        <f t="shared" si="1220"/>
        <v>0</v>
      </c>
      <c r="AD642" s="64">
        <f t="shared" si="1214"/>
        <v>7006342.8899999997</v>
      </c>
      <c r="AE642" s="7">
        <f t="shared" si="1214"/>
        <v>7275381.7799999993</v>
      </c>
      <c r="AF642" s="64">
        <f t="shared" ref="AF642:AG642" si="1221">AF643+AF644+AF645</f>
        <v>7275381.7799999993</v>
      </c>
      <c r="AG642" s="7">
        <f t="shared" si="1221"/>
        <v>0</v>
      </c>
      <c r="AH642" s="64">
        <f t="shared" ref="AH642:AI642" si="1222">AH643+AH644+AH645</f>
        <v>7275381.7799999993</v>
      </c>
      <c r="AI642" s="7">
        <f t="shared" si="1222"/>
        <v>0</v>
      </c>
    </row>
    <row r="643" spans="1:35" ht="38.25" hidden="1" outlineLevel="4" x14ac:dyDescent="0.25">
      <c r="A643" s="18" t="s">
        <v>187</v>
      </c>
      <c r="B643" s="9" t="s">
        <v>65</v>
      </c>
      <c r="C643" s="9" t="s">
        <v>412</v>
      </c>
      <c r="D643" s="9" t="s">
        <v>6</v>
      </c>
      <c r="E643" s="8" t="s">
        <v>79</v>
      </c>
      <c r="F643" s="8" t="s">
        <v>91</v>
      </c>
      <c r="G643" s="8" t="s">
        <v>78</v>
      </c>
      <c r="H643" s="8" t="s">
        <v>65</v>
      </c>
      <c r="I643" s="9">
        <v>80040</v>
      </c>
      <c r="J643" s="9" t="s">
        <v>6</v>
      </c>
      <c r="K643" s="1">
        <v>4908159.0199999996</v>
      </c>
      <c r="L643" s="1">
        <v>4908159.0199999996</v>
      </c>
      <c r="M643" s="1"/>
      <c r="N643" s="36"/>
      <c r="O643" s="36"/>
      <c r="P643" s="36"/>
      <c r="Q643" s="36"/>
      <c r="R643" s="36"/>
      <c r="S643" s="1">
        <v>4908159.0199999996</v>
      </c>
      <c r="T643" s="1"/>
      <c r="U643" s="36"/>
      <c r="V643" s="36"/>
      <c r="W643" s="36"/>
      <c r="X643" s="36"/>
      <c r="Y643" s="36"/>
      <c r="Z643" s="64">
        <f t="shared" si="1100"/>
        <v>4908159.0199999996</v>
      </c>
      <c r="AA643" s="1">
        <v>5159327.25</v>
      </c>
      <c r="AB643" s="66">
        <v>5159327.25</v>
      </c>
      <c r="AC643" s="1"/>
      <c r="AD643" s="66">
        <f t="shared" ref="AD643:AD645" si="1223">AB643+AC643</f>
        <v>5159327.25</v>
      </c>
      <c r="AE643" s="1">
        <v>5365962.34</v>
      </c>
      <c r="AF643" s="66">
        <v>5365962.34</v>
      </c>
      <c r="AG643" s="1"/>
      <c r="AH643" s="66">
        <f t="shared" ref="AH643:AH645" si="1224">AF643+AG643</f>
        <v>5365962.34</v>
      </c>
      <c r="AI643" s="1"/>
    </row>
    <row r="644" spans="1:35" ht="51" hidden="1" outlineLevel="4" x14ac:dyDescent="0.25">
      <c r="A644" s="18" t="s">
        <v>188</v>
      </c>
      <c r="B644" s="9" t="s">
        <v>65</v>
      </c>
      <c r="C644" s="9" t="s">
        <v>412</v>
      </c>
      <c r="D644" s="9" t="s">
        <v>8</v>
      </c>
      <c r="E644" s="8" t="s">
        <v>79</v>
      </c>
      <c r="F644" s="8" t="s">
        <v>91</v>
      </c>
      <c r="G644" s="8" t="s">
        <v>78</v>
      </c>
      <c r="H644" s="8" t="s">
        <v>65</v>
      </c>
      <c r="I644" s="9">
        <v>80040</v>
      </c>
      <c r="J644" s="9" t="s">
        <v>8</v>
      </c>
      <c r="K644" s="1">
        <v>224208</v>
      </c>
      <c r="L644" s="1">
        <v>224208</v>
      </c>
      <c r="M644" s="1"/>
      <c r="N644" s="36"/>
      <c r="O644" s="36"/>
      <c r="P644" s="36"/>
      <c r="Q644" s="36"/>
      <c r="R644" s="36"/>
      <c r="S644" s="1">
        <v>224208</v>
      </c>
      <c r="T644" s="1"/>
      <c r="U644" s="36"/>
      <c r="V644" s="36"/>
      <c r="W644" s="36"/>
      <c r="X644" s="36"/>
      <c r="Y644" s="36"/>
      <c r="Z644" s="64">
        <f t="shared" si="1100"/>
        <v>224208</v>
      </c>
      <c r="AA644" s="1">
        <v>224208</v>
      </c>
      <c r="AB644" s="66">
        <v>224208</v>
      </c>
      <c r="AC644" s="1"/>
      <c r="AD644" s="66">
        <f t="shared" si="1223"/>
        <v>224208</v>
      </c>
      <c r="AE644" s="1">
        <v>224208</v>
      </c>
      <c r="AF644" s="66">
        <v>224208</v>
      </c>
      <c r="AG644" s="1"/>
      <c r="AH644" s="66">
        <f t="shared" si="1224"/>
        <v>224208</v>
      </c>
      <c r="AI644" s="1"/>
    </row>
    <row r="645" spans="1:35" ht="63.75" hidden="1" outlineLevel="4" x14ac:dyDescent="0.25">
      <c r="A645" s="18" t="s">
        <v>189</v>
      </c>
      <c r="B645" s="9" t="s">
        <v>65</v>
      </c>
      <c r="C645" s="9" t="s">
        <v>412</v>
      </c>
      <c r="D645" s="9" t="s">
        <v>10</v>
      </c>
      <c r="E645" s="8" t="s">
        <v>79</v>
      </c>
      <c r="F645" s="8" t="s">
        <v>91</v>
      </c>
      <c r="G645" s="8" t="s">
        <v>78</v>
      </c>
      <c r="H645" s="8" t="s">
        <v>65</v>
      </c>
      <c r="I645" s="9">
        <v>80040</v>
      </c>
      <c r="J645" s="9" t="s">
        <v>10</v>
      </c>
      <c r="K645" s="1">
        <v>1546954.84</v>
      </c>
      <c r="L645" s="1">
        <v>1546954.84</v>
      </c>
      <c r="M645" s="1"/>
      <c r="N645" s="36"/>
      <c r="O645" s="36"/>
      <c r="P645" s="36"/>
      <c r="Q645" s="36"/>
      <c r="R645" s="36"/>
      <c r="S645" s="1">
        <v>1546954.84</v>
      </c>
      <c r="T645" s="1"/>
      <c r="U645" s="36"/>
      <c r="V645" s="36"/>
      <c r="W645" s="36"/>
      <c r="X645" s="36"/>
      <c r="Y645" s="36"/>
      <c r="Z645" s="64">
        <f t="shared" si="1100"/>
        <v>1546954.84</v>
      </c>
      <c r="AA645" s="1">
        <v>1622807.64</v>
      </c>
      <c r="AB645" s="66">
        <v>1622807.64</v>
      </c>
      <c r="AC645" s="1"/>
      <c r="AD645" s="66">
        <f t="shared" si="1223"/>
        <v>1622807.64</v>
      </c>
      <c r="AE645" s="1">
        <v>1685211.44</v>
      </c>
      <c r="AF645" s="66">
        <v>1685211.44</v>
      </c>
      <c r="AG645" s="1"/>
      <c r="AH645" s="66">
        <f t="shared" si="1224"/>
        <v>1685211.44</v>
      </c>
      <c r="AI645" s="1"/>
    </row>
    <row r="646" spans="1:35" ht="38.25" hidden="1" outlineLevel="4" x14ac:dyDescent="0.25">
      <c r="A646" s="18" t="s">
        <v>164</v>
      </c>
      <c r="B646" s="9" t="s">
        <v>65</v>
      </c>
      <c r="C646" s="9" t="s">
        <v>412</v>
      </c>
      <c r="D646" s="9" t="s">
        <v>12</v>
      </c>
      <c r="E646" s="8" t="s">
        <v>79</v>
      </c>
      <c r="F646" s="8" t="s">
        <v>91</v>
      </c>
      <c r="G646" s="8" t="s">
        <v>78</v>
      </c>
      <c r="H646" s="8" t="s">
        <v>65</v>
      </c>
      <c r="I646" s="9">
        <v>80040</v>
      </c>
      <c r="J646" s="9" t="s">
        <v>12</v>
      </c>
      <c r="K646" s="7">
        <f t="shared" ref="K646:AI647" si="1225">K647</f>
        <v>541993.99</v>
      </c>
      <c r="L646" s="7">
        <f t="shared" si="1225"/>
        <v>541993.99</v>
      </c>
      <c r="M646" s="7">
        <f t="shared" si="1225"/>
        <v>0</v>
      </c>
      <c r="N646" s="34">
        <f t="shared" si="1225"/>
        <v>0</v>
      </c>
      <c r="O646" s="34">
        <f t="shared" si="1225"/>
        <v>0</v>
      </c>
      <c r="P646" s="34">
        <f t="shared" si="1225"/>
        <v>0</v>
      </c>
      <c r="Q646" s="34">
        <f t="shared" si="1225"/>
        <v>0</v>
      </c>
      <c r="R646" s="34">
        <f t="shared" si="1225"/>
        <v>0</v>
      </c>
      <c r="S646" s="7">
        <f t="shared" si="1225"/>
        <v>541993.99</v>
      </c>
      <c r="T646" s="7">
        <f t="shared" si="1225"/>
        <v>0</v>
      </c>
      <c r="U646" s="34">
        <f t="shared" si="1225"/>
        <v>0</v>
      </c>
      <c r="V646" s="34">
        <f t="shared" si="1225"/>
        <v>0</v>
      </c>
      <c r="W646" s="34">
        <f t="shared" si="1225"/>
        <v>0</v>
      </c>
      <c r="X646" s="34">
        <f t="shared" si="1225"/>
        <v>0</v>
      </c>
      <c r="Y646" s="34">
        <f t="shared" si="1225"/>
        <v>0</v>
      </c>
      <c r="Z646" s="64">
        <f t="shared" si="1100"/>
        <v>541993.99</v>
      </c>
      <c r="AA646" s="7">
        <f t="shared" si="1225"/>
        <v>605200.11</v>
      </c>
      <c r="AB646" s="64">
        <f t="shared" si="1225"/>
        <v>605200.11</v>
      </c>
      <c r="AC646" s="7">
        <f t="shared" si="1225"/>
        <v>0</v>
      </c>
      <c r="AD646" s="64">
        <f t="shared" si="1225"/>
        <v>605200.11</v>
      </c>
      <c r="AE646" s="7">
        <f t="shared" si="1225"/>
        <v>608534.48</v>
      </c>
      <c r="AF646" s="64">
        <f t="shared" si="1225"/>
        <v>608534.48</v>
      </c>
      <c r="AG646" s="7">
        <f t="shared" si="1225"/>
        <v>0</v>
      </c>
      <c r="AH646" s="64">
        <f t="shared" si="1225"/>
        <v>608534.48</v>
      </c>
      <c r="AI646" s="7">
        <f t="shared" si="1225"/>
        <v>0</v>
      </c>
    </row>
    <row r="647" spans="1:35" ht="51" hidden="1" outlineLevel="4" x14ac:dyDescent="0.25">
      <c r="A647" s="18" t="s">
        <v>165</v>
      </c>
      <c r="B647" s="9" t="s">
        <v>65</v>
      </c>
      <c r="C647" s="9" t="s">
        <v>412</v>
      </c>
      <c r="D647" s="9" t="s">
        <v>14</v>
      </c>
      <c r="E647" s="8" t="s">
        <v>79</v>
      </c>
      <c r="F647" s="8" t="s">
        <v>91</v>
      </c>
      <c r="G647" s="8" t="s">
        <v>78</v>
      </c>
      <c r="H647" s="8" t="s">
        <v>65</v>
      </c>
      <c r="I647" s="9">
        <v>80040</v>
      </c>
      <c r="J647" s="9" t="s">
        <v>14</v>
      </c>
      <c r="K647" s="7">
        <f t="shared" si="1225"/>
        <v>541993.99</v>
      </c>
      <c r="L647" s="7">
        <f t="shared" si="1225"/>
        <v>541993.99</v>
      </c>
      <c r="M647" s="7">
        <f t="shared" si="1225"/>
        <v>0</v>
      </c>
      <c r="N647" s="34">
        <f t="shared" si="1225"/>
        <v>0</v>
      </c>
      <c r="O647" s="34">
        <f t="shared" si="1225"/>
        <v>0</v>
      </c>
      <c r="P647" s="34">
        <f t="shared" si="1225"/>
        <v>0</v>
      </c>
      <c r="Q647" s="34">
        <f t="shared" si="1225"/>
        <v>0</v>
      </c>
      <c r="R647" s="34">
        <f t="shared" si="1225"/>
        <v>0</v>
      </c>
      <c r="S647" s="7">
        <f t="shared" si="1225"/>
        <v>541993.99</v>
      </c>
      <c r="T647" s="7">
        <f t="shared" si="1225"/>
        <v>0</v>
      </c>
      <c r="U647" s="34">
        <f t="shared" si="1225"/>
        <v>0</v>
      </c>
      <c r="V647" s="34">
        <f t="shared" si="1225"/>
        <v>0</v>
      </c>
      <c r="W647" s="34">
        <f t="shared" si="1225"/>
        <v>0</v>
      </c>
      <c r="X647" s="34">
        <f t="shared" si="1225"/>
        <v>0</v>
      </c>
      <c r="Y647" s="34">
        <f t="shared" si="1225"/>
        <v>0</v>
      </c>
      <c r="Z647" s="64">
        <f t="shared" si="1100"/>
        <v>541993.99</v>
      </c>
      <c r="AA647" s="7">
        <f t="shared" si="1225"/>
        <v>605200.11</v>
      </c>
      <c r="AB647" s="64">
        <f t="shared" si="1225"/>
        <v>605200.11</v>
      </c>
      <c r="AC647" s="7">
        <f t="shared" si="1225"/>
        <v>0</v>
      </c>
      <c r="AD647" s="64">
        <f t="shared" si="1225"/>
        <v>605200.11</v>
      </c>
      <c r="AE647" s="7">
        <f t="shared" si="1225"/>
        <v>608534.48</v>
      </c>
      <c r="AF647" s="64">
        <f t="shared" si="1225"/>
        <v>608534.48</v>
      </c>
      <c r="AG647" s="7">
        <f t="shared" si="1225"/>
        <v>0</v>
      </c>
      <c r="AH647" s="64">
        <f t="shared" si="1225"/>
        <v>608534.48</v>
      </c>
      <c r="AI647" s="7">
        <f t="shared" si="1225"/>
        <v>0</v>
      </c>
    </row>
    <row r="648" spans="1:35" ht="25.5" hidden="1" outlineLevel="4" x14ac:dyDescent="0.25">
      <c r="A648" s="18" t="s">
        <v>166</v>
      </c>
      <c r="B648" s="9" t="s">
        <v>65</v>
      </c>
      <c r="C648" s="9" t="s">
        <v>412</v>
      </c>
      <c r="D648" s="9" t="s">
        <v>16</v>
      </c>
      <c r="E648" s="8" t="s">
        <v>79</v>
      </c>
      <c r="F648" s="8" t="s">
        <v>91</v>
      </c>
      <c r="G648" s="8" t="s">
        <v>78</v>
      </c>
      <c r="H648" s="8" t="s">
        <v>65</v>
      </c>
      <c r="I648" s="9">
        <v>80040</v>
      </c>
      <c r="J648" s="9" t="s">
        <v>16</v>
      </c>
      <c r="K648" s="1">
        <v>541993.99</v>
      </c>
      <c r="L648" s="1">
        <v>541993.99</v>
      </c>
      <c r="M648" s="1"/>
      <c r="N648" s="36"/>
      <c r="O648" s="36"/>
      <c r="P648" s="36"/>
      <c r="Q648" s="36"/>
      <c r="R648" s="36"/>
      <c r="S648" s="1">
        <v>541993.99</v>
      </c>
      <c r="T648" s="1"/>
      <c r="U648" s="36"/>
      <c r="V648" s="36"/>
      <c r="W648" s="36"/>
      <c r="X648" s="36"/>
      <c r="Y648" s="36"/>
      <c r="Z648" s="64">
        <f t="shared" si="1100"/>
        <v>541993.99</v>
      </c>
      <c r="AA648" s="1">
        <v>605200.11</v>
      </c>
      <c r="AB648" s="66">
        <v>605200.11</v>
      </c>
      <c r="AC648" s="1"/>
      <c r="AD648" s="66">
        <f t="shared" ref="AD648" si="1226">AB648+AC648</f>
        <v>605200.11</v>
      </c>
      <c r="AE648" s="1">
        <v>608534.48</v>
      </c>
      <c r="AF648" s="66">
        <v>608534.48</v>
      </c>
      <c r="AG648" s="1"/>
      <c r="AH648" s="66">
        <f t="shared" ref="AH648" si="1227">AF648+AG648</f>
        <v>608534.48</v>
      </c>
      <c r="AI648" s="1"/>
    </row>
    <row r="649" spans="1:35" ht="51" hidden="1" outlineLevel="4" x14ac:dyDescent="0.25">
      <c r="A649" s="16" t="s">
        <v>462</v>
      </c>
      <c r="B649" s="9"/>
      <c r="C649" s="9"/>
      <c r="D649" s="9"/>
      <c r="E649" s="8" t="s">
        <v>79</v>
      </c>
      <c r="F649" s="8" t="s">
        <v>143</v>
      </c>
      <c r="G649" s="8"/>
      <c r="H649" s="8"/>
      <c r="I649" s="9"/>
      <c r="J649" s="9"/>
      <c r="K649" s="7">
        <f t="shared" ref="K649:AI650" si="1228">K650</f>
        <v>2952835.51</v>
      </c>
      <c r="L649" s="7">
        <f t="shared" si="1228"/>
        <v>2952835.51</v>
      </c>
      <c r="M649" s="7">
        <f t="shared" si="1228"/>
        <v>7213029</v>
      </c>
      <c r="N649" s="34">
        <f t="shared" si="1228"/>
        <v>50000</v>
      </c>
      <c r="O649" s="34">
        <f t="shared" si="1228"/>
        <v>292349</v>
      </c>
      <c r="P649" s="34">
        <f t="shared" si="1228"/>
        <v>0</v>
      </c>
      <c r="Q649" s="34">
        <f t="shared" si="1228"/>
        <v>1400000</v>
      </c>
      <c r="R649" s="34">
        <f t="shared" si="1228"/>
        <v>5470680</v>
      </c>
      <c r="S649" s="7">
        <f t="shared" si="1228"/>
        <v>10165864.51</v>
      </c>
      <c r="T649" s="7">
        <f t="shared" si="1228"/>
        <v>0</v>
      </c>
      <c r="U649" s="34">
        <f t="shared" si="1228"/>
        <v>0</v>
      </c>
      <c r="V649" s="34">
        <f t="shared" si="1228"/>
        <v>0</v>
      </c>
      <c r="W649" s="34">
        <f t="shared" si="1228"/>
        <v>0</v>
      </c>
      <c r="X649" s="34">
        <f t="shared" si="1228"/>
        <v>0</v>
      </c>
      <c r="Y649" s="34">
        <f t="shared" si="1228"/>
        <v>0</v>
      </c>
      <c r="Z649" s="64">
        <f t="shared" si="1100"/>
        <v>10165864.51</v>
      </c>
      <c r="AA649" s="7">
        <f t="shared" si="1228"/>
        <v>2005738.73</v>
      </c>
      <c r="AB649" s="64">
        <f t="shared" si="1228"/>
        <v>2005738.73</v>
      </c>
      <c r="AC649" s="7">
        <f t="shared" si="1228"/>
        <v>0</v>
      </c>
      <c r="AD649" s="64">
        <f t="shared" si="1228"/>
        <v>2005738.73</v>
      </c>
      <c r="AE649" s="7">
        <f t="shared" si="1228"/>
        <v>2005738.73</v>
      </c>
      <c r="AF649" s="64">
        <f t="shared" si="1228"/>
        <v>2005738.73</v>
      </c>
      <c r="AG649" s="7">
        <f t="shared" si="1228"/>
        <v>0</v>
      </c>
      <c r="AH649" s="64">
        <f t="shared" si="1228"/>
        <v>2005738.73</v>
      </c>
      <c r="AI649" s="7">
        <f t="shared" si="1228"/>
        <v>0</v>
      </c>
    </row>
    <row r="650" spans="1:35" ht="51" hidden="1" outlineLevel="4" x14ac:dyDescent="0.25">
      <c r="A650" s="16" t="s">
        <v>413</v>
      </c>
      <c r="B650" s="9"/>
      <c r="C650" s="9"/>
      <c r="D650" s="9"/>
      <c r="E650" s="8" t="s">
        <v>79</v>
      </c>
      <c r="F650" s="8" t="s">
        <v>143</v>
      </c>
      <c r="G650" s="8" t="s">
        <v>85</v>
      </c>
      <c r="H650" s="8"/>
      <c r="I650" s="9"/>
      <c r="J650" s="9"/>
      <c r="K650" s="7">
        <f t="shared" si="1228"/>
        <v>2952835.51</v>
      </c>
      <c r="L650" s="7">
        <f>L651</f>
        <v>2952835.51</v>
      </c>
      <c r="M650" s="7">
        <f t="shared" si="1228"/>
        <v>7213029</v>
      </c>
      <c r="N650" s="34">
        <f t="shared" si="1228"/>
        <v>50000</v>
      </c>
      <c r="O650" s="34">
        <f t="shared" si="1228"/>
        <v>292349</v>
      </c>
      <c r="P650" s="34">
        <f t="shared" si="1228"/>
        <v>0</v>
      </c>
      <c r="Q650" s="34">
        <f t="shared" si="1228"/>
        <v>1400000</v>
      </c>
      <c r="R650" s="34">
        <f t="shared" si="1228"/>
        <v>5470680</v>
      </c>
      <c r="S650" s="7">
        <f t="shared" si="1228"/>
        <v>10165864.51</v>
      </c>
      <c r="T650" s="7">
        <f t="shared" si="1228"/>
        <v>0</v>
      </c>
      <c r="U650" s="34">
        <f t="shared" si="1228"/>
        <v>0</v>
      </c>
      <c r="V650" s="34">
        <f t="shared" si="1228"/>
        <v>0</v>
      </c>
      <c r="W650" s="34">
        <f t="shared" si="1228"/>
        <v>0</v>
      </c>
      <c r="X650" s="34">
        <f t="shared" si="1228"/>
        <v>0</v>
      </c>
      <c r="Y650" s="34">
        <f t="shared" si="1228"/>
        <v>0</v>
      </c>
      <c r="Z650" s="64">
        <f t="shared" si="1100"/>
        <v>10165864.51</v>
      </c>
      <c r="AA650" s="7">
        <f t="shared" si="1228"/>
        <v>2005738.73</v>
      </c>
      <c r="AB650" s="64">
        <f t="shared" si="1228"/>
        <v>2005738.73</v>
      </c>
      <c r="AC650" s="7">
        <f t="shared" si="1228"/>
        <v>0</v>
      </c>
      <c r="AD650" s="64">
        <f t="shared" si="1228"/>
        <v>2005738.73</v>
      </c>
      <c r="AE650" s="7">
        <f t="shared" si="1228"/>
        <v>2005738.73</v>
      </c>
      <c r="AF650" s="64">
        <f t="shared" si="1228"/>
        <v>2005738.73</v>
      </c>
      <c r="AG650" s="7">
        <f t="shared" si="1228"/>
        <v>0</v>
      </c>
      <c r="AH650" s="64">
        <f t="shared" si="1228"/>
        <v>2005738.73</v>
      </c>
      <c r="AI650" s="7">
        <f t="shared" si="1228"/>
        <v>0</v>
      </c>
    </row>
    <row r="651" spans="1:35" ht="25.5" hidden="1" outlineLevel="4" x14ac:dyDescent="0.25">
      <c r="A651" s="18" t="s">
        <v>350</v>
      </c>
      <c r="B651" s="9"/>
      <c r="C651" s="9"/>
      <c r="D651" s="9"/>
      <c r="E651" s="8" t="s">
        <v>79</v>
      </c>
      <c r="F651" s="8" t="s">
        <v>143</v>
      </c>
      <c r="G651" s="8" t="s">
        <v>85</v>
      </c>
      <c r="H651" s="8" t="s">
        <v>65</v>
      </c>
      <c r="I651" s="9"/>
      <c r="J651" s="9"/>
      <c r="K651" s="7">
        <f t="shared" ref="K651" si="1229">K652+K662+K666+K670+K674+K678+K682+K690+K694+K686</f>
        <v>2952835.51</v>
      </c>
      <c r="L651" s="7">
        <f>L652+L662+L666+L670+L674+L678+L682+L690+L694+L686+L659</f>
        <v>2952835.51</v>
      </c>
      <c r="M651" s="7">
        <f t="shared" ref="M651:AE651" si="1230">M652+M662+M666+M670+M674+M678+M682+M690+M694+M686+M659</f>
        <v>7213029</v>
      </c>
      <c r="N651" s="34">
        <f t="shared" si="1230"/>
        <v>50000</v>
      </c>
      <c r="O651" s="34">
        <f t="shared" si="1230"/>
        <v>292349</v>
      </c>
      <c r="P651" s="34">
        <f t="shared" si="1230"/>
        <v>0</v>
      </c>
      <c r="Q651" s="34">
        <f t="shared" si="1230"/>
        <v>1400000</v>
      </c>
      <c r="R651" s="34">
        <f t="shared" si="1230"/>
        <v>5470680</v>
      </c>
      <c r="S651" s="7">
        <f t="shared" si="1230"/>
        <v>10165864.51</v>
      </c>
      <c r="T651" s="7">
        <f t="shared" ref="T651:W651" si="1231">T652+T662+T666+T670+T674+T678+T682+T690+T694+T686+T659</f>
        <v>0</v>
      </c>
      <c r="U651" s="34">
        <f t="shared" si="1231"/>
        <v>0</v>
      </c>
      <c r="V651" s="34">
        <f t="shared" si="1231"/>
        <v>0</v>
      </c>
      <c r="W651" s="34">
        <f t="shared" si="1231"/>
        <v>0</v>
      </c>
      <c r="X651" s="34">
        <f t="shared" si="1230"/>
        <v>0</v>
      </c>
      <c r="Y651" s="34">
        <f t="shared" si="1230"/>
        <v>0</v>
      </c>
      <c r="Z651" s="64">
        <f t="shared" si="1100"/>
        <v>10165864.51</v>
      </c>
      <c r="AA651" s="7">
        <f t="shared" si="1230"/>
        <v>2005738.73</v>
      </c>
      <c r="AB651" s="64">
        <f t="shared" ref="AB651:AC651" si="1232">AB652+AB662+AB666+AB670+AB674+AB678+AB682+AB690+AB694+AB686+AB659</f>
        <v>2005738.73</v>
      </c>
      <c r="AC651" s="7">
        <f t="shared" si="1232"/>
        <v>0</v>
      </c>
      <c r="AD651" s="64">
        <f t="shared" ref="AD651:AH651" si="1233">AD652+AD662+AD666+AD670+AD674+AD678+AD682+AD690+AD694+AD686+AD659</f>
        <v>2005738.73</v>
      </c>
      <c r="AE651" s="7">
        <f t="shared" si="1230"/>
        <v>2005738.73</v>
      </c>
      <c r="AF651" s="64">
        <f t="shared" ref="AF651:AG651" si="1234">AF652+AF662+AF666+AF670+AF674+AF678+AF682+AF690+AF694+AF686+AF659</f>
        <v>2005738.73</v>
      </c>
      <c r="AG651" s="7">
        <f t="shared" si="1234"/>
        <v>0</v>
      </c>
      <c r="AH651" s="64">
        <f t="shared" si="1233"/>
        <v>2005738.73</v>
      </c>
      <c r="AI651" s="7">
        <f t="shared" ref="AI651" si="1235">AI652+AI662+AI666+AI670+AI674+AI678+AI682+AI690+AI694+AI686+AI659</f>
        <v>0</v>
      </c>
    </row>
    <row r="652" spans="1:35" ht="25.5" hidden="1" outlineLevel="4" x14ac:dyDescent="0.25">
      <c r="A652" s="18" t="s">
        <v>260</v>
      </c>
      <c r="B652" s="9" t="s">
        <v>65</v>
      </c>
      <c r="C652" s="9" t="s">
        <v>414</v>
      </c>
      <c r="D652" s="9" t="s">
        <v>139</v>
      </c>
      <c r="E652" s="8" t="s">
        <v>79</v>
      </c>
      <c r="F652" s="8" t="s">
        <v>143</v>
      </c>
      <c r="G652" s="8" t="s">
        <v>85</v>
      </c>
      <c r="H652" s="8" t="s">
        <v>65</v>
      </c>
      <c r="I652" s="9">
        <v>82330</v>
      </c>
      <c r="J652" s="9"/>
      <c r="K652" s="7">
        <f t="shared" ref="K652:AE652" si="1236">K653+K656</f>
        <v>400000</v>
      </c>
      <c r="L652" s="7">
        <f t="shared" ref="L652:R652" si="1237">L653+L656</f>
        <v>400000</v>
      </c>
      <c r="M652" s="7">
        <f t="shared" si="1237"/>
        <v>7170680</v>
      </c>
      <c r="N652" s="34">
        <f t="shared" si="1237"/>
        <v>50000</v>
      </c>
      <c r="O652" s="34">
        <f t="shared" ref="O652:P652" si="1238">O653+O656</f>
        <v>250000</v>
      </c>
      <c r="P652" s="34">
        <f t="shared" si="1238"/>
        <v>0</v>
      </c>
      <c r="Q652" s="34">
        <f t="shared" ref="Q652" si="1239">Q653+Q656</f>
        <v>1400000</v>
      </c>
      <c r="R652" s="34">
        <f t="shared" si="1237"/>
        <v>5470680</v>
      </c>
      <c r="S652" s="7">
        <f t="shared" ref="S652:Y652" si="1240">S653+S656</f>
        <v>7570680</v>
      </c>
      <c r="T652" s="7">
        <f t="shared" ref="T652:W652" si="1241">T653+T656</f>
        <v>0</v>
      </c>
      <c r="U652" s="34">
        <f t="shared" si="1241"/>
        <v>0</v>
      </c>
      <c r="V652" s="34">
        <f t="shared" si="1241"/>
        <v>0</v>
      </c>
      <c r="W652" s="34">
        <f t="shared" si="1241"/>
        <v>0</v>
      </c>
      <c r="X652" s="34">
        <f t="shared" si="1240"/>
        <v>0</v>
      </c>
      <c r="Y652" s="34">
        <f t="shared" si="1240"/>
        <v>0</v>
      </c>
      <c r="Z652" s="64">
        <f t="shared" si="1100"/>
        <v>7570680</v>
      </c>
      <c r="AA652" s="7">
        <f t="shared" si="1236"/>
        <v>0</v>
      </c>
      <c r="AB652" s="64">
        <f t="shared" ref="AB652:AC652" si="1242">AB653+AB656</f>
        <v>0</v>
      </c>
      <c r="AC652" s="7">
        <f t="shared" si="1242"/>
        <v>0</v>
      </c>
      <c r="AD652" s="64">
        <f t="shared" si="1236"/>
        <v>0</v>
      </c>
      <c r="AE652" s="7">
        <f t="shared" si="1236"/>
        <v>0</v>
      </c>
      <c r="AF652" s="64">
        <f t="shared" ref="AF652:AG652" si="1243">AF653+AF656</f>
        <v>0</v>
      </c>
      <c r="AG652" s="7">
        <f t="shared" si="1243"/>
        <v>0</v>
      </c>
      <c r="AH652" s="64">
        <f t="shared" ref="AH652:AI652" si="1244">AH653+AH656</f>
        <v>0</v>
      </c>
      <c r="AI652" s="7">
        <f t="shared" si="1244"/>
        <v>0</v>
      </c>
    </row>
    <row r="653" spans="1:35" ht="38.25" hidden="1" outlineLevel="4" x14ac:dyDescent="0.25">
      <c r="A653" s="18" t="s">
        <v>164</v>
      </c>
      <c r="B653" s="9" t="s">
        <v>65</v>
      </c>
      <c r="C653" s="9" t="s">
        <v>414</v>
      </c>
      <c r="D653" s="9" t="s">
        <v>12</v>
      </c>
      <c r="E653" s="8" t="s">
        <v>79</v>
      </c>
      <c r="F653" s="8" t="s">
        <v>143</v>
      </c>
      <c r="G653" s="8" t="s">
        <v>85</v>
      </c>
      <c r="H653" s="8" t="s">
        <v>65</v>
      </c>
      <c r="I653" s="9">
        <v>82330</v>
      </c>
      <c r="J653" s="9" t="s">
        <v>12</v>
      </c>
      <c r="K653" s="7">
        <f t="shared" ref="K653:AI654" si="1245">K654</f>
        <v>125000</v>
      </c>
      <c r="L653" s="7">
        <f t="shared" si="1245"/>
        <v>125000</v>
      </c>
      <c r="M653" s="7">
        <f t="shared" si="1245"/>
        <v>0</v>
      </c>
      <c r="N653" s="34">
        <f t="shared" si="1245"/>
        <v>0</v>
      </c>
      <c r="O653" s="34">
        <f t="shared" si="1245"/>
        <v>0</v>
      </c>
      <c r="P653" s="34">
        <f t="shared" si="1245"/>
        <v>0</v>
      </c>
      <c r="Q653" s="34">
        <f t="shared" si="1245"/>
        <v>0</v>
      </c>
      <c r="R653" s="34">
        <f t="shared" si="1245"/>
        <v>0</v>
      </c>
      <c r="S653" s="7">
        <f t="shared" si="1245"/>
        <v>125000</v>
      </c>
      <c r="T653" s="7">
        <f t="shared" si="1245"/>
        <v>0</v>
      </c>
      <c r="U653" s="34">
        <f t="shared" si="1245"/>
        <v>0</v>
      </c>
      <c r="V653" s="34">
        <f t="shared" si="1245"/>
        <v>0</v>
      </c>
      <c r="W653" s="34">
        <f t="shared" si="1245"/>
        <v>0</v>
      </c>
      <c r="X653" s="34">
        <f t="shared" si="1245"/>
        <v>0</v>
      </c>
      <c r="Y653" s="34">
        <f t="shared" si="1245"/>
        <v>0</v>
      </c>
      <c r="Z653" s="64">
        <f t="shared" si="1100"/>
        <v>125000</v>
      </c>
      <c r="AA653" s="7">
        <f t="shared" si="1245"/>
        <v>0</v>
      </c>
      <c r="AB653" s="64">
        <f t="shared" si="1245"/>
        <v>0</v>
      </c>
      <c r="AC653" s="7">
        <f t="shared" si="1245"/>
        <v>0</v>
      </c>
      <c r="AD653" s="64">
        <f t="shared" si="1245"/>
        <v>0</v>
      </c>
      <c r="AE653" s="7">
        <f t="shared" si="1245"/>
        <v>0</v>
      </c>
      <c r="AF653" s="64">
        <f t="shared" si="1245"/>
        <v>0</v>
      </c>
      <c r="AG653" s="7">
        <f t="shared" si="1245"/>
        <v>0</v>
      </c>
      <c r="AH653" s="64">
        <f t="shared" si="1245"/>
        <v>0</v>
      </c>
      <c r="AI653" s="7">
        <f t="shared" si="1245"/>
        <v>0</v>
      </c>
    </row>
    <row r="654" spans="1:35" ht="51" hidden="1" outlineLevel="4" x14ac:dyDescent="0.25">
      <c r="A654" s="18" t="s">
        <v>165</v>
      </c>
      <c r="B654" s="9" t="s">
        <v>65</v>
      </c>
      <c r="C654" s="9" t="s">
        <v>414</v>
      </c>
      <c r="D654" s="9" t="s">
        <v>14</v>
      </c>
      <c r="E654" s="8" t="s">
        <v>79</v>
      </c>
      <c r="F654" s="8" t="s">
        <v>143</v>
      </c>
      <c r="G654" s="8" t="s">
        <v>85</v>
      </c>
      <c r="H654" s="8" t="s">
        <v>65</v>
      </c>
      <c r="I654" s="9">
        <v>82330</v>
      </c>
      <c r="J654" s="9" t="s">
        <v>14</v>
      </c>
      <c r="K654" s="7">
        <f t="shared" si="1245"/>
        <v>125000</v>
      </c>
      <c r="L654" s="7">
        <f t="shared" si="1245"/>
        <v>125000</v>
      </c>
      <c r="M654" s="7">
        <f t="shared" si="1245"/>
        <v>0</v>
      </c>
      <c r="N654" s="34">
        <f t="shared" si="1245"/>
        <v>0</v>
      </c>
      <c r="O654" s="34">
        <f t="shared" si="1245"/>
        <v>0</v>
      </c>
      <c r="P654" s="34">
        <f t="shared" si="1245"/>
        <v>0</v>
      </c>
      <c r="Q654" s="34">
        <f t="shared" si="1245"/>
        <v>0</v>
      </c>
      <c r="R654" s="34">
        <f t="shared" si="1245"/>
        <v>0</v>
      </c>
      <c r="S654" s="7">
        <f t="shared" si="1245"/>
        <v>125000</v>
      </c>
      <c r="T654" s="7">
        <f t="shared" si="1245"/>
        <v>0</v>
      </c>
      <c r="U654" s="34">
        <f t="shared" si="1245"/>
        <v>0</v>
      </c>
      <c r="V654" s="34">
        <f t="shared" si="1245"/>
        <v>0</v>
      </c>
      <c r="W654" s="34">
        <f t="shared" si="1245"/>
        <v>0</v>
      </c>
      <c r="X654" s="34">
        <f t="shared" si="1245"/>
        <v>0</v>
      </c>
      <c r="Y654" s="34">
        <f t="shared" si="1245"/>
        <v>0</v>
      </c>
      <c r="Z654" s="64">
        <f t="shared" si="1100"/>
        <v>125000</v>
      </c>
      <c r="AA654" s="7">
        <f t="shared" si="1245"/>
        <v>0</v>
      </c>
      <c r="AB654" s="64">
        <f t="shared" si="1245"/>
        <v>0</v>
      </c>
      <c r="AC654" s="7">
        <f t="shared" si="1245"/>
        <v>0</v>
      </c>
      <c r="AD654" s="64">
        <f t="shared" si="1245"/>
        <v>0</v>
      </c>
      <c r="AE654" s="7">
        <f t="shared" si="1245"/>
        <v>0</v>
      </c>
      <c r="AF654" s="64">
        <f t="shared" si="1245"/>
        <v>0</v>
      </c>
      <c r="AG654" s="7">
        <f t="shared" si="1245"/>
        <v>0</v>
      </c>
      <c r="AH654" s="64">
        <f t="shared" si="1245"/>
        <v>0</v>
      </c>
      <c r="AI654" s="7">
        <f t="shared" si="1245"/>
        <v>0</v>
      </c>
    </row>
    <row r="655" spans="1:35" ht="25.5" hidden="1" outlineLevel="4" x14ac:dyDescent="0.25">
      <c r="A655" s="18" t="s">
        <v>166</v>
      </c>
      <c r="B655" s="9" t="s">
        <v>65</v>
      </c>
      <c r="C655" s="9" t="s">
        <v>414</v>
      </c>
      <c r="D655" s="9" t="s">
        <v>16</v>
      </c>
      <c r="E655" s="8" t="s">
        <v>79</v>
      </c>
      <c r="F655" s="8" t="s">
        <v>143</v>
      </c>
      <c r="G655" s="8" t="s">
        <v>85</v>
      </c>
      <c r="H655" s="8" t="s">
        <v>65</v>
      </c>
      <c r="I655" s="9">
        <v>82330</v>
      </c>
      <c r="J655" s="9" t="s">
        <v>16</v>
      </c>
      <c r="K655" s="1">
        <v>125000</v>
      </c>
      <c r="L655" s="1">
        <v>125000</v>
      </c>
      <c r="M655" s="1">
        <f>SUM(N655:R655)</f>
        <v>0</v>
      </c>
      <c r="N655" s="56">
        <v>0</v>
      </c>
      <c r="O655" s="36"/>
      <c r="P655" s="36"/>
      <c r="Q655" s="36"/>
      <c r="R655" s="36"/>
      <c r="S655" s="1">
        <f>L655+M655</f>
        <v>125000</v>
      </c>
      <c r="T655" s="1"/>
      <c r="U655" s="36"/>
      <c r="V655" s="36"/>
      <c r="W655" s="36"/>
      <c r="X655" s="36"/>
      <c r="Y655" s="36"/>
      <c r="Z655" s="64">
        <f t="shared" si="1100"/>
        <v>125000</v>
      </c>
      <c r="AA655" s="1">
        <v>0</v>
      </c>
      <c r="AB655" s="66">
        <v>0</v>
      </c>
      <c r="AC655" s="1"/>
      <c r="AD655" s="66">
        <f t="shared" ref="AD655" si="1246">AB655+AC655</f>
        <v>0</v>
      </c>
      <c r="AE655" s="1">
        <v>0</v>
      </c>
      <c r="AF655" s="66">
        <v>0</v>
      </c>
      <c r="AG655" s="1"/>
      <c r="AH655" s="66">
        <f t="shared" ref="AH655" si="1247">AF655+AG655</f>
        <v>0</v>
      </c>
      <c r="AI655" s="1"/>
    </row>
    <row r="656" spans="1:35" ht="38.25" hidden="1" outlineLevel="4" x14ac:dyDescent="0.25">
      <c r="A656" s="18" t="s">
        <v>208</v>
      </c>
      <c r="B656" s="9" t="s">
        <v>65</v>
      </c>
      <c r="C656" s="9" t="s">
        <v>414</v>
      </c>
      <c r="D656" s="9" t="s">
        <v>25</v>
      </c>
      <c r="E656" s="8" t="s">
        <v>79</v>
      </c>
      <c r="F656" s="8" t="s">
        <v>143</v>
      </c>
      <c r="G656" s="8" t="s">
        <v>85</v>
      </c>
      <c r="H656" s="8" t="s">
        <v>65</v>
      </c>
      <c r="I656" s="9">
        <v>82330</v>
      </c>
      <c r="J656" s="9" t="s">
        <v>25</v>
      </c>
      <c r="K656" s="7">
        <f t="shared" ref="K656:AI660" si="1248">K657</f>
        <v>275000</v>
      </c>
      <c r="L656" s="7">
        <f t="shared" si="1248"/>
        <v>275000</v>
      </c>
      <c r="M656" s="7">
        <f t="shared" si="1248"/>
        <v>7170680</v>
      </c>
      <c r="N656" s="37">
        <f t="shared" si="1248"/>
        <v>50000</v>
      </c>
      <c r="O656" s="37">
        <f t="shared" si="1248"/>
        <v>250000</v>
      </c>
      <c r="P656" s="37">
        <f t="shared" si="1248"/>
        <v>0</v>
      </c>
      <c r="Q656" s="37">
        <f t="shared" si="1248"/>
        <v>1400000</v>
      </c>
      <c r="R656" s="34">
        <f t="shared" si="1248"/>
        <v>5470680</v>
      </c>
      <c r="S656" s="7">
        <f t="shared" si="1248"/>
        <v>7445680</v>
      </c>
      <c r="T656" s="7">
        <f t="shared" si="1248"/>
        <v>0</v>
      </c>
      <c r="U656" s="34">
        <f t="shared" si="1248"/>
        <v>0</v>
      </c>
      <c r="V656" s="34">
        <f t="shared" si="1248"/>
        <v>0</v>
      </c>
      <c r="W656" s="34">
        <f t="shared" si="1248"/>
        <v>0</v>
      </c>
      <c r="X656" s="34">
        <f t="shared" si="1248"/>
        <v>0</v>
      </c>
      <c r="Y656" s="34">
        <f t="shared" si="1248"/>
        <v>0</v>
      </c>
      <c r="Z656" s="64">
        <f t="shared" si="1100"/>
        <v>7445680</v>
      </c>
      <c r="AA656" s="7">
        <f t="shared" si="1248"/>
        <v>0</v>
      </c>
      <c r="AB656" s="64">
        <f t="shared" si="1248"/>
        <v>0</v>
      </c>
      <c r="AC656" s="7">
        <f t="shared" si="1248"/>
        <v>0</v>
      </c>
      <c r="AD656" s="64">
        <f t="shared" si="1248"/>
        <v>0</v>
      </c>
      <c r="AE656" s="7">
        <f t="shared" si="1248"/>
        <v>0</v>
      </c>
      <c r="AF656" s="64">
        <f t="shared" si="1248"/>
        <v>0</v>
      </c>
      <c r="AG656" s="7">
        <f t="shared" si="1248"/>
        <v>0</v>
      </c>
      <c r="AH656" s="64">
        <f t="shared" si="1248"/>
        <v>0</v>
      </c>
      <c r="AI656" s="7">
        <f t="shared" si="1248"/>
        <v>0</v>
      </c>
    </row>
    <row r="657" spans="1:35" ht="25.5" hidden="1" outlineLevel="4" x14ac:dyDescent="0.25">
      <c r="A657" s="18" t="s">
        <v>209</v>
      </c>
      <c r="B657" s="9" t="s">
        <v>65</v>
      </c>
      <c r="C657" s="9" t="s">
        <v>414</v>
      </c>
      <c r="D657" s="9" t="s">
        <v>26</v>
      </c>
      <c r="E657" s="8" t="s">
        <v>79</v>
      </c>
      <c r="F657" s="8" t="s">
        <v>143</v>
      </c>
      <c r="G657" s="8" t="s">
        <v>85</v>
      </c>
      <c r="H657" s="8" t="s">
        <v>65</v>
      </c>
      <c r="I657" s="9">
        <v>82330</v>
      </c>
      <c r="J657" s="9" t="s">
        <v>26</v>
      </c>
      <c r="K657" s="7">
        <f t="shared" si="1248"/>
        <v>275000</v>
      </c>
      <c r="L657" s="7">
        <f t="shared" si="1248"/>
        <v>275000</v>
      </c>
      <c r="M657" s="7">
        <f t="shared" si="1248"/>
        <v>7170680</v>
      </c>
      <c r="N657" s="37">
        <f t="shared" si="1248"/>
        <v>50000</v>
      </c>
      <c r="O657" s="34">
        <f t="shared" si="1248"/>
        <v>250000</v>
      </c>
      <c r="P657" s="34">
        <f t="shared" si="1248"/>
        <v>0</v>
      </c>
      <c r="Q657" s="34">
        <f t="shared" si="1248"/>
        <v>1400000</v>
      </c>
      <c r="R657" s="34">
        <f t="shared" si="1248"/>
        <v>5470680</v>
      </c>
      <c r="S657" s="7">
        <f t="shared" si="1248"/>
        <v>7445680</v>
      </c>
      <c r="T657" s="7">
        <f t="shared" si="1248"/>
        <v>0</v>
      </c>
      <c r="U657" s="34">
        <f t="shared" si="1248"/>
        <v>0</v>
      </c>
      <c r="V657" s="34">
        <f t="shared" si="1248"/>
        <v>0</v>
      </c>
      <c r="W657" s="34">
        <f t="shared" si="1248"/>
        <v>0</v>
      </c>
      <c r="X657" s="34">
        <f t="shared" si="1248"/>
        <v>0</v>
      </c>
      <c r="Y657" s="34">
        <f t="shared" si="1248"/>
        <v>0</v>
      </c>
      <c r="Z657" s="64">
        <f t="shared" si="1100"/>
        <v>7445680</v>
      </c>
      <c r="AA657" s="7">
        <f t="shared" si="1248"/>
        <v>0</v>
      </c>
      <c r="AB657" s="64">
        <f t="shared" si="1248"/>
        <v>0</v>
      </c>
      <c r="AC657" s="7">
        <f t="shared" si="1248"/>
        <v>0</v>
      </c>
      <c r="AD657" s="64">
        <f t="shared" si="1248"/>
        <v>0</v>
      </c>
      <c r="AE657" s="7">
        <f t="shared" si="1248"/>
        <v>0</v>
      </c>
      <c r="AF657" s="64">
        <f t="shared" si="1248"/>
        <v>0</v>
      </c>
      <c r="AG657" s="7">
        <f t="shared" si="1248"/>
        <v>0</v>
      </c>
      <c r="AH657" s="64">
        <f t="shared" si="1248"/>
        <v>0</v>
      </c>
      <c r="AI657" s="7">
        <f t="shared" si="1248"/>
        <v>0</v>
      </c>
    </row>
    <row r="658" spans="1:35" ht="25.5" hidden="1" outlineLevel="4" x14ac:dyDescent="0.25">
      <c r="A658" s="18" t="s">
        <v>218</v>
      </c>
      <c r="B658" s="9" t="s">
        <v>65</v>
      </c>
      <c r="C658" s="9" t="s">
        <v>414</v>
      </c>
      <c r="D658" s="9" t="s">
        <v>33</v>
      </c>
      <c r="E658" s="8" t="s">
        <v>79</v>
      </c>
      <c r="F658" s="8" t="s">
        <v>143</v>
      </c>
      <c r="G658" s="8" t="s">
        <v>85</v>
      </c>
      <c r="H658" s="8" t="s">
        <v>65</v>
      </c>
      <c r="I658" s="9">
        <v>82330</v>
      </c>
      <c r="J658" s="9" t="s">
        <v>33</v>
      </c>
      <c r="K658" s="1">
        <v>275000</v>
      </c>
      <c r="L658" s="1">
        <v>275000</v>
      </c>
      <c r="M658" s="1">
        <f>SUM(N658:R658)</f>
        <v>7170680</v>
      </c>
      <c r="N658" s="56">
        <v>50000</v>
      </c>
      <c r="O658" s="39">
        <v>250000</v>
      </c>
      <c r="P658" s="48">
        <v>0</v>
      </c>
      <c r="Q658" s="40">
        <v>1400000</v>
      </c>
      <c r="R658" s="39">
        <v>5470680</v>
      </c>
      <c r="S658" s="1">
        <f>L658+M658</f>
        <v>7445680</v>
      </c>
      <c r="T658" s="39">
        <v>0</v>
      </c>
      <c r="U658" s="40">
        <v>0</v>
      </c>
      <c r="V658" s="40">
        <v>0</v>
      </c>
      <c r="W658" s="40">
        <v>0</v>
      </c>
      <c r="X658" s="40">
        <v>0</v>
      </c>
      <c r="Y658" s="40">
        <v>0</v>
      </c>
      <c r="Z658" s="64">
        <f t="shared" si="1100"/>
        <v>7445680</v>
      </c>
      <c r="AA658" s="1">
        <v>0</v>
      </c>
      <c r="AB658" s="66">
        <v>0</v>
      </c>
      <c r="AC658" s="39">
        <v>0</v>
      </c>
      <c r="AD658" s="74">
        <v>0</v>
      </c>
      <c r="AE658" s="1">
        <v>0</v>
      </c>
      <c r="AF658" s="66">
        <v>0</v>
      </c>
      <c r="AG658" s="39">
        <v>0</v>
      </c>
      <c r="AH658" s="74">
        <v>0</v>
      </c>
      <c r="AI658" s="39">
        <v>0</v>
      </c>
    </row>
    <row r="659" spans="1:35" ht="38.25" hidden="1" outlineLevel="4" x14ac:dyDescent="0.25">
      <c r="A659" s="18" t="s">
        <v>208</v>
      </c>
      <c r="B659" s="9" t="s">
        <v>65</v>
      </c>
      <c r="C659" s="9" t="s">
        <v>414</v>
      </c>
      <c r="D659" s="9" t="s">
        <v>25</v>
      </c>
      <c r="E659" s="8" t="s">
        <v>79</v>
      </c>
      <c r="F659" s="8" t="s">
        <v>143</v>
      </c>
      <c r="G659" s="8" t="s">
        <v>85</v>
      </c>
      <c r="H659" s="8" t="s">
        <v>0</v>
      </c>
      <c r="I659" s="9">
        <v>82330</v>
      </c>
      <c r="J659" s="9" t="s">
        <v>25</v>
      </c>
      <c r="K659" s="7">
        <f t="shared" si="1248"/>
        <v>275000</v>
      </c>
      <c r="L659" s="7">
        <f t="shared" si="1248"/>
        <v>0</v>
      </c>
      <c r="M659" s="7">
        <f t="shared" si="1248"/>
        <v>42349</v>
      </c>
      <c r="N659" s="34">
        <f t="shared" si="1248"/>
        <v>0</v>
      </c>
      <c r="O659" s="34">
        <f t="shared" si="1248"/>
        <v>42349</v>
      </c>
      <c r="P659" s="34">
        <f t="shared" si="1248"/>
        <v>0</v>
      </c>
      <c r="Q659" s="34">
        <f t="shared" si="1248"/>
        <v>0</v>
      </c>
      <c r="R659" s="34">
        <f t="shared" si="1248"/>
        <v>0</v>
      </c>
      <c r="S659" s="7">
        <f t="shared" si="1248"/>
        <v>42349</v>
      </c>
      <c r="T659" s="7">
        <f t="shared" si="1248"/>
        <v>0</v>
      </c>
      <c r="U659" s="34">
        <f t="shared" si="1248"/>
        <v>0</v>
      </c>
      <c r="V659" s="34">
        <f t="shared" si="1248"/>
        <v>0</v>
      </c>
      <c r="W659" s="34">
        <f t="shared" si="1248"/>
        <v>0</v>
      </c>
      <c r="X659" s="34">
        <f t="shared" si="1248"/>
        <v>0</v>
      </c>
      <c r="Y659" s="34">
        <f t="shared" si="1248"/>
        <v>0</v>
      </c>
      <c r="Z659" s="64">
        <f t="shared" si="1100"/>
        <v>42349</v>
      </c>
      <c r="AA659" s="7">
        <f t="shared" si="1248"/>
        <v>0</v>
      </c>
      <c r="AB659" s="64">
        <f t="shared" si="1248"/>
        <v>0</v>
      </c>
      <c r="AC659" s="7">
        <f t="shared" si="1248"/>
        <v>0</v>
      </c>
      <c r="AD659" s="64">
        <f t="shared" si="1248"/>
        <v>0</v>
      </c>
      <c r="AE659" s="7">
        <f t="shared" si="1248"/>
        <v>0</v>
      </c>
      <c r="AF659" s="64">
        <f t="shared" si="1248"/>
        <v>0</v>
      </c>
      <c r="AG659" s="7">
        <f t="shared" si="1248"/>
        <v>0</v>
      </c>
      <c r="AH659" s="64">
        <f t="shared" si="1248"/>
        <v>0</v>
      </c>
      <c r="AI659" s="7">
        <f t="shared" si="1248"/>
        <v>0</v>
      </c>
    </row>
    <row r="660" spans="1:35" ht="25.5" hidden="1" outlineLevel="4" x14ac:dyDescent="0.25">
      <c r="A660" s="18" t="s">
        <v>209</v>
      </c>
      <c r="B660" s="9" t="s">
        <v>65</v>
      </c>
      <c r="C660" s="9" t="s">
        <v>414</v>
      </c>
      <c r="D660" s="9" t="s">
        <v>26</v>
      </c>
      <c r="E660" s="8" t="s">
        <v>79</v>
      </c>
      <c r="F660" s="8" t="s">
        <v>143</v>
      </c>
      <c r="G660" s="8" t="s">
        <v>85</v>
      </c>
      <c r="H660" s="8" t="s">
        <v>0</v>
      </c>
      <c r="I660" s="9">
        <v>82330</v>
      </c>
      <c r="J660" s="9" t="s">
        <v>26</v>
      </c>
      <c r="K660" s="7">
        <f t="shared" si="1248"/>
        <v>275000</v>
      </c>
      <c r="L660" s="7">
        <f t="shared" si="1248"/>
        <v>0</v>
      </c>
      <c r="M660" s="7">
        <f t="shared" si="1248"/>
        <v>42349</v>
      </c>
      <c r="N660" s="34">
        <f t="shared" si="1248"/>
        <v>0</v>
      </c>
      <c r="O660" s="34">
        <f t="shared" si="1248"/>
        <v>42349</v>
      </c>
      <c r="P660" s="34">
        <f t="shared" si="1248"/>
        <v>0</v>
      </c>
      <c r="Q660" s="34">
        <f t="shared" si="1248"/>
        <v>0</v>
      </c>
      <c r="R660" s="34">
        <f t="shared" si="1248"/>
        <v>0</v>
      </c>
      <c r="S660" s="7">
        <f t="shared" si="1248"/>
        <v>42349</v>
      </c>
      <c r="T660" s="7">
        <f t="shared" si="1248"/>
        <v>0</v>
      </c>
      <c r="U660" s="34">
        <f t="shared" si="1248"/>
        <v>0</v>
      </c>
      <c r="V660" s="34">
        <f t="shared" si="1248"/>
        <v>0</v>
      </c>
      <c r="W660" s="34">
        <f t="shared" si="1248"/>
        <v>0</v>
      </c>
      <c r="X660" s="34">
        <f t="shared" si="1248"/>
        <v>0</v>
      </c>
      <c r="Y660" s="34">
        <f t="shared" si="1248"/>
        <v>0</v>
      </c>
      <c r="Z660" s="64">
        <f t="shared" si="1100"/>
        <v>42349</v>
      </c>
      <c r="AA660" s="7">
        <f t="shared" si="1248"/>
        <v>0</v>
      </c>
      <c r="AB660" s="64">
        <f t="shared" si="1248"/>
        <v>0</v>
      </c>
      <c r="AC660" s="7">
        <f t="shared" si="1248"/>
        <v>0</v>
      </c>
      <c r="AD660" s="64">
        <f t="shared" si="1248"/>
        <v>0</v>
      </c>
      <c r="AE660" s="7">
        <f t="shared" si="1248"/>
        <v>0</v>
      </c>
      <c r="AF660" s="64">
        <f t="shared" si="1248"/>
        <v>0</v>
      </c>
      <c r="AG660" s="7">
        <f t="shared" si="1248"/>
        <v>0</v>
      </c>
      <c r="AH660" s="64">
        <f t="shared" si="1248"/>
        <v>0</v>
      </c>
      <c r="AI660" s="7">
        <f t="shared" si="1248"/>
        <v>0</v>
      </c>
    </row>
    <row r="661" spans="1:35" ht="25.5" hidden="1" outlineLevel="4" x14ac:dyDescent="0.25">
      <c r="A661" s="18" t="s">
        <v>218</v>
      </c>
      <c r="B661" s="9" t="s">
        <v>65</v>
      </c>
      <c r="C661" s="9" t="s">
        <v>414</v>
      </c>
      <c r="D661" s="9" t="s">
        <v>33</v>
      </c>
      <c r="E661" s="8" t="s">
        <v>79</v>
      </c>
      <c r="F661" s="8" t="s">
        <v>143</v>
      </c>
      <c r="G661" s="8" t="s">
        <v>85</v>
      </c>
      <c r="H661" s="8" t="s">
        <v>0</v>
      </c>
      <c r="I661" s="9">
        <v>82330</v>
      </c>
      <c r="J661" s="9" t="s">
        <v>33</v>
      </c>
      <c r="K661" s="1">
        <v>275000</v>
      </c>
      <c r="L661" s="1">
        <v>0</v>
      </c>
      <c r="M661" s="1">
        <f>SUM(N661:R661)</f>
        <v>42349</v>
      </c>
      <c r="N661" s="48">
        <v>0</v>
      </c>
      <c r="O661" s="39">
        <v>42349</v>
      </c>
      <c r="P661" s="39">
        <v>0</v>
      </c>
      <c r="Q661" s="36"/>
      <c r="R661" s="36"/>
      <c r="S661" s="1">
        <f>L661+M661</f>
        <v>42349</v>
      </c>
      <c r="T661" s="1"/>
      <c r="U661" s="36"/>
      <c r="V661" s="36"/>
      <c r="W661" s="36"/>
      <c r="X661" s="36"/>
      <c r="Y661" s="36"/>
      <c r="Z661" s="64">
        <f t="shared" si="1100"/>
        <v>42349</v>
      </c>
      <c r="AA661" s="1">
        <v>0</v>
      </c>
      <c r="AB661" s="66">
        <v>0</v>
      </c>
      <c r="AC661" s="1"/>
      <c r="AD661" s="66">
        <f t="shared" ref="AD661" si="1249">AB661+AC661</f>
        <v>0</v>
      </c>
      <c r="AE661" s="1">
        <v>0</v>
      </c>
      <c r="AF661" s="66">
        <v>0</v>
      </c>
      <c r="AG661" s="1"/>
      <c r="AH661" s="66"/>
      <c r="AI661" s="1"/>
    </row>
    <row r="662" spans="1:35" ht="38.25" hidden="1" outlineLevel="4" x14ac:dyDescent="0.25">
      <c r="A662" s="18" t="s">
        <v>279</v>
      </c>
      <c r="B662" s="9" t="s">
        <v>65</v>
      </c>
      <c r="C662" s="9" t="s">
        <v>415</v>
      </c>
      <c r="D662" s="9" t="s">
        <v>139</v>
      </c>
      <c r="E662" s="8" t="s">
        <v>79</v>
      </c>
      <c r="F662" s="8" t="s">
        <v>143</v>
      </c>
      <c r="G662" s="8" t="s">
        <v>85</v>
      </c>
      <c r="H662" s="8" t="s">
        <v>65</v>
      </c>
      <c r="I662" s="9">
        <v>82370</v>
      </c>
      <c r="J662" s="9"/>
      <c r="K662" s="7">
        <f t="shared" ref="K662:AI664" si="1250">K663</f>
        <v>586855.67000000004</v>
      </c>
      <c r="L662" s="7">
        <f t="shared" si="1250"/>
        <v>586855.67000000004</v>
      </c>
      <c r="M662" s="7">
        <f t="shared" si="1250"/>
        <v>0</v>
      </c>
      <c r="N662" s="34">
        <f t="shared" si="1250"/>
        <v>0</v>
      </c>
      <c r="O662" s="34">
        <f t="shared" si="1250"/>
        <v>0</v>
      </c>
      <c r="P662" s="34">
        <f t="shared" si="1250"/>
        <v>0</v>
      </c>
      <c r="Q662" s="34">
        <f t="shared" si="1250"/>
        <v>0</v>
      </c>
      <c r="R662" s="34">
        <f t="shared" si="1250"/>
        <v>0</v>
      </c>
      <c r="S662" s="7">
        <f t="shared" si="1250"/>
        <v>586855.67000000004</v>
      </c>
      <c r="T662" s="7">
        <f t="shared" si="1250"/>
        <v>0</v>
      </c>
      <c r="U662" s="34">
        <f t="shared" si="1250"/>
        <v>0</v>
      </c>
      <c r="V662" s="34">
        <f t="shared" si="1250"/>
        <v>0</v>
      </c>
      <c r="W662" s="34">
        <f t="shared" si="1250"/>
        <v>0</v>
      </c>
      <c r="X662" s="34">
        <f t="shared" si="1250"/>
        <v>0</v>
      </c>
      <c r="Y662" s="34">
        <f t="shared" si="1250"/>
        <v>0</v>
      </c>
      <c r="Z662" s="64">
        <f t="shared" ref="Z662:Z725" si="1251">S662+T662</f>
        <v>586855.67000000004</v>
      </c>
      <c r="AA662" s="7">
        <f t="shared" si="1250"/>
        <v>586855.67000000004</v>
      </c>
      <c r="AB662" s="64">
        <f t="shared" si="1250"/>
        <v>586855.67000000004</v>
      </c>
      <c r="AC662" s="7">
        <f t="shared" si="1250"/>
        <v>0</v>
      </c>
      <c r="AD662" s="64">
        <f t="shared" si="1250"/>
        <v>586855.67000000004</v>
      </c>
      <c r="AE662" s="7">
        <f t="shared" si="1250"/>
        <v>586855.67000000004</v>
      </c>
      <c r="AF662" s="64">
        <f t="shared" si="1250"/>
        <v>586855.67000000004</v>
      </c>
      <c r="AG662" s="7">
        <f t="shared" si="1250"/>
        <v>0</v>
      </c>
      <c r="AH662" s="64">
        <f t="shared" si="1250"/>
        <v>586855.67000000004</v>
      </c>
      <c r="AI662" s="7">
        <f t="shared" si="1250"/>
        <v>0</v>
      </c>
    </row>
    <row r="663" spans="1:35" ht="38.25" hidden="1" outlineLevel="4" x14ac:dyDescent="0.25">
      <c r="A663" s="18" t="s">
        <v>208</v>
      </c>
      <c r="B663" s="9" t="s">
        <v>65</v>
      </c>
      <c r="C663" s="9" t="s">
        <v>415</v>
      </c>
      <c r="D663" s="9" t="s">
        <v>25</v>
      </c>
      <c r="E663" s="8" t="s">
        <v>79</v>
      </c>
      <c r="F663" s="8" t="s">
        <v>143</v>
      </c>
      <c r="G663" s="8" t="s">
        <v>85</v>
      </c>
      <c r="H663" s="8" t="s">
        <v>65</v>
      </c>
      <c r="I663" s="9">
        <v>82370</v>
      </c>
      <c r="J663" s="9" t="s">
        <v>25</v>
      </c>
      <c r="K663" s="7">
        <f t="shared" si="1250"/>
        <v>586855.67000000004</v>
      </c>
      <c r="L663" s="7">
        <f t="shared" si="1250"/>
        <v>586855.67000000004</v>
      </c>
      <c r="M663" s="7">
        <f t="shared" si="1250"/>
        <v>0</v>
      </c>
      <c r="N663" s="34">
        <f t="shared" si="1250"/>
        <v>0</v>
      </c>
      <c r="O663" s="34">
        <f t="shared" si="1250"/>
        <v>0</v>
      </c>
      <c r="P663" s="34">
        <f t="shared" si="1250"/>
        <v>0</v>
      </c>
      <c r="Q663" s="34">
        <f t="shared" si="1250"/>
        <v>0</v>
      </c>
      <c r="R663" s="34">
        <f t="shared" si="1250"/>
        <v>0</v>
      </c>
      <c r="S663" s="7">
        <f t="shared" si="1250"/>
        <v>586855.67000000004</v>
      </c>
      <c r="T663" s="7">
        <f t="shared" si="1250"/>
        <v>0</v>
      </c>
      <c r="U663" s="34">
        <f t="shared" si="1250"/>
        <v>0</v>
      </c>
      <c r="V663" s="34">
        <f t="shared" si="1250"/>
        <v>0</v>
      </c>
      <c r="W663" s="34">
        <f t="shared" si="1250"/>
        <v>0</v>
      </c>
      <c r="X663" s="34">
        <f t="shared" si="1250"/>
        <v>0</v>
      </c>
      <c r="Y663" s="34">
        <f t="shared" si="1250"/>
        <v>0</v>
      </c>
      <c r="Z663" s="64">
        <f t="shared" si="1251"/>
        <v>586855.67000000004</v>
      </c>
      <c r="AA663" s="7">
        <f t="shared" si="1250"/>
        <v>586855.67000000004</v>
      </c>
      <c r="AB663" s="64">
        <f t="shared" si="1250"/>
        <v>586855.67000000004</v>
      </c>
      <c r="AC663" s="7">
        <f t="shared" si="1250"/>
        <v>0</v>
      </c>
      <c r="AD663" s="64">
        <f t="shared" si="1250"/>
        <v>586855.67000000004</v>
      </c>
      <c r="AE663" s="7">
        <f t="shared" si="1250"/>
        <v>586855.67000000004</v>
      </c>
      <c r="AF663" s="64">
        <f t="shared" si="1250"/>
        <v>586855.67000000004</v>
      </c>
      <c r="AG663" s="7">
        <f t="shared" si="1250"/>
        <v>0</v>
      </c>
      <c r="AH663" s="64">
        <f t="shared" si="1250"/>
        <v>586855.67000000004</v>
      </c>
      <c r="AI663" s="7">
        <f t="shared" si="1250"/>
        <v>0</v>
      </c>
    </row>
    <row r="664" spans="1:35" ht="25.5" hidden="1" outlineLevel="4" x14ac:dyDescent="0.25">
      <c r="A664" s="18" t="s">
        <v>209</v>
      </c>
      <c r="B664" s="9" t="s">
        <v>65</v>
      </c>
      <c r="C664" s="9" t="s">
        <v>415</v>
      </c>
      <c r="D664" s="9" t="s">
        <v>26</v>
      </c>
      <c r="E664" s="8" t="s">
        <v>79</v>
      </c>
      <c r="F664" s="8" t="s">
        <v>143</v>
      </c>
      <c r="G664" s="8" t="s">
        <v>85</v>
      </c>
      <c r="H664" s="8" t="s">
        <v>65</v>
      </c>
      <c r="I664" s="9">
        <v>82370</v>
      </c>
      <c r="J664" s="9" t="s">
        <v>26</v>
      </c>
      <c r="K664" s="7">
        <f t="shared" si="1250"/>
        <v>586855.67000000004</v>
      </c>
      <c r="L664" s="7">
        <f t="shared" si="1250"/>
        <v>586855.67000000004</v>
      </c>
      <c r="M664" s="7">
        <f t="shared" si="1250"/>
        <v>0</v>
      </c>
      <c r="N664" s="34">
        <f t="shared" si="1250"/>
        <v>0</v>
      </c>
      <c r="O664" s="34">
        <f t="shared" si="1250"/>
        <v>0</v>
      </c>
      <c r="P664" s="34">
        <f t="shared" si="1250"/>
        <v>0</v>
      </c>
      <c r="Q664" s="34">
        <f t="shared" si="1250"/>
        <v>0</v>
      </c>
      <c r="R664" s="34">
        <f t="shared" si="1250"/>
        <v>0</v>
      </c>
      <c r="S664" s="7">
        <f t="shared" si="1250"/>
        <v>586855.67000000004</v>
      </c>
      <c r="T664" s="7">
        <f t="shared" si="1250"/>
        <v>0</v>
      </c>
      <c r="U664" s="34">
        <f t="shared" si="1250"/>
        <v>0</v>
      </c>
      <c r="V664" s="34">
        <f t="shared" si="1250"/>
        <v>0</v>
      </c>
      <c r="W664" s="34">
        <f t="shared" si="1250"/>
        <v>0</v>
      </c>
      <c r="X664" s="34">
        <f t="shared" si="1250"/>
        <v>0</v>
      </c>
      <c r="Y664" s="34">
        <f t="shared" si="1250"/>
        <v>0</v>
      </c>
      <c r="Z664" s="64">
        <f t="shared" si="1251"/>
        <v>586855.67000000004</v>
      </c>
      <c r="AA664" s="7">
        <f t="shared" si="1250"/>
        <v>586855.67000000004</v>
      </c>
      <c r="AB664" s="64">
        <f t="shared" si="1250"/>
        <v>586855.67000000004</v>
      </c>
      <c r="AC664" s="7">
        <f t="shared" si="1250"/>
        <v>0</v>
      </c>
      <c r="AD664" s="64">
        <f t="shared" si="1250"/>
        <v>586855.67000000004</v>
      </c>
      <c r="AE664" s="7">
        <f t="shared" si="1250"/>
        <v>586855.67000000004</v>
      </c>
      <c r="AF664" s="64">
        <f t="shared" si="1250"/>
        <v>586855.67000000004</v>
      </c>
      <c r="AG664" s="7">
        <f t="shared" si="1250"/>
        <v>0</v>
      </c>
      <c r="AH664" s="64">
        <f t="shared" si="1250"/>
        <v>586855.67000000004</v>
      </c>
      <c r="AI664" s="7">
        <f t="shared" si="1250"/>
        <v>0</v>
      </c>
    </row>
    <row r="665" spans="1:35" ht="25.5" hidden="1" outlineLevel="4" x14ac:dyDescent="0.25">
      <c r="A665" s="18" t="s">
        <v>218</v>
      </c>
      <c r="B665" s="9" t="s">
        <v>65</v>
      </c>
      <c r="C665" s="9" t="s">
        <v>415</v>
      </c>
      <c r="D665" s="9" t="s">
        <v>33</v>
      </c>
      <c r="E665" s="8" t="s">
        <v>79</v>
      </c>
      <c r="F665" s="8" t="s">
        <v>143</v>
      </c>
      <c r="G665" s="8" t="s">
        <v>85</v>
      </c>
      <c r="H665" s="8" t="s">
        <v>65</v>
      </c>
      <c r="I665" s="9">
        <v>82370</v>
      </c>
      <c r="J665" s="9" t="s">
        <v>33</v>
      </c>
      <c r="K665" s="1">
        <v>586855.67000000004</v>
      </c>
      <c r="L665" s="1">
        <v>586855.67000000004</v>
      </c>
      <c r="M665" s="1"/>
      <c r="N665" s="36"/>
      <c r="O665" s="36"/>
      <c r="P665" s="36"/>
      <c r="Q665" s="36"/>
      <c r="R665" s="36"/>
      <c r="S665" s="1">
        <v>586855.67000000004</v>
      </c>
      <c r="T665" s="1"/>
      <c r="U665" s="36"/>
      <c r="V665" s="36"/>
      <c r="W665" s="36"/>
      <c r="X665" s="36"/>
      <c r="Y665" s="36"/>
      <c r="Z665" s="64">
        <f t="shared" si="1251"/>
        <v>586855.67000000004</v>
      </c>
      <c r="AA665" s="1">
        <v>586855.67000000004</v>
      </c>
      <c r="AB665" s="66">
        <v>586855.67000000004</v>
      </c>
      <c r="AC665" s="1"/>
      <c r="AD665" s="66">
        <f t="shared" ref="AD665" si="1252">AB665+AC665</f>
        <v>586855.67000000004</v>
      </c>
      <c r="AE665" s="1">
        <v>586855.67000000004</v>
      </c>
      <c r="AF665" s="66">
        <v>586855.67000000004</v>
      </c>
      <c r="AG665" s="1"/>
      <c r="AH665" s="66">
        <f t="shared" ref="AH665" si="1253">AF665+AG665</f>
        <v>586855.67000000004</v>
      </c>
      <c r="AI665" s="1"/>
    </row>
    <row r="666" spans="1:35" ht="38.25" hidden="1" outlineLevel="4" x14ac:dyDescent="0.25">
      <c r="A666" s="18" t="s">
        <v>265</v>
      </c>
      <c r="B666" s="9" t="s">
        <v>65</v>
      </c>
      <c r="C666" s="9" t="s">
        <v>416</v>
      </c>
      <c r="D666" s="9" t="s">
        <v>139</v>
      </c>
      <c r="E666" s="8" t="s">
        <v>79</v>
      </c>
      <c r="F666" s="8" t="s">
        <v>143</v>
      </c>
      <c r="G666" s="8" t="s">
        <v>85</v>
      </c>
      <c r="H666" s="8" t="s">
        <v>65</v>
      </c>
      <c r="I666" s="9" t="s">
        <v>122</v>
      </c>
      <c r="J666" s="9"/>
      <c r="K666" s="7">
        <f t="shared" ref="K666:AI668" si="1254">K667</f>
        <v>0</v>
      </c>
      <c r="L666" s="7">
        <f t="shared" si="1254"/>
        <v>0</v>
      </c>
      <c r="M666" s="7">
        <f t="shared" si="1254"/>
        <v>0</v>
      </c>
      <c r="N666" s="34">
        <f t="shared" si="1254"/>
        <v>0</v>
      </c>
      <c r="O666" s="34">
        <f t="shared" si="1254"/>
        <v>0</v>
      </c>
      <c r="P666" s="34">
        <f t="shared" si="1254"/>
        <v>0</v>
      </c>
      <c r="Q666" s="34">
        <f t="shared" si="1254"/>
        <v>0</v>
      </c>
      <c r="R666" s="34">
        <f t="shared" si="1254"/>
        <v>0</v>
      </c>
      <c r="S666" s="7">
        <f t="shared" si="1254"/>
        <v>0</v>
      </c>
      <c r="T666" s="7">
        <f t="shared" si="1254"/>
        <v>0</v>
      </c>
      <c r="U666" s="34">
        <f t="shared" si="1254"/>
        <v>0</v>
      </c>
      <c r="V666" s="34">
        <f t="shared" si="1254"/>
        <v>0</v>
      </c>
      <c r="W666" s="34">
        <f t="shared" si="1254"/>
        <v>0</v>
      </c>
      <c r="X666" s="34">
        <f t="shared" si="1254"/>
        <v>0</v>
      </c>
      <c r="Y666" s="34">
        <f t="shared" si="1254"/>
        <v>0</v>
      </c>
      <c r="Z666" s="64">
        <f t="shared" si="1251"/>
        <v>0</v>
      </c>
      <c r="AA666" s="7">
        <f t="shared" si="1254"/>
        <v>0</v>
      </c>
      <c r="AB666" s="64">
        <f t="shared" si="1254"/>
        <v>0</v>
      </c>
      <c r="AC666" s="7">
        <f t="shared" si="1254"/>
        <v>0</v>
      </c>
      <c r="AD666" s="64">
        <f t="shared" si="1254"/>
        <v>0</v>
      </c>
      <c r="AE666" s="7">
        <f t="shared" si="1254"/>
        <v>0</v>
      </c>
      <c r="AF666" s="64">
        <f t="shared" si="1254"/>
        <v>0</v>
      </c>
      <c r="AG666" s="7">
        <f t="shared" si="1254"/>
        <v>0</v>
      </c>
      <c r="AH666" s="64">
        <f t="shared" si="1254"/>
        <v>0</v>
      </c>
      <c r="AI666" s="7">
        <f t="shared" si="1254"/>
        <v>0</v>
      </c>
    </row>
    <row r="667" spans="1:35" ht="38.25" hidden="1" outlineLevel="4" x14ac:dyDescent="0.25">
      <c r="A667" s="18" t="s">
        <v>208</v>
      </c>
      <c r="B667" s="9" t="s">
        <v>65</v>
      </c>
      <c r="C667" s="9" t="s">
        <v>416</v>
      </c>
      <c r="D667" s="9" t="s">
        <v>25</v>
      </c>
      <c r="E667" s="8" t="s">
        <v>79</v>
      </c>
      <c r="F667" s="8" t="s">
        <v>143</v>
      </c>
      <c r="G667" s="8" t="s">
        <v>85</v>
      </c>
      <c r="H667" s="8" t="s">
        <v>65</v>
      </c>
      <c r="I667" s="9" t="s">
        <v>122</v>
      </c>
      <c r="J667" s="9" t="s">
        <v>25</v>
      </c>
      <c r="K667" s="7">
        <f t="shared" si="1254"/>
        <v>0</v>
      </c>
      <c r="L667" s="7">
        <f t="shared" si="1254"/>
        <v>0</v>
      </c>
      <c r="M667" s="7">
        <f t="shared" si="1254"/>
        <v>0</v>
      </c>
      <c r="N667" s="34">
        <f t="shared" si="1254"/>
        <v>0</v>
      </c>
      <c r="O667" s="34">
        <f t="shared" si="1254"/>
        <v>0</v>
      </c>
      <c r="P667" s="34">
        <f t="shared" si="1254"/>
        <v>0</v>
      </c>
      <c r="Q667" s="34">
        <f t="shared" si="1254"/>
        <v>0</v>
      </c>
      <c r="R667" s="34">
        <f t="shared" si="1254"/>
        <v>0</v>
      </c>
      <c r="S667" s="7">
        <f t="shared" si="1254"/>
        <v>0</v>
      </c>
      <c r="T667" s="7">
        <f t="shared" si="1254"/>
        <v>0</v>
      </c>
      <c r="U667" s="34">
        <f t="shared" si="1254"/>
        <v>0</v>
      </c>
      <c r="V667" s="34">
        <f t="shared" si="1254"/>
        <v>0</v>
      </c>
      <c r="W667" s="34">
        <f t="shared" si="1254"/>
        <v>0</v>
      </c>
      <c r="X667" s="34">
        <f t="shared" si="1254"/>
        <v>0</v>
      </c>
      <c r="Y667" s="34">
        <f t="shared" si="1254"/>
        <v>0</v>
      </c>
      <c r="Z667" s="64">
        <f t="shared" si="1251"/>
        <v>0</v>
      </c>
      <c r="AA667" s="7">
        <f t="shared" si="1254"/>
        <v>0</v>
      </c>
      <c r="AB667" s="64">
        <f t="shared" si="1254"/>
        <v>0</v>
      </c>
      <c r="AC667" s="7">
        <f t="shared" si="1254"/>
        <v>0</v>
      </c>
      <c r="AD667" s="64">
        <f t="shared" si="1254"/>
        <v>0</v>
      </c>
      <c r="AE667" s="7">
        <f t="shared" si="1254"/>
        <v>0</v>
      </c>
      <c r="AF667" s="64">
        <f t="shared" si="1254"/>
        <v>0</v>
      </c>
      <c r="AG667" s="7">
        <f t="shared" si="1254"/>
        <v>0</v>
      </c>
      <c r="AH667" s="64">
        <f t="shared" si="1254"/>
        <v>0</v>
      </c>
      <c r="AI667" s="7">
        <f t="shared" si="1254"/>
        <v>0</v>
      </c>
    </row>
    <row r="668" spans="1:35" ht="25.5" hidden="1" outlineLevel="4" x14ac:dyDescent="0.25">
      <c r="A668" s="18" t="s">
        <v>209</v>
      </c>
      <c r="B668" s="9" t="s">
        <v>65</v>
      </c>
      <c r="C668" s="9" t="s">
        <v>416</v>
      </c>
      <c r="D668" s="9" t="s">
        <v>26</v>
      </c>
      <c r="E668" s="8" t="s">
        <v>79</v>
      </c>
      <c r="F668" s="8" t="s">
        <v>143</v>
      </c>
      <c r="G668" s="8" t="s">
        <v>85</v>
      </c>
      <c r="H668" s="8" t="s">
        <v>65</v>
      </c>
      <c r="I668" s="9" t="s">
        <v>122</v>
      </c>
      <c r="J668" s="9" t="s">
        <v>26</v>
      </c>
      <c r="K668" s="7">
        <f t="shared" si="1254"/>
        <v>0</v>
      </c>
      <c r="L668" s="7">
        <f t="shared" si="1254"/>
        <v>0</v>
      </c>
      <c r="M668" s="7">
        <f t="shared" si="1254"/>
        <v>0</v>
      </c>
      <c r="N668" s="34">
        <f t="shared" si="1254"/>
        <v>0</v>
      </c>
      <c r="O668" s="34">
        <f t="shared" si="1254"/>
        <v>0</v>
      </c>
      <c r="P668" s="34">
        <f t="shared" si="1254"/>
        <v>0</v>
      </c>
      <c r="Q668" s="34">
        <f t="shared" si="1254"/>
        <v>0</v>
      </c>
      <c r="R668" s="34">
        <f t="shared" si="1254"/>
        <v>0</v>
      </c>
      <c r="S668" s="7">
        <f t="shared" si="1254"/>
        <v>0</v>
      </c>
      <c r="T668" s="7">
        <f t="shared" si="1254"/>
        <v>0</v>
      </c>
      <c r="U668" s="34">
        <f t="shared" si="1254"/>
        <v>0</v>
      </c>
      <c r="V668" s="34">
        <f t="shared" si="1254"/>
        <v>0</v>
      </c>
      <c r="W668" s="34">
        <f t="shared" si="1254"/>
        <v>0</v>
      </c>
      <c r="X668" s="34">
        <f t="shared" si="1254"/>
        <v>0</v>
      </c>
      <c r="Y668" s="34">
        <f t="shared" si="1254"/>
        <v>0</v>
      </c>
      <c r="Z668" s="64">
        <f t="shared" si="1251"/>
        <v>0</v>
      </c>
      <c r="AA668" s="7">
        <f t="shared" si="1254"/>
        <v>0</v>
      </c>
      <c r="AB668" s="64">
        <f t="shared" si="1254"/>
        <v>0</v>
      </c>
      <c r="AC668" s="7">
        <f t="shared" si="1254"/>
        <v>0</v>
      </c>
      <c r="AD668" s="64">
        <f t="shared" si="1254"/>
        <v>0</v>
      </c>
      <c r="AE668" s="7">
        <f t="shared" si="1254"/>
        <v>0</v>
      </c>
      <c r="AF668" s="64">
        <f t="shared" si="1254"/>
        <v>0</v>
      </c>
      <c r="AG668" s="7">
        <f t="shared" si="1254"/>
        <v>0</v>
      </c>
      <c r="AH668" s="64">
        <f t="shared" si="1254"/>
        <v>0</v>
      </c>
      <c r="AI668" s="7">
        <f t="shared" si="1254"/>
        <v>0</v>
      </c>
    </row>
    <row r="669" spans="1:35" ht="25.5" hidden="1" outlineLevel="4" x14ac:dyDescent="0.25">
      <c r="A669" s="18" t="s">
        <v>218</v>
      </c>
      <c r="B669" s="9" t="s">
        <v>65</v>
      </c>
      <c r="C669" s="9" t="s">
        <v>416</v>
      </c>
      <c r="D669" s="9" t="s">
        <v>33</v>
      </c>
      <c r="E669" s="8" t="s">
        <v>79</v>
      </c>
      <c r="F669" s="8" t="s">
        <v>143</v>
      </c>
      <c r="G669" s="8" t="s">
        <v>85</v>
      </c>
      <c r="H669" s="8" t="s">
        <v>65</v>
      </c>
      <c r="I669" s="9" t="s">
        <v>122</v>
      </c>
      <c r="J669" s="9" t="s">
        <v>33</v>
      </c>
      <c r="K669" s="7">
        <v>0</v>
      </c>
      <c r="L669" s="7">
        <v>0</v>
      </c>
      <c r="M669" s="7">
        <v>0</v>
      </c>
      <c r="N669" s="34">
        <v>0</v>
      </c>
      <c r="O669" s="34">
        <v>0</v>
      </c>
      <c r="P669" s="34">
        <v>0</v>
      </c>
      <c r="Q669" s="34">
        <v>0</v>
      </c>
      <c r="R669" s="34">
        <v>0</v>
      </c>
      <c r="S669" s="7">
        <v>0</v>
      </c>
      <c r="T669" s="7">
        <v>0</v>
      </c>
      <c r="U669" s="34">
        <v>0</v>
      </c>
      <c r="V669" s="34">
        <v>0</v>
      </c>
      <c r="W669" s="34">
        <v>0</v>
      </c>
      <c r="X669" s="34">
        <v>0</v>
      </c>
      <c r="Y669" s="34">
        <v>0</v>
      </c>
      <c r="Z669" s="64">
        <f t="shared" si="1251"/>
        <v>0</v>
      </c>
      <c r="AA669" s="7">
        <v>0</v>
      </c>
      <c r="AB669" s="64">
        <v>0</v>
      </c>
      <c r="AC669" s="7">
        <v>0</v>
      </c>
      <c r="AD669" s="64">
        <v>0</v>
      </c>
      <c r="AE669" s="7">
        <v>0</v>
      </c>
      <c r="AF669" s="64">
        <v>0</v>
      </c>
      <c r="AG669" s="7">
        <v>0</v>
      </c>
      <c r="AH669" s="64">
        <v>0</v>
      </c>
      <c r="AI669" s="7">
        <v>0</v>
      </c>
    </row>
    <row r="670" spans="1:35" ht="25.5" hidden="1" outlineLevel="4" x14ac:dyDescent="0.25">
      <c r="A670" s="18" t="s">
        <v>277</v>
      </c>
      <c r="B670" s="9" t="s">
        <v>65</v>
      </c>
      <c r="C670" s="9" t="s">
        <v>417</v>
      </c>
      <c r="D670" s="9" t="s">
        <v>139</v>
      </c>
      <c r="E670" s="8" t="s">
        <v>79</v>
      </c>
      <c r="F670" s="8" t="s">
        <v>143</v>
      </c>
      <c r="G670" s="8" t="s">
        <v>85</v>
      </c>
      <c r="H670" s="8" t="s">
        <v>65</v>
      </c>
      <c r="I670" s="9" t="s">
        <v>128</v>
      </c>
      <c r="J670" s="9"/>
      <c r="K670" s="7">
        <f t="shared" ref="K670:AI672" si="1255">K671</f>
        <v>936225</v>
      </c>
      <c r="L670" s="7">
        <f t="shared" si="1255"/>
        <v>936225</v>
      </c>
      <c r="M670" s="7">
        <f t="shared" si="1255"/>
        <v>0</v>
      </c>
      <c r="N670" s="34">
        <f t="shared" si="1255"/>
        <v>0</v>
      </c>
      <c r="O670" s="34">
        <f t="shared" si="1255"/>
        <v>0</v>
      </c>
      <c r="P670" s="34">
        <f t="shared" si="1255"/>
        <v>0</v>
      </c>
      <c r="Q670" s="34">
        <f t="shared" si="1255"/>
        <v>0</v>
      </c>
      <c r="R670" s="34">
        <f t="shared" si="1255"/>
        <v>0</v>
      </c>
      <c r="S670" s="7">
        <f t="shared" si="1255"/>
        <v>936225</v>
      </c>
      <c r="T670" s="7">
        <f t="shared" si="1255"/>
        <v>0</v>
      </c>
      <c r="U670" s="34">
        <f t="shared" si="1255"/>
        <v>0</v>
      </c>
      <c r="V670" s="34">
        <f t="shared" si="1255"/>
        <v>0</v>
      </c>
      <c r="W670" s="34">
        <f t="shared" si="1255"/>
        <v>0</v>
      </c>
      <c r="X670" s="34">
        <f t="shared" si="1255"/>
        <v>0</v>
      </c>
      <c r="Y670" s="34">
        <f t="shared" si="1255"/>
        <v>0</v>
      </c>
      <c r="Z670" s="64">
        <f t="shared" si="1251"/>
        <v>936225</v>
      </c>
      <c r="AA670" s="7">
        <f t="shared" si="1255"/>
        <v>936225</v>
      </c>
      <c r="AB670" s="64">
        <f t="shared" si="1255"/>
        <v>936225</v>
      </c>
      <c r="AC670" s="7">
        <f t="shared" si="1255"/>
        <v>0</v>
      </c>
      <c r="AD670" s="64">
        <f t="shared" si="1255"/>
        <v>936225</v>
      </c>
      <c r="AE670" s="7">
        <f t="shared" si="1255"/>
        <v>936225</v>
      </c>
      <c r="AF670" s="64">
        <f t="shared" si="1255"/>
        <v>936225</v>
      </c>
      <c r="AG670" s="7">
        <f t="shared" si="1255"/>
        <v>0</v>
      </c>
      <c r="AH670" s="64">
        <f t="shared" si="1255"/>
        <v>936225</v>
      </c>
      <c r="AI670" s="7">
        <f t="shared" si="1255"/>
        <v>0</v>
      </c>
    </row>
    <row r="671" spans="1:35" ht="38.25" hidden="1" outlineLevel="4" x14ac:dyDescent="0.25">
      <c r="A671" s="18" t="s">
        <v>208</v>
      </c>
      <c r="B671" s="9" t="s">
        <v>65</v>
      </c>
      <c r="C671" s="9" t="s">
        <v>417</v>
      </c>
      <c r="D671" s="9" t="s">
        <v>25</v>
      </c>
      <c r="E671" s="8" t="s">
        <v>79</v>
      </c>
      <c r="F671" s="8" t="s">
        <v>143</v>
      </c>
      <c r="G671" s="8" t="s">
        <v>85</v>
      </c>
      <c r="H671" s="8" t="s">
        <v>65</v>
      </c>
      <c r="I671" s="9" t="s">
        <v>128</v>
      </c>
      <c r="J671" s="9" t="s">
        <v>25</v>
      </c>
      <c r="K671" s="7">
        <f t="shared" si="1255"/>
        <v>936225</v>
      </c>
      <c r="L671" s="7">
        <f t="shared" si="1255"/>
        <v>936225</v>
      </c>
      <c r="M671" s="7">
        <f t="shared" si="1255"/>
        <v>0</v>
      </c>
      <c r="N671" s="34">
        <f t="shared" si="1255"/>
        <v>0</v>
      </c>
      <c r="O671" s="34">
        <f t="shared" si="1255"/>
        <v>0</v>
      </c>
      <c r="P671" s="34">
        <f t="shared" si="1255"/>
        <v>0</v>
      </c>
      <c r="Q671" s="34">
        <f t="shared" si="1255"/>
        <v>0</v>
      </c>
      <c r="R671" s="34">
        <f t="shared" si="1255"/>
        <v>0</v>
      </c>
      <c r="S671" s="7">
        <f t="shared" si="1255"/>
        <v>936225</v>
      </c>
      <c r="T671" s="7">
        <f t="shared" si="1255"/>
        <v>0</v>
      </c>
      <c r="U671" s="34">
        <f t="shared" si="1255"/>
        <v>0</v>
      </c>
      <c r="V671" s="34">
        <f t="shared" si="1255"/>
        <v>0</v>
      </c>
      <c r="W671" s="34">
        <f t="shared" si="1255"/>
        <v>0</v>
      </c>
      <c r="X671" s="34">
        <f t="shared" si="1255"/>
        <v>0</v>
      </c>
      <c r="Y671" s="34">
        <f t="shared" si="1255"/>
        <v>0</v>
      </c>
      <c r="Z671" s="64">
        <f t="shared" si="1251"/>
        <v>936225</v>
      </c>
      <c r="AA671" s="7">
        <f t="shared" si="1255"/>
        <v>936225</v>
      </c>
      <c r="AB671" s="64">
        <f t="shared" si="1255"/>
        <v>936225</v>
      </c>
      <c r="AC671" s="7">
        <f t="shared" si="1255"/>
        <v>0</v>
      </c>
      <c r="AD671" s="64">
        <f t="shared" si="1255"/>
        <v>936225</v>
      </c>
      <c r="AE671" s="7">
        <f t="shared" si="1255"/>
        <v>936225</v>
      </c>
      <c r="AF671" s="64">
        <f t="shared" si="1255"/>
        <v>936225</v>
      </c>
      <c r="AG671" s="7">
        <f t="shared" si="1255"/>
        <v>0</v>
      </c>
      <c r="AH671" s="64">
        <f t="shared" si="1255"/>
        <v>936225</v>
      </c>
      <c r="AI671" s="7">
        <f t="shared" si="1255"/>
        <v>0</v>
      </c>
    </row>
    <row r="672" spans="1:35" ht="25.5" hidden="1" outlineLevel="4" x14ac:dyDescent="0.25">
      <c r="A672" s="18" t="s">
        <v>209</v>
      </c>
      <c r="B672" s="9" t="s">
        <v>65</v>
      </c>
      <c r="C672" s="9" t="s">
        <v>417</v>
      </c>
      <c r="D672" s="9" t="s">
        <v>26</v>
      </c>
      <c r="E672" s="8" t="s">
        <v>79</v>
      </c>
      <c r="F672" s="8" t="s">
        <v>143</v>
      </c>
      <c r="G672" s="8" t="s">
        <v>85</v>
      </c>
      <c r="H672" s="8" t="s">
        <v>65</v>
      </c>
      <c r="I672" s="9" t="s">
        <v>128</v>
      </c>
      <c r="J672" s="9" t="s">
        <v>26</v>
      </c>
      <c r="K672" s="7">
        <f t="shared" si="1255"/>
        <v>936225</v>
      </c>
      <c r="L672" s="7">
        <f t="shared" si="1255"/>
        <v>936225</v>
      </c>
      <c r="M672" s="7">
        <f t="shared" si="1255"/>
        <v>0</v>
      </c>
      <c r="N672" s="34">
        <f t="shared" si="1255"/>
        <v>0</v>
      </c>
      <c r="O672" s="34">
        <f t="shared" si="1255"/>
        <v>0</v>
      </c>
      <c r="P672" s="34">
        <f t="shared" si="1255"/>
        <v>0</v>
      </c>
      <c r="Q672" s="34">
        <f t="shared" si="1255"/>
        <v>0</v>
      </c>
      <c r="R672" s="34">
        <f t="shared" si="1255"/>
        <v>0</v>
      </c>
      <c r="S672" s="7">
        <f t="shared" si="1255"/>
        <v>936225</v>
      </c>
      <c r="T672" s="7">
        <f t="shared" si="1255"/>
        <v>0</v>
      </c>
      <c r="U672" s="34">
        <f t="shared" si="1255"/>
        <v>0</v>
      </c>
      <c r="V672" s="34">
        <f t="shared" si="1255"/>
        <v>0</v>
      </c>
      <c r="W672" s="34">
        <f t="shared" si="1255"/>
        <v>0</v>
      </c>
      <c r="X672" s="34">
        <f t="shared" si="1255"/>
        <v>0</v>
      </c>
      <c r="Y672" s="34">
        <f t="shared" si="1255"/>
        <v>0</v>
      </c>
      <c r="Z672" s="64">
        <f t="shared" si="1251"/>
        <v>936225</v>
      </c>
      <c r="AA672" s="7">
        <f t="shared" si="1255"/>
        <v>936225</v>
      </c>
      <c r="AB672" s="64">
        <f t="shared" si="1255"/>
        <v>936225</v>
      </c>
      <c r="AC672" s="7">
        <f t="shared" si="1255"/>
        <v>0</v>
      </c>
      <c r="AD672" s="64">
        <f t="shared" si="1255"/>
        <v>936225</v>
      </c>
      <c r="AE672" s="7">
        <f t="shared" si="1255"/>
        <v>936225</v>
      </c>
      <c r="AF672" s="64">
        <f t="shared" si="1255"/>
        <v>936225</v>
      </c>
      <c r="AG672" s="7">
        <f t="shared" si="1255"/>
        <v>0</v>
      </c>
      <c r="AH672" s="64">
        <f t="shared" si="1255"/>
        <v>936225</v>
      </c>
      <c r="AI672" s="7">
        <f t="shared" si="1255"/>
        <v>0</v>
      </c>
    </row>
    <row r="673" spans="1:35" ht="25.5" hidden="1" outlineLevel="4" x14ac:dyDescent="0.25">
      <c r="A673" s="18" t="s">
        <v>218</v>
      </c>
      <c r="B673" s="9" t="s">
        <v>65</v>
      </c>
      <c r="C673" s="9" t="s">
        <v>417</v>
      </c>
      <c r="D673" s="9" t="s">
        <v>33</v>
      </c>
      <c r="E673" s="8" t="s">
        <v>79</v>
      </c>
      <c r="F673" s="8" t="s">
        <v>143</v>
      </c>
      <c r="G673" s="8" t="s">
        <v>85</v>
      </c>
      <c r="H673" s="8" t="s">
        <v>65</v>
      </c>
      <c r="I673" s="9" t="s">
        <v>128</v>
      </c>
      <c r="J673" s="9" t="s">
        <v>33</v>
      </c>
      <c r="K673" s="1">
        <v>936225</v>
      </c>
      <c r="L673" s="1">
        <v>936225</v>
      </c>
      <c r="M673" s="1"/>
      <c r="N673" s="36"/>
      <c r="O673" s="36"/>
      <c r="P673" s="36"/>
      <c r="Q673" s="36"/>
      <c r="R673" s="36"/>
      <c r="S673" s="1">
        <v>936225</v>
      </c>
      <c r="T673" s="1"/>
      <c r="U673" s="36"/>
      <c r="V673" s="36"/>
      <c r="W673" s="36"/>
      <c r="X673" s="36"/>
      <c r="Y673" s="36"/>
      <c r="Z673" s="64">
        <f t="shared" si="1251"/>
        <v>936225</v>
      </c>
      <c r="AA673" s="1">
        <v>936225</v>
      </c>
      <c r="AB673" s="66">
        <v>936225</v>
      </c>
      <c r="AC673" s="1"/>
      <c r="AD673" s="66">
        <f t="shared" ref="AD673" si="1256">AB673+AC673</f>
        <v>936225</v>
      </c>
      <c r="AE673" s="1">
        <v>936225</v>
      </c>
      <c r="AF673" s="66">
        <v>936225</v>
      </c>
      <c r="AG673" s="1"/>
      <c r="AH673" s="66">
        <f t="shared" ref="AH673" si="1257">AF673+AG673</f>
        <v>936225</v>
      </c>
      <c r="AI673" s="1"/>
    </row>
    <row r="674" spans="1:35" ht="38.25" hidden="1" outlineLevel="4" x14ac:dyDescent="0.25">
      <c r="A674" s="18" t="s">
        <v>261</v>
      </c>
      <c r="B674" s="9" t="s">
        <v>65</v>
      </c>
      <c r="C674" s="9" t="s">
        <v>418</v>
      </c>
      <c r="D674" s="9" t="s">
        <v>139</v>
      </c>
      <c r="E674" s="8" t="s">
        <v>79</v>
      </c>
      <c r="F674" s="8" t="s">
        <v>143</v>
      </c>
      <c r="G674" s="8" t="s">
        <v>85</v>
      </c>
      <c r="H674" s="8" t="s">
        <v>65</v>
      </c>
      <c r="I674" s="9" t="s">
        <v>116</v>
      </c>
      <c r="J674" s="9"/>
      <c r="K674" s="7">
        <f t="shared" ref="K674:AI676" si="1258">K675</f>
        <v>0</v>
      </c>
      <c r="L674" s="7">
        <f t="shared" si="1258"/>
        <v>0</v>
      </c>
      <c r="M674" s="7">
        <f t="shared" si="1258"/>
        <v>0</v>
      </c>
      <c r="N674" s="34">
        <f t="shared" si="1258"/>
        <v>0</v>
      </c>
      <c r="O674" s="34">
        <f t="shared" si="1258"/>
        <v>0</v>
      </c>
      <c r="P674" s="34">
        <f t="shared" si="1258"/>
        <v>0</v>
      </c>
      <c r="Q674" s="34">
        <f t="shared" si="1258"/>
        <v>0</v>
      </c>
      <c r="R674" s="34">
        <f t="shared" si="1258"/>
        <v>0</v>
      </c>
      <c r="S674" s="7">
        <f t="shared" si="1258"/>
        <v>0</v>
      </c>
      <c r="T674" s="7">
        <f t="shared" si="1258"/>
        <v>0</v>
      </c>
      <c r="U674" s="34">
        <f t="shared" si="1258"/>
        <v>0</v>
      </c>
      <c r="V674" s="34">
        <f t="shared" si="1258"/>
        <v>0</v>
      </c>
      <c r="W674" s="34">
        <f t="shared" si="1258"/>
        <v>0</v>
      </c>
      <c r="X674" s="34">
        <f t="shared" si="1258"/>
        <v>0</v>
      </c>
      <c r="Y674" s="34">
        <f t="shared" si="1258"/>
        <v>0</v>
      </c>
      <c r="Z674" s="64">
        <f t="shared" si="1251"/>
        <v>0</v>
      </c>
      <c r="AA674" s="7">
        <f t="shared" si="1258"/>
        <v>0</v>
      </c>
      <c r="AB674" s="64">
        <f t="shared" si="1258"/>
        <v>0</v>
      </c>
      <c r="AC674" s="7">
        <f t="shared" si="1258"/>
        <v>0</v>
      </c>
      <c r="AD674" s="64">
        <f t="shared" si="1258"/>
        <v>0</v>
      </c>
      <c r="AE674" s="7">
        <f t="shared" si="1258"/>
        <v>0</v>
      </c>
      <c r="AF674" s="64">
        <f t="shared" si="1258"/>
        <v>0</v>
      </c>
      <c r="AG674" s="7">
        <f t="shared" si="1258"/>
        <v>0</v>
      </c>
      <c r="AH674" s="64">
        <f t="shared" si="1258"/>
        <v>0</v>
      </c>
      <c r="AI674" s="7">
        <f t="shared" si="1258"/>
        <v>0</v>
      </c>
    </row>
    <row r="675" spans="1:35" ht="38.25" hidden="1" outlineLevel="4" x14ac:dyDescent="0.25">
      <c r="A675" s="18" t="s">
        <v>208</v>
      </c>
      <c r="B675" s="9" t="s">
        <v>65</v>
      </c>
      <c r="C675" s="9" t="s">
        <v>418</v>
      </c>
      <c r="D675" s="9" t="s">
        <v>25</v>
      </c>
      <c r="E675" s="8" t="s">
        <v>79</v>
      </c>
      <c r="F675" s="8" t="s">
        <v>143</v>
      </c>
      <c r="G675" s="8" t="s">
        <v>85</v>
      </c>
      <c r="H675" s="8" t="s">
        <v>65</v>
      </c>
      <c r="I675" s="9" t="s">
        <v>116</v>
      </c>
      <c r="J675" s="9" t="s">
        <v>25</v>
      </c>
      <c r="K675" s="7">
        <f t="shared" si="1258"/>
        <v>0</v>
      </c>
      <c r="L675" s="7">
        <f t="shared" si="1258"/>
        <v>0</v>
      </c>
      <c r="M675" s="7">
        <f t="shared" si="1258"/>
        <v>0</v>
      </c>
      <c r="N675" s="34">
        <f t="shared" si="1258"/>
        <v>0</v>
      </c>
      <c r="O675" s="34">
        <f t="shared" si="1258"/>
        <v>0</v>
      </c>
      <c r="P675" s="34">
        <f t="shared" si="1258"/>
        <v>0</v>
      </c>
      <c r="Q675" s="34">
        <f t="shared" si="1258"/>
        <v>0</v>
      </c>
      <c r="R675" s="34">
        <f t="shared" si="1258"/>
        <v>0</v>
      </c>
      <c r="S675" s="7">
        <f t="shared" si="1258"/>
        <v>0</v>
      </c>
      <c r="T675" s="7">
        <f t="shared" si="1258"/>
        <v>0</v>
      </c>
      <c r="U675" s="34">
        <f t="shared" si="1258"/>
        <v>0</v>
      </c>
      <c r="V675" s="34">
        <f t="shared" si="1258"/>
        <v>0</v>
      </c>
      <c r="W675" s="34">
        <f t="shared" si="1258"/>
        <v>0</v>
      </c>
      <c r="X675" s="34">
        <f t="shared" si="1258"/>
        <v>0</v>
      </c>
      <c r="Y675" s="34">
        <f t="shared" si="1258"/>
        <v>0</v>
      </c>
      <c r="Z675" s="64">
        <f t="shared" si="1251"/>
        <v>0</v>
      </c>
      <c r="AA675" s="7">
        <f t="shared" si="1258"/>
        <v>0</v>
      </c>
      <c r="AB675" s="64">
        <f t="shared" si="1258"/>
        <v>0</v>
      </c>
      <c r="AC675" s="7">
        <f t="shared" si="1258"/>
        <v>0</v>
      </c>
      <c r="AD675" s="64">
        <f t="shared" si="1258"/>
        <v>0</v>
      </c>
      <c r="AE675" s="7">
        <f t="shared" si="1258"/>
        <v>0</v>
      </c>
      <c r="AF675" s="64">
        <f t="shared" si="1258"/>
        <v>0</v>
      </c>
      <c r="AG675" s="7">
        <f t="shared" si="1258"/>
        <v>0</v>
      </c>
      <c r="AH675" s="64">
        <f t="shared" si="1258"/>
        <v>0</v>
      </c>
      <c r="AI675" s="7">
        <f t="shared" si="1258"/>
        <v>0</v>
      </c>
    </row>
    <row r="676" spans="1:35" ht="25.5" hidden="1" outlineLevel="4" x14ac:dyDescent="0.25">
      <c r="A676" s="18" t="s">
        <v>209</v>
      </c>
      <c r="B676" s="9" t="s">
        <v>65</v>
      </c>
      <c r="C676" s="9" t="s">
        <v>418</v>
      </c>
      <c r="D676" s="9" t="s">
        <v>26</v>
      </c>
      <c r="E676" s="8" t="s">
        <v>79</v>
      </c>
      <c r="F676" s="8" t="s">
        <v>143</v>
      </c>
      <c r="G676" s="8" t="s">
        <v>85</v>
      </c>
      <c r="H676" s="8" t="s">
        <v>65</v>
      </c>
      <c r="I676" s="9" t="s">
        <v>116</v>
      </c>
      <c r="J676" s="9" t="s">
        <v>26</v>
      </c>
      <c r="K676" s="7">
        <f t="shared" si="1258"/>
        <v>0</v>
      </c>
      <c r="L676" s="7">
        <f t="shared" si="1258"/>
        <v>0</v>
      </c>
      <c r="M676" s="7">
        <f t="shared" si="1258"/>
        <v>0</v>
      </c>
      <c r="N676" s="34">
        <f t="shared" si="1258"/>
        <v>0</v>
      </c>
      <c r="O676" s="34">
        <f t="shared" si="1258"/>
        <v>0</v>
      </c>
      <c r="P676" s="34">
        <f t="shared" si="1258"/>
        <v>0</v>
      </c>
      <c r="Q676" s="34">
        <f t="shared" si="1258"/>
        <v>0</v>
      </c>
      <c r="R676" s="34">
        <f t="shared" si="1258"/>
        <v>0</v>
      </c>
      <c r="S676" s="7">
        <f t="shared" si="1258"/>
        <v>0</v>
      </c>
      <c r="T676" s="7">
        <f t="shared" si="1258"/>
        <v>0</v>
      </c>
      <c r="U676" s="34">
        <f t="shared" si="1258"/>
        <v>0</v>
      </c>
      <c r="V676" s="34">
        <f t="shared" si="1258"/>
        <v>0</v>
      </c>
      <c r="W676" s="34">
        <f t="shared" si="1258"/>
        <v>0</v>
      </c>
      <c r="X676" s="34">
        <f t="shared" si="1258"/>
        <v>0</v>
      </c>
      <c r="Y676" s="34">
        <f t="shared" si="1258"/>
        <v>0</v>
      </c>
      <c r="Z676" s="64">
        <f t="shared" si="1251"/>
        <v>0</v>
      </c>
      <c r="AA676" s="7">
        <f t="shared" si="1258"/>
        <v>0</v>
      </c>
      <c r="AB676" s="64">
        <f t="shared" si="1258"/>
        <v>0</v>
      </c>
      <c r="AC676" s="7">
        <f t="shared" si="1258"/>
        <v>0</v>
      </c>
      <c r="AD676" s="64">
        <f t="shared" si="1258"/>
        <v>0</v>
      </c>
      <c r="AE676" s="7">
        <f t="shared" si="1258"/>
        <v>0</v>
      </c>
      <c r="AF676" s="64">
        <f t="shared" si="1258"/>
        <v>0</v>
      </c>
      <c r="AG676" s="7">
        <f t="shared" si="1258"/>
        <v>0</v>
      </c>
      <c r="AH676" s="64">
        <f t="shared" si="1258"/>
        <v>0</v>
      </c>
      <c r="AI676" s="7">
        <f t="shared" si="1258"/>
        <v>0</v>
      </c>
    </row>
    <row r="677" spans="1:35" ht="25.5" hidden="1" outlineLevel="4" x14ac:dyDescent="0.25">
      <c r="A677" s="18" t="s">
        <v>218</v>
      </c>
      <c r="B677" s="9" t="s">
        <v>65</v>
      </c>
      <c r="C677" s="9" t="s">
        <v>418</v>
      </c>
      <c r="D677" s="9" t="s">
        <v>33</v>
      </c>
      <c r="E677" s="8" t="s">
        <v>79</v>
      </c>
      <c r="F677" s="8" t="s">
        <v>143</v>
      </c>
      <c r="G677" s="8" t="s">
        <v>85</v>
      </c>
      <c r="H677" s="8" t="s">
        <v>65</v>
      </c>
      <c r="I677" s="9" t="s">
        <v>116</v>
      </c>
      <c r="J677" s="9" t="s">
        <v>33</v>
      </c>
      <c r="K677" s="7">
        <v>0</v>
      </c>
      <c r="L677" s="7">
        <v>0</v>
      </c>
      <c r="M677" s="7">
        <v>0</v>
      </c>
      <c r="N677" s="34">
        <v>0</v>
      </c>
      <c r="O677" s="34">
        <v>0</v>
      </c>
      <c r="P677" s="34">
        <v>0</v>
      </c>
      <c r="Q677" s="34">
        <v>0</v>
      </c>
      <c r="R677" s="34">
        <v>0</v>
      </c>
      <c r="S677" s="7">
        <v>0</v>
      </c>
      <c r="T677" s="7">
        <v>0</v>
      </c>
      <c r="U677" s="34">
        <v>0</v>
      </c>
      <c r="V677" s="34">
        <v>0</v>
      </c>
      <c r="W677" s="34">
        <v>0</v>
      </c>
      <c r="X677" s="34">
        <v>0</v>
      </c>
      <c r="Y677" s="34">
        <v>0</v>
      </c>
      <c r="Z677" s="64">
        <f t="shared" si="1251"/>
        <v>0</v>
      </c>
      <c r="AA677" s="7">
        <v>0</v>
      </c>
      <c r="AB677" s="64">
        <v>0</v>
      </c>
      <c r="AC677" s="7">
        <v>0</v>
      </c>
      <c r="AD677" s="64">
        <v>0</v>
      </c>
      <c r="AE677" s="7">
        <v>0</v>
      </c>
      <c r="AF677" s="64">
        <v>0</v>
      </c>
      <c r="AG677" s="7">
        <v>0</v>
      </c>
      <c r="AH677" s="64">
        <v>0</v>
      </c>
      <c r="AI677" s="7">
        <v>0</v>
      </c>
    </row>
    <row r="678" spans="1:35" ht="76.5" hidden="1" outlineLevel="4" x14ac:dyDescent="0.25">
      <c r="A678" s="18" t="s">
        <v>262</v>
      </c>
      <c r="B678" s="9" t="s">
        <v>65</v>
      </c>
      <c r="C678" s="9" t="s">
        <v>419</v>
      </c>
      <c r="D678" s="9" t="s">
        <v>139</v>
      </c>
      <c r="E678" s="8" t="s">
        <v>79</v>
      </c>
      <c r="F678" s="8" t="s">
        <v>143</v>
      </c>
      <c r="G678" s="8" t="s">
        <v>85</v>
      </c>
      <c r="H678" s="8" t="s">
        <v>65</v>
      </c>
      <c r="I678" s="9" t="s">
        <v>117</v>
      </c>
      <c r="J678" s="9"/>
      <c r="K678" s="7">
        <f t="shared" ref="K678:AI680" si="1259">K679</f>
        <v>0</v>
      </c>
      <c r="L678" s="7">
        <f t="shared" si="1259"/>
        <v>0</v>
      </c>
      <c r="M678" s="7">
        <f t="shared" si="1259"/>
        <v>0</v>
      </c>
      <c r="N678" s="34">
        <f t="shared" si="1259"/>
        <v>0</v>
      </c>
      <c r="O678" s="34">
        <f t="shared" si="1259"/>
        <v>0</v>
      </c>
      <c r="P678" s="34">
        <f t="shared" si="1259"/>
        <v>0</v>
      </c>
      <c r="Q678" s="34">
        <f t="shared" si="1259"/>
        <v>0</v>
      </c>
      <c r="R678" s="34">
        <f t="shared" si="1259"/>
        <v>0</v>
      </c>
      <c r="S678" s="7">
        <f t="shared" si="1259"/>
        <v>0</v>
      </c>
      <c r="T678" s="7">
        <f t="shared" si="1259"/>
        <v>0</v>
      </c>
      <c r="U678" s="34">
        <f t="shared" si="1259"/>
        <v>0</v>
      </c>
      <c r="V678" s="34">
        <f t="shared" si="1259"/>
        <v>0</v>
      </c>
      <c r="W678" s="34">
        <f t="shared" si="1259"/>
        <v>0</v>
      </c>
      <c r="X678" s="34">
        <f t="shared" si="1259"/>
        <v>0</v>
      </c>
      <c r="Y678" s="34">
        <f t="shared" si="1259"/>
        <v>0</v>
      </c>
      <c r="Z678" s="64">
        <f t="shared" si="1251"/>
        <v>0</v>
      </c>
      <c r="AA678" s="7">
        <f t="shared" si="1259"/>
        <v>0</v>
      </c>
      <c r="AB678" s="64">
        <f t="shared" si="1259"/>
        <v>0</v>
      </c>
      <c r="AC678" s="7">
        <f t="shared" si="1259"/>
        <v>0</v>
      </c>
      <c r="AD678" s="64">
        <f t="shared" si="1259"/>
        <v>0</v>
      </c>
      <c r="AE678" s="7">
        <f t="shared" si="1259"/>
        <v>0</v>
      </c>
      <c r="AF678" s="64">
        <f t="shared" si="1259"/>
        <v>0</v>
      </c>
      <c r="AG678" s="7">
        <f t="shared" si="1259"/>
        <v>0</v>
      </c>
      <c r="AH678" s="64">
        <f t="shared" si="1259"/>
        <v>0</v>
      </c>
      <c r="AI678" s="7">
        <f t="shared" si="1259"/>
        <v>0</v>
      </c>
    </row>
    <row r="679" spans="1:35" ht="38.25" hidden="1" outlineLevel="4" x14ac:dyDescent="0.25">
      <c r="A679" s="18" t="s">
        <v>208</v>
      </c>
      <c r="B679" s="9" t="s">
        <v>65</v>
      </c>
      <c r="C679" s="9" t="s">
        <v>419</v>
      </c>
      <c r="D679" s="9" t="s">
        <v>25</v>
      </c>
      <c r="E679" s="8" t="s">
        <v>79</v>
      </c>
      <c r="F679" s="8" t="s">
        <v>143</v>
      </c>
      <c r="G679" s="8" t="s">
        <v>85</v>
      </c>
      <c r="H679" s="8" t="s">
        <v>65</v>
      </c>
      <c r="I679" s="9" t="s">
        <v>117</v>
      </c>
      <c r="J679" s="9" t="s">
        <v>25</v>
      </c>
      <c r="K679" s="7">
        <f t="shared" si="1259"/>
        <v>0</v>
      </c>
      <c r="L679" s="7">
        <f t="shared" si="1259"/>
        <v>0</v>
      </c>
      <c r="M679" s="7">
        <f t="shared" si="1259"/>
        <v>0</v>
      </c>
      <c r="N679" s="34">
        <f t="shared" si="1259"/>
        <v>0</v>
      </c>
      <c r="O679" s="34">
        <f t="shared" si="1259"/>
        <v>0</v>
      </c>
      <c r="P679" s="34">
        <f t="shared" si="1259"/>
        <v>0</v>
      </c>
      <c r="Q679" s="34">
        <f t="shared" si="1259"/>
        <v>0</v>
      </c>
      <c r="R679" s="34">
        <f t="shared" si="1259"/>
        <v>0</v>
      </c>
      <c r="S679" s="7">
        <f t="shared" si="1259"/>
        <v>0</v>
      </c>
      <c r="T679" s="7">
        <f t="shared" si="1259"/>
        <v>0</v>
      </c>
      <c r="U679" s="34">
        <f t="shared" si="1259"/>
        <v>0</v>
      </c>
      <c r="V679" s="34">
        <f t="shared" si="1259"/>
        <v>0</v>
      </c>
      <c r="W679" s="34">
        <f t="shared" si="1259"/>
        <v>0</v>
      </c>
      <c r="X679" s="34">
        <f t="shared" si="1259"/>
        <v>0</v>
      </c>
      <c r="Y679" s="34">
        <f t="shared" si="1259"/>
        <v>0</v>
      </c>
      <c r="Z679" s="64">
        <f t="shared" si="1251"/>
        <v>0</v>
      </c>
      <c r="AA679" s="7">
        <f t="shared" si="1259"/>
        <v>0</v>
      </c>
      <c r="AB679" s="64">
        <f t="shared" si="1259"/>
        <v>0</v>
      </c>
      <c r="AC679" s="7">
        <f t="shared" si="1259"/>
        <v>0</v>
      </c>
      <c r="AD679" s="64">
        <f t="shared" si="1259"/>
        <v>0</v>
      </c>
      <c r="AE679" s="7">
        <f t="shared" si="1259"/>
        <v>0</v>
      </c>
      <c r="AF679" s="64">
        <f t="shared" si="1259"/>
        <v>0</v>
      </c>
      <c r="AG679" s="7">
        <f t="shared" si="1259"/>
        <v>0</v>
      </c>
      <c r="AH679" s="64">
        <f t="shared" si="1259"/>
        <v>0</v>
      </c>
      <c r="AI679" s="7">
        <f t="shared" si="1259"/>
        <v>0</v>
      </c>
    </row>
    <row r="680" spans="1:35" ht="25.5" hidden="1" outlineLevel="4" x14ac:dyDescent="0.25">
      <c r="A680" s="18" t="s">
        <v>209</v>
      </c>
      <c r="B680" s="9" t="s">
        <v>65</v>
      </c>
      <c r="C680" s="9" t="s">
        <v>419</v>
      </c>
      <c r="D680" s="9" t="s">
        <v>26</v>
      </c>
      <c r="E680" s="8" t="s">
        <v>79</v>
      </c>
      <c r="F680" s="8" t="s">
        <v>143</v>
      </c>
      <c r="G680" s="8" t="s">
        <v>85</v>
      </c>
      <c r="H680" s="8" t="s">
        <v>65</v>
      </c>
      <c r="I680" s="9" t="s">
        <v>117</v>
      </c>
      <c r="J680" s="9" t="s">
        <v>26</v>
      </c>
      <c r="K680" s="7">
        <f t="shared" si="1259"/>
        <v>0</v>
      </c>
      <c r="L680" s="7">
        <f t="shared" si="1259"/>
        <v>0</v>
      </c>
      <c r="M680" s="7">
        <f t="shared" si="1259"/>
        <v>0</v>
      </c>
      <c r="N680" s="34">
        <f t="shared" si="1259"/>
        <v>0</v>
      </c>
      <c r="O680" s="34">
        <f t="shared" si="1259"/>
        <v>0</v>
      </c>
      <c r="P680" s="34">
        <f t="shared" si="1259"/>
        <v>0</v>
      </c>
      <c r="Q680" s="34">
        <f t="shared" si="1259"/>
        <v>0</v>
      </c>
      <c r="R680" s="34">
        <f t="shared" si="1259"/>
        <v>0</v>
      </c>
      <c r="S680" s="7">
        <f t="shared" si="1259"/>
        <v>0</v>
      </c>
      <c r="T680" s="7">
        <f t="shared" si="1259"/>
        <v>0</v>
      </c>
      <c r="U680" s="34">
        <f t="shared" si="1259"/>
        <v>0</v>
      </c>
      <c r="V680" s="34">
        <f t="shared" si="1259"/>
        <v>0</v>
      </c>
      <c r="W680" s="34">
        <f t="shared" si="1259"/>
        <v>0</v>
      </c>
      <c r="X680" s="34">
        <f t="shared" si="1259"/>
        <v>0</v>
      </c>
      <c r="Y680" s="34">
        <f t="shared" si="1259"/>
        <v>0</v>
      </c>
      <c r="Z680" s="64">
        <f t="shared" si="1251"/>
        <v>0</v>
      </c>
      <c r="AA680" s="7">
        <f t="shared" si="1259"/>
        <v>0</v>
      </c>
      <c r="AB680" s="64">
        <f t="shared" si="1259"/>
        <v>0</v>
      </c>
      <c r="AC680" s="7">
        <f t="shared" si="1259"/>
        <v>0</v>
      </c>
      <c r="AD680" s="64">
        <f t="shared" si="1259"/>
        <v>0</v>
      </c>
      <c r="AE680" s="7">
        <f t="shared" si="1259"/>
        <v>0</v>
      </c>
      <c r="AF680" s="64">
        <f t="shared" si="1259"/>
        <v>0</v>
      </c>
      <c r="AG680" s="7">
        <f t="shared" si="1259"/>
        <v>0</v>
      </c>
      <c r="AH680" s="64">
        <f t="shared" si="1259"/>
        <v>0</v>
      </c>
      <c r="AI680" s="7">
        <f t="shared" si="1259"/>
        <v>0</v>
      </c>
    </row>
    <row r="681" spans="1:35" ht="25.5" hidden="1" outlineLevel="4" x14ac:dyDescent="0.25">
      <c r="A681" s="18" t="s">
        <v>218</v>
      </c>
      <c r="B681" s="9" t="s">
        <v>65</v>
      </c>
      <c r="C681" s="9" t="s">
        <v>419</v>
      </c>
      <c r="D681" s="9" t="s">
        <v>33</v>
      </c>
      <c r="E681" s="8" t="s">
        <v>79</v>
      </c>
      <c r="F681" s="8" t="s">
        <v>143</v>
      </c>
      <c r="G681" s="8" t="s">
        <v>85</v>
      </c>
      <c r="H681" s="8" t="s">
        <v>65</v>
      </c>
      <c r="I681" s="9" t="s">
        <v>117</v>
      </c>
      <c r="J681" s="9" t="s">
        <v>33</v>
      </c>
      <c r="K681" s="7">
        <v>0</v>
      </c>
      <c r="L681" s="7">
        <v>0</v>
      </c>
      <c r="M681" s="7">
        <v>0</v>
      </c>
      <c r="N681" s="34">
        <v>0</v>
      </c>
      <c r="O681" s="34">
        <v>0</v>
      </c>
      <c r="P681" s="34">
        <v>0</v>
      </c>
      <c r="Q681" s="34">
        <v>0</v>
      </c>
      <c r="R681" s="34">
        <v>0</v>
      </c>
      <c r="S681" s="7">
        <v>0</v>
      </c>
      <c r="T681" s="7">
        <v>0</v>
      </c>
      <c r="U681" s="34">
        <v>0</v>
      </c>
      <c r="V681" s="34">
        <v>0</v>
      </c>
      <c r="W681" s="34">
        <v>0</v>
      </c>
      <c r="X681" s="34">
        <v>0</v>
      </c>
      <c r="Y681" s="34">
        <v>0</v>
      </c>
      <c r="Z681" s="64">
        <f t="shared" si="1251"/>
        <v>0</v>
      </c>
      <c r="AA681" s="7">
        <v>0</v>
      </c>
      <c r="AB681" s="64">
        <v>0</v>
      </c>
      <c r="AC681" s="7">
        <v>0</v>
      </c>
      <c r="AD681" s="64">
        <v>0</v>
      </c>
      <c r="AE681" s="7">
        <v>0</v>
      </c>
      <c r="AF681" s="64">
        <v>0</v>
      </c>
      <c r="AG681" s="7">
        <v>0</v>
      </c>
      <c r="AH681" s="64">
        <v>0</v>
      </c>
      <c r="AI681" s="7">
        <v>0</v>
      </c>
    </row>
    <row r="682" spans="1:35" ht="63.75" hidden="1" outlineLevel="4" x14ac:dyDescent="0.25">
      <c r="A682" s="18" t="s">
        <v>266</v>
      </c>
      <c r="B682" s="9" t="s">
        <v>65</v>
      </c>
      <c r="C682" s="9" t="s">
        <v>420</v>
      </c>
      <c r="D682" s="9" t="s">
        <v>139</v>
      </c>
      <c r="E682" s="8" t="s">
        <v>79</v>
      </c>
      <c r="F682" s="8" t="s">
        <v>143</v>
      </c>
      <c r="G682" s="8" t="s">
        <v>85</v>
      </c>
      <c r="H682" s="8" t="s">
        <v>65</v>
      </c>
      <c r="I682" s="9" t="s">
        <v>123</v>
      </c>
      <c r="J682" s="9"/>
      <c r="K682" s="7">
        <f t="shared" ref="K682:AI684" si="1260">K683</f>
        <v>929754.84</v>
      </c>
      <c r="L682" s="7">
        <f t="shared" si="1260"/>
        <v>929754.84</v>
      </c>
      <c r="M682" s="7">
        <f t="shared" si="1260"/>
        <v>0</v>
      </c>
      <c r="N682" s="34">
        <f t="shared" si="1260"/>
        <v>0</v>
      </c>
      <c r="O682" s="34">
        <f t="shared" si="1260"/>
        <v>0</v>
      </c>
      <c r="P682" s="34">
        <f t="shared" si="1260"/>
        <v>0</v>
      </c>
      <c r="Q682" s="34">
        <f t="shared" si="1260"/>
        <v>0</v>
      </c>
      <c r="R682" s="34">
        <f t="shared" si="1260"/>
        <v>0</v>
      </c>
      <c r="S682" s="7">
        <f t="shared" si="1260"/>
        <v>929754.84</v>
      </c>
      <c r="T682" s="7">
        <f t="shared" si="1260"/>
        <v>0</v>
      </c>
      <c r="U682" s="34">
        <f t="shared" si="1260"/>
        <v>0</v>
      </c>
      <c r="V682" s="34">
        <f t="shared" si="1260"/>
        <v>0</v>
      </c>
      <c r="W682" s="34">
        <f t="shared" si="1260"/>
        <v>0</v>
      </c>
      <c r="X682" s="34">
        <f t="shared" si="1260"/>
        <v>0</v>
      </c>
      <c r="Y682" s="34">
        <f t="shared" si="1260"/>
        <v>0</v>
      </c>
      <c r="Z682" s="64">
        <f t="shared" si="1251"/>
        <v>929754.84</v>
      </c>
      <c r="AA682" s="7">
        <f t="shared" si="1260"/>
        <v>482658.06</v>
      </c>
      <c r="AB682" s="64">
        <f t="shared" si="1260"/>
        <v>482658.06</v>
      </c>
      <c r="AC682" s="7">
        <f t="shared" si="1260"/>
        <v>0</v>
      </c>
      <c r="AD682" s="64">
        <f t="shared" si="1260"/>
        <v>482658.06</v>
      </c>
      <c r="AE682" s="7">
        <f t="shared" si="1260"/>
        <v>482658.06</v>
      </c>
      <c r="AF682" s="64">
        <f t="shared" si="1260"/>
        <v>482658.06</v>
      </c>
      <c r="AG682" s="7">
        <f t="shared" si="1260"/>
        <v>0</v>
      </c>
      <c r="AH682" s="64">
        <f t="shared" si="1260"/>
        <v>482658.06</v>
      </c>
      <c r="AI682" s="7">
        <f t="shared" si="1260"/>
        <v>0</v>
      </c>
    </row>
    <row r="683" spans="1:35" ht="38.25" hidden="1" outlineLevel="4" x14ac:dyDescent="0.25">
      <c r="A683" s="18" t="s">
        <v>208</v>
      </c>
      <c r="B683" s="9" t="s">
        <v>65</v>
      </c>
      <c r="C683" s="9" t="s">
        <v>420</v>
      </c>
      <c r="D683" s="9" t="s">
        <v>25</v>
      </c>
      <c r="E683" s="8" t="s">
        <v>79</v>
      </c>
      <c r="F683" s="8" t="s">
        <v>143</v>
      </c>
      <c r="G683" s="8" t="s">
        <v>85</v>
      </c>
      <c r="H683" s="8" t="s">
        <v>65</v>
      </c>
      <c r="I683" s="9" t="s">
        <v>123</v>
      </c>
      <c r="J683" s="9" t="s">
        <v>25</v>
      </c>
      <c r="K683" s="7">
        <f t="shared" si="1260"/>
        <v>929754.84</v>
      </c>
      <c r="L683" s="7">
        <f t="shared" si="1260"/>
        <v>929754.84</v>
      </c>
      <c r="M683" s="7">
        <f t="shared" si="1260"/>
        <v>0</v>
      </c>
      <c r="N683" s="34">
        <f t="shared" si="1260"/>
        <v>0</v>
      </c>
      <c r="O683" s="34">
        <f t="shared" si="1260"/>
        <v>0</v>
      </c>
      <c r="P683" s="34">
        <f t="shared" si="1260"/>
        <v>0</v>
      </c>
      <c r="Q683" s="34">
        <f t="shared" si="1260"/>
        <v>0</v>
      </c>
      <c r="R683" s="34">
        <f t="shared" si="1260"/>
        <v>0</v>
      </c>
      <c r="S683" s="7">
        <f t="shared" si="1260"/>
        <v>929754.84</v>
      </c>
      <c r="T683" s="7">
        <f t="shared" si="1260"/>
        <v>0</v>
      </c>
      <c r="U683" s="34">
        <f t="shared" si="1260"/>
        <v>0</v>
      </c>
      <c r="V683" s="34">
        <f t="shared" si="1260"/>
        <v>0</v>
      </c>
      <c r="W683" s="34">
        <f t="shared" si="1260"/>
        <v>0</v>
      </c>
      <c r="X683" s="34">
        <f t="shared" si="1260"/>
        <v>0</v>
      </c>
      <c r="Y683" s="34">
        <f t="shared" si="1260"/>
        <v>0</v>
      </c>
      <c r="Z683" s="64">
        <f t="shared" si="1251"/>
        <v>929754.84</v>
      </c>
      <c r="AA683" s="7">
        <f t="shared" si="1260"/>
        <v>482658.06</v>
      </c>
      <c r="AB683" s="64">
        <f t="shared" si="1260"/>
        <v>482658.06</v>
      </c>
      <c r="AC683" s="7">
        <f t="shared" si="1260"/>
        <v>0</v>
      </c>
      <c r="AD683" s="64">
        <f t="shared" si="1260"/>
        <v>482658.06</v>
      </c>
      <c r="AE683" s="7">
        <f t="shared" si="1260"/>
        <v>482658.06</v>
      </c>
      <c r="AF683" s="64">
        <f t="shared" si="1260"/>
        <v>482658.06</v>
      </c>
      <c r="AG683" s="7">
        <f t="shared" si="1260"/>
        <v>0</v>
      </c>
      <c r="AH683" s="64">
        <f t="shared" si="1260"/>
        <v>482658.06</v>
      </c>
      <c r="AI683" s="7">
        <f t="shared" si="1260"/>
        <v>0</v>
      </c>
    </row>
    <row r="684" spans="1:35" ht="25.5" hidden="1" outlineLevel="4" x14ac:dyDescent="0.25">
      <c r="A684" s="18" t="s">
        <v>209</v>
      </c>
      <c r="B684" s="9" t="s">
        <v>65</v>
      </c>
      <c r="C684" s="9" t="s">
        <v>420</v>
      </c>
      <c r="D684" s="9" t="s">
        <v>26</v>
      </c>
      <c r="E684" s="8" t="s">
        <v>79</v>
      </c>
      <c r="F684" s="8" t="s">
        <v>143</v>
      </c>
      <c r="G684" s="8" t="s">
        <v>85</v>
      </c>
      <c r="H684" s="8" t="s">
        <v>65</v>
      </c>
      <c r="I684" s="9" t="s">
        <v>123</v>
      </c>
      <c r="J684" s="9" t="s">
        <v>26</v>
      </c>
      <c r="K684" s="7">
        <f t="shared" si="1260"/>
        <v>929754.84</v>
      </c>
      <c r="L684" s="7">
        <f t="shared" si="1260"/>
        <v>929754.84</v>
      </c>
      <c r="M684" s="7">
        <f t="shared" si="1260"/>
        <v>0</v>
      </c>
      <c r="N684" s="34">
        <f t="shared" si="1260"/>
        <v>0</v>
      </c>
      <c r="O684" s="34">
        <f t="shared" si="1260"/>
        <v>0</v>
      </c>
      <c r="P684" s="34">
        <f t="shared" si="1260"/>
        <v>0</v>
      </c>
      <c r="Q684" s="34">
        <f t="shared" si="1260"/>
        <v>0</v>
      </c>
      <c r="R684" s="34">
        <f t="shared" si="1260"/>
        <v>0</v>
      </c>
      <c r="S684" s="7">
        <f t="shared" si="1260"/>
        <v>929754.84</v>
      </c>
      <c r="T684" s="7">
        <f t="shared" si="1260"/>
        <v>0</v>
      </c>
      <c r="U684" s="34">
        <f t="shared" si="1260"/>
        <v>0</v>
      </c>
      <c r="V684" s="34">
        <f t="shared" si="1260"/>
        <v>0</v>
      </c>
      <c r="W684" s="34">
        <f t="shared" si="1260"/>
        <v>0</v>
      </c>
      <c r="X684" s="34">
        <f t="shared" si="1260"/>
        <v>0</v>
      </c>
      <c r="Y684" s="34">
        <f t="shared" si="1260"/>
        <v>0</v>
      </c>
      <c r="Z684" s="64">
        <f t="shared" si="1251"/>
        <v>929754.84</v>
      </c>
      <c r="AA684" s="7">
        <f t="shared" si="1260"/>
        <v>482658.06</v>
      </c>
      <c r="AB684" s="64">
        <f t="shared" si="1260"/>
        <v>482658.06</v>
      </c>
      <c r="AC684" s="7">
        <f t="shared" si="1260"/>
        <v>0</v>
      </c>
      <c r="AD684" s="64">
        <f t="shared" si="1260"/>
        <v>482658.06</v>
      </c>
      <c r="AE684" s="7">
        <f t="shared" si="1260"/>
        <v>482658.06</v>
      </c>
      <c r="AF684" s="64">
        <f t="shared" si="1260"/>
        <v>482658.06</v>
      </c>
      <c r="AG684" s="7">
        <f t="shared" si="1260"/>
        <v>0</v>
      </c>
      <c r="AH684" s="64">
        <f t="shared" si="1260"/>
        <v>482658.06</v>
      </c>
      <c r="AI684" s="7">
        <f t="shared" si="1260"/>
        <v>0</v>
      </c>
    </row>
    <row r="685" spans="1:35" ht="25.5" hidden="1" outlineLevel="4" x14ac:dyDescent="0.25">
      <c r="A685" s="18" t="s">
        <v>218</v>
      </c>
      <c r="B685" s="9" t="s">
        <v>65</v>
      </c>
      <c r="C685" s="9" t="s">
        <v>420</v>
      </c>
      <c r="D685" s="9" t="s">
        <v>33</v>
      </c>
      <c r="E685" s="8" t="s">
        <v>79</v>
      </c>
      <c r="F685" s="8" t="s">
        <v>143</v>
      </c>
      <c r="G685" s="8" t="s">
        <v>85</v>
      </c>
      <c r="H685" s="8" t="s">
        <v>65</v>
      </c>
      <c r="I685" s="9" t="s">
        <v>123</v>
      </c>
      <c r="J685" s="9" t="s">
        <v>33</v>
      </c>
      <c r="K685" s="1">
        <v>929754.84</v>
      </c>
      <c r="L685" s="1">
        <v>929754.84</v>
      </c>
      <c r="M685" s="1"/>
      <c r="N685" s="36"/>
      <c r="O685" s="36"/>
      <c r="P685" s="36"/>
      <c r="Q685" s="36"/>
      <c r="R685" s="36"/>
      <c r="S685" s="1">
        <v>929754.84</v>
      </c>
      <c r="T685" s="1"/>
      <c r="U685" s="36"/>
      <c r="V685" s="36"/>
      <c r="W685" s="36"/>
      <c r="X685" s="36"/>
      <c r="Y685" s="36"/>
      <c r="Z685" s="64">
        <f t="shared" si="1251"/>
        <v>929754.84</v>
      </c>
      <c r="AA685" s="1">
        <v>482658.06</v>
      </c>
      <c r="AB685" s="66">
        <v>482658.06</v>
      </c>
      <c r="AC685" s="1"/>
      <c r="AD685" s="66">
        <f t="shared" ref="AD685" si="1261">AB685+AC685</f>
        <v>482658.06</v>
      </c>
      <c r="AE685" s="1">
        <v>482658.06</v>
      </c>
      <c r="AF685" s="66">
        <v>482658.06</v>
      </c>
      <c r="AG685" s="1"/>
      <c r="AH685" s="66">
        <f t="shared" ref="AH685" si="1262">AF685+AG685</f>
        <v>482658.06</v>
      </c>
      <c r="AI685" s="1"/>
    </row>
    <row r="686" spans="1:35" ht="89.25" hidden="1" outlineLevel="4" x14ac:dyDescent="0.25">
      <c r="A686" s="16" t="s">
        <v>173</v>
      </c>
      <c r="B686" s="9"/>
      <c r="C686" s="9"/>
      <c r="D686" s="9"/>
      <c r="E686" s="8" t="s">
        <v>79</v>
      </c>
      <c r="F686" s="8" t="s">
        <v>143</v>
      </c>
      <c r="G686" s="8" t="s">
        <v>85</v>
      </c>
      <c r="H686" s="8" t="s">
        <v>65</v>
      </c>
      <c r="I686" s="9" t="s">
        <v>124</v>
      </c>
      <c r="J686" s="9"/>
      <c r="K686" s="7">
        <f t="shared" ref="K686:AI688" si="1263">K687</f>
        <v>0</v>
      </c>
      <c r="L686" s="7">
        <f t="shared" si="1263"/>
        <v>0</v>
      </c>
      <c r="M686" s="7">
        <f t="shared" si="1263"/>
        <v>0</v>
      </c>
      <c r="N686" s="34">
        <f t="shared" si="1263"/>
        <v>0</v>
      </c>
      <c r="O686" s="34">
        <f t="shared" si="1263"/>
        <v>0</v>
      </c>
      <c r="P686" s="34">
        <f t="shared" si="1263"/>
        <v>0</v>
      </c>
      <c r="Q686" s="34">
        <f t="shared" si="1263"/>
        <v>0</v>
      </c>
      <c r="R686" s="34">
        <f t="shared" si="1263"/>
        <v>0</v>
      </c>
      <c r="S686" s="7">
        <f t="shared" si="1263"/>
        <v>0</v>
      </c>
      <c r="T686" s="7">
        <f t="shared" si="1263"/>
        <v>0</v>
      </c>
      <c r="U686" s="34">
        <f t="shared" si="1263"/>
        <v>0</v>
      </c>
      <c r="V686" s="34">
        <f t="shared" si="1263"/>
        <v>0</v>
      </c>
      <c r="W686" s="34">
        <f t="shared" si="1263"/>
        <v>0</v>
      </c>
      <c r="X686" s="34">
        <f t="shared" si="1263"/>
        <v>0</v>
      </c>
      <c r="Y686" s="34">
        <f t="shared" si="1263"/>
        <v>0</v>
      </c>
      <c r="Z686" s="64">
        <f t="shared" si="1251"/>
        <v>0</v>
      </c>
      <c r="AA686" s="7">
        <f t="shared" si="1263"/>
        <v>0</v>
      </c>
      <c r="AB686" s="64">
        <f t="shared" si="1263"/>
        <v>0</v>
      </c>
      <c r="AC686" s="7">
        <f t="shared" si="1263"/>
        <v>0</v>
      </c>
      <c r="AD686" s="64">
        <f t="shared" si="1263"/>
        <v>0</v>
      </c>
      <c r="AE686" s="7">
        <f t="shared" si="1263"/>
        <v>0</v>
      </c>
      <c r="AF686" s="64">
        <f t="shared" si="1263"/>
        <v>0</v>
      </c>
      <c r="AG686" s="7">
        <f t="shared" si="1263"/>
        <v>0</v>
      </c>
      <c r="AH686" s="64">
        <f t="shared" si="1263"/>
        <v>0</v>
      </c>
      <c r="AI686" s="7">
        <f t="shared" si="1263"/>
        <v>0</v>
      </c>
    </row>
    <row r="687" spans="1:35" ht="38.25" hidden="1" outlineLevel="4" x14ac:dyDescent="0.25">
      <c r="A687" s="18" t="s">
        <v>208</v>
      </c>
      <c r="B687" s="9"/>
      <c r="C687" s="9"/>
      <c r="D687" s="9"/>
      <c r="E687" s="8" t="s">
        <v>79</v>
      </c>
      <c r="F687" s="8" t="s">
        <v>143</v>
      </c>
      <c r="G687" s="8" t="s">
        <v>85</v>
      </c>
      <c r="H687" s="8" t="s">
        <v>65</v>
      </c>
      <c r="I687" s="9" t="s">
        <v>124</v>
      </c>
      <c r="J687" s="9" t="s">
        <v>25</v>
      </c>
      <c r="K687" s="7">
        <f t="shared" si="1263"/>
        <v>0</v>
      </c>
      <c r="L687" s="7">
        <f t="shared" si="1263"/>
        <v>0</v>
      </c>
      <c r="M687" s="7">
        <f t="shared" si="1263"/>
        <v>0</v>
      </c>
      <c r="N687" s="34">
        <f t="shared" si="1263"/>
        <v>0</v>
      </c>
      <c r="O687" s="34">
        <f t="shared" si="1263"/>
        <v>0</v>
      </c>
      <c r="P687" s="34">
        <f t="shared" si="1263"/>
        <v>0</v>
      </c>
      <c r="Q687" s="34">
        <f t="shared" si="1263"/>
        <v>0</v>
      </c>
      <c r="R687" s="34">
        <f t="shared" si="1263"/>
        <v>0</v>
      </c>
      <c r="S687" s="7">
        <f t="shared" si="1263"/>
        <v>0</v>
      </c>
      <c r="T687" s="7">
        <f t="shared" si="1263"/>
        <v>0</v>
      </c>
      <c r="U687" s="34">
        <f t="shared" si="1263"/>
        <v>0</v>
      </c>
      <c r="V687" s="34">
        <f t="shared" si="1263"/>
        <v>0</v>
      </c>
      <c r="W687" s="34">
        <f t="shared" si="1263"/>
        <v>0</v>
      </c>
      <c r="X687" s="34">
        <f t="shared" si="1263"/>
        <v>0</v>
      </c>
      <c r="Y687" s="34">
        <f t="shared" si="1263"/>
        <v>0</v>
      </c>
      <c r="Z687" s="64">
        <f t="shared" si="1251"/>
        <v>0</v>
      </c>
      <c r="AA687" s="7">
        <f t="shared" si="1263"/>
        <v>0</v>
      </c>
      <c r="AB687" s="64">
        <f t="shared" si="1263"/>
        <v>0</v>
      </c>
      <c r="AC687" s="7">
        <f t="shared" si="1263"/>
        <v>0</v>
      </c>
      <c r="AD687" s="64">
        <f t="shared" si="1263"/>
        <v>0</v>
      </c>
      <c r="AE687" s="7">
        <f t="shared" si="1263"/>
        <v>0</v>
      </c>
      <c r="AF687" s="64">
        <f t="shared" si="1263"/>
        <v>0</v>
      </c>
      <c r="AG687" s="7">
        <f t="shared" si="1263"/>
        <v>0</v>
      </c>
      <c r="AH687" s="64">
        <f t="shared" si="1263"/>
        <v>0</v>
      </c>
      <c r="AI687" s="7">
        <f t="shared" si="1263"/>
        <v>0</v>
      </c>
    </row>
    <row r="688" spans="1:35" ht="25.5" hidden="1" outlineLevel="4" x14ac:dyDescent="0.25">
      <c r="A688" s="18" t="s">
        <v>209</v>
      </c>
      <c r="B688" s="9"/>
      <c r="C688" s="9"/>
      <c r="D688" s="9"/>
      <c r="E688" s="8" t="s">
        <v>79</v>
      </c>
      <c r="F688" s="8" t="s">
        <v>143</v>
      </c>
      <c r="G688" s="8" t="s">
        <v>85</v>
      </c>
      <c r="H688" s="8" t="s">
        <v>65</v>
      </c>
      <c r="I688" s="9" t="s">
        <v>124</v>
      </c>
      <c r="J688" s="9" t="s">
        <v>26</v>
      </c>
      <c r="K688" s="7">
        <f t="shared" si="1263"/>
        <v>0</v>
      </c>
      <c r="L688" s="7">
        <f t="shared" si="1263"/>
        <v>0</v>
      </c>
      <c r="M688" s="7">
        <f t="shared" si="1263"/>
        <v>0</v>
      </c>
      <c r="N688" s="34">
        <f t="shared" si="1263"/>
        <v>0</v>
      </c>
      <c r="O688" s="34">
        <f t="shared" si="1263"/>
        <v>0</v>
      </c>
      <c r="P688" s="34">
        <f t="shared" si="1263"/>
        <v>0</v>
      </c>
      <c r="Q688" s="34">
        <f t="shared" si="1263"/>
        <v>0</v>
      </c>
      <c r="R688" s="34">
        <f t="shared" si="1263"/>
        <v>0</v>
      </c>
      <c r="S688" s="7">
        <f t="shared" si="1263"/>
        <v>0</v>
      </c>
      <c r="T688" s="7">
        <f t="shared" si="1263"/>
        <v>0</v>
      </c>
      <c r="U688" s="34">
        <f t="shared" si="1263"/>
        <v>0</v>
      </c>
      <c r="V688" s="34">
        <f t="shared" si="1263"/>
        <v>0</v>
      </c>
      <c r="W688" s="34">
        <f t="shared" si="1263"/>
        <v>0</v>
      </c>
      <c r="X688" s="34">
        <f t="shared" si="1263"/>
        <v>0</v>
      </c>
      <c r="Y688" s="34">
        <f t="shared" si="1263"/>
        <v>0</v>
      </c>
      <c r="Z688" s="64">
        <f t="shared" si="1251"/>
        <v>0</v>
      </c>
      <c r="AA688" s="7">
        <f t="shared" si="1263"/>
        <v>0</v>
      </c>
      <c r="AB688" s="64">
        <f t="shared" si="1263"/>
        <v>0</v>
      </c>
      <c r="AC688" s="7">
        <f t="shared" si="1263"/>
        <v>0</v>
      </c>
      <c r="AD688" s="64">
        <f t="shared" si="1263"/>
        <v>0</v>
      </c>
      <c r="AE688" s="7">
        <f t="shared" si="1263"/>
        <v>0</v>
      </c>
      <c r="AF688" s="64">
        <f t="shared" si="1263"/>
        <v>0</v>
      </c>
      <c r="AG688" s="7">
        <f t="shared" si="1263"/>
        <v>0</v>
      </c>
      <c r="AH688" s="64">
        <f t="shared" si="1263"/>
        <v>0</v>
      </c>
      <c r="AI688" s="7">
        <f t="shared" si="1263"/>
        <v>0</v>
      </c>
    </row>
    <row r="689" spans="1:35" ht="25.5" hidden="1" outlineLevel="4" x14ac:dyDescent="0.25">
      <c r="A689" s="18" t="s">
        <v>218</v>
      </c>
      <c r="B689" s="9"/>
      <c r="C689" s="9"/>
      <c r="D689" s="9"/>
      <c r="E689" s="8" t="s">
        <v>79</v>
      </c>
      <c r="F689" s="8" t="s">
        <v>143</v>
      </c>
      <c r="G689" s="8" t="s">
        <v>85</v>
      </c>
      <c r="H689" s="8" t="s">
        <v>65</v>
      </c>
      <c r="I689" s="9" t="s">
        <v>124</v>
      </c>
      <c r="J689" s="9" t="s">
        <v>33</v>
      </c>
      <c r="K689" s="7"/>
      <c r="L689" s="7"/>
      <c r="M689" s="7"/>
      <c r="N689" s="34"/>
      <c r="O689" s="34"/>
      <c r="P689" s="34"/>
      <c r="Q689" s="34"/>
      <c r="R689" s="34"/>
      <c r="S689" s="7"/>
      <c r="T689" s="7"/>
      <c r="U689" s="34"/>
      <c r="V689" s="34"/>
      <c r="W689" s="34"/>
      <c r="X689" s="34"/>
      <c r="Y689" s="34"/>
      <c r="Z689" s="64">
        <f t="shared" si="1251"/>
        <v>0</v>
      </c>
      <c r="AA689" s="7"/>
      <c r="AB689" s="64"/>
      <c r="AC689" s="7"/>
      <c r="AD689" s="66">
        <f t="shared" ref="AD689" si="1264">AB689+AC689</f>
        <v>0</v>
      </c>
      <c r="AE689" s="7"/>
      <c r="AF689" s="64"/>
      <c r="AG689" s="7"/>
      <c r="AH689" s="66">
        <f t="shared" ref="AH689" si="1265">AF689+AG689</f>
        <v>0</v>
      </c>
      <c r="AI689" s="7"/>
    </row>
    <row r="690" spans="1:35" ht="51" hidden="1" outlineLevel="4" x14ac:dyDescent="0.25">
      <c r="A690" s="18" t="s">
        <v>271</v>
      </c>
      <c r="B690" s="9" t="s">
        <v>65</v>
      </c>
      <c r="C690" s="9" t="s">
        <v>421</v>
      </c>
      <c r="D690" s="9" t="s">
        <v>139</v>
      </c>
      <c r="E690" s="8" t="s">
        <v>79</v>
      </c>
      <c r="F690" s="8" t="s">
        <v>143</v>
      </c>
      <c r="G690" s="8" t="s">
        <v>85</v>
      </c>
      <c r="H690" s="8" t="s">
        <v>65</v>
      </c>
      <c r="I690" s="9" t="s">
        <v>127</v>
      </c>
      <c r="J690" s="9"/>
      <c r="K690" s="7">
        <f t="shared" ref="K690:AI692" si="1266">K691</f>
        <v>100000</v>
      </c>
      <c r="L690" s="7">
        <f t="shared" si="1266"/>
        <v>100000</v>
      </c>
      <c r="M690" s="7">
        <f t="shared" si="1266"/>
        <v>0</v>
      </c>
      <c r="N690" s="34">
        <f t="shared" si="1266"/>
        <v>0</v>
      </c>
      <c r="O690" s="34">
        <f t="shared" si="1266"/>
        <v>0</v>
      </c>
      <c r="P690" s="34">
        <f t="shared" si="1266"/>
        <v>0</v>
      </c>
      <c r="Q690" s="34">
        <f t="shared" si="1266"/>
        <v>0</v>
      </c>
      <c r="R690" s="34">
        <f t="shared" si="1266"/>
        <v>0</v>
      </c>
      <c r="S690" s="7">
        <f t="shared" si="1266"/>
        <v>100000</v>
      </c>
      <c r="T690" s="7">
        <f t="shared" si="1266"/>
        <v>0</v>
      </c>
      <c r="U690" s="34">
        <f t="shared" si="1266"/>
        <v>0</v>
      </c>
      <c r="V690" s="34">
        <f t="shared" si="1266"/>
        <v>0</v>
      </c>
      <c r="W690" s="34">
        <f t="shared" si="1266"/>
        <v>0</v>
      </c>
      <c r="X690" s="34">
        <f t="shared" si="1266"/>
        <v>0</v>
      </c>
      <c r="Y690" s="34">
        <f t="shared" si="1266"/>
        <v>0</v>
      </c>
      <c r="Z690" s="64">
        <f t="shared" si="1251"/>
        <v>100000</v>
      </c>
      <c r="AA690" s="7">
        <f t="shared" si="1266"/>
        <v>0</v>
      </c>
      <c r="AB690" s="64">
        <f t="shared" si="1266"/>
        <v>0</v>
      </c>
      <c r="AC690" s="7">
        <f t="shared" si="1266"/>
        <v>0</v>
      </c>
      <c r="AD690" s="64">
        <f t="shared" si="1266"/>
        <v>0</v>
      </c>
      <c r="AE690" s="7">
        <f t="shared" si="1266"/>
        <v>0</v>
      </c>
      <c r="AF690" s="64">
        <f t="shared" si="1266"/>
        <v>0</v>
      </c>
      <c r="AG690" s="7">
        <f t="shared" si="1266"/>
        <v>0</v>
      </c>
      <c r="AH690" s="64">
        <f t="shared" si="1266"/>
        <v>0</v>
      </c>
      <c r="AI690" s="7">
        <f t="shared" si="1266"/>
        <v>0</v>
      </c>
    </row>
    <row r="691" spans="1:35" ht="38.25" hidden="1" outlineLevel="4" x14ac:dyDescent="0.25">
      <c r="A691" s="18" t="s">
        <v>208</v>
      </c>
      <c r="B691" s="9" t="s">
        <v>65</v>
      </c>
      <c r="C691" s="9" t="s">
        <v>421</v>
      </c>
      <c r="D691" s="9" t="s">
        <v>25</v>
      </c>
      <c r="E691" s="8" t="s">
        <v>79</v>
      </c>
      <c r="F691" s="8" t="s">
        <v>143</v>
      </c>
      <c r="G691" s="8" t="s">
        <v>85</v>
      </c>
      <c r="H691" s="8" t="s">
        <v>65</v>
      </c>
      <c r="I691" s="9" t="s">
        <v>127</v>
      </c>
      <c r="J691" s="9" t="s">
        <v>25</v>
      </c>
      <c r="K691" s="7">
        <f t="shared" si="1266"/>
        <v>100000</v>
      </c>
      <c r="L691" s="7">
        <f t="shared" si="1266"/>
        <v>100000</v>
      </c>
      <c r="M691" s="7">
        <f t="shared" si="1266"/>
        <v>0</v>
      </c>
      <c r="N691" s="34">
        <f t="shared" si="1266"/>
        <v>0</v>
      </c>
      <c r="O691" s="34">
        <f t="shared" si="1266"/>
        <v>0</v>
      </c>
      <c r="P691" s="34">
        <f t="shared" si="1266"/>
        <v>0</v>
      </c>
      <c r="Q691" s="34">
        <f t="shared" si="1266"/>
        <v>0</v>
      </c>
      <c r="R691" s="34">
        <f t="shared" si="1266"/>
        <v>0</v>
      </c>
      <c r="S691" s="7">
        <f t="shared" si="1266"/>
        <v>100000</v>
      </c>
      <c r="T691" s="7">
        <f t="shared" si="1266"/>
        <v>0</v>
      </c>
      <c r="U691" s="34">
        <f t="shared" si="1266"/>
        <v>0</v>
      </c>
      <c r="V691" s="34">
        <f t="shared" si="1266"/>
        <v>0</v>
      </c>
      <c r="W691" s="34">
        <f t="shared" si="1266"/>
        <v>0</v>
      </c>
      <c r="X691" s="34">
        <f t="shared" si="1266"/>
        <v>0</v>
      </c>
      <c r="Y691" s="34">
        <f t="shared" si="1266"/>
        <v>0</v>
      </c>
      <c r="Z691" s="64">
        <f t="shared" si="1251"/>
        <v>100000</v>
      </c>
      <c r="AA691" s="7">
        <f t="shared" si="1266"/>
        <v>0</v>
      </c>
      <c r="AB691" s="64">
        <f t="shared" si="1266"/>
        <v>0</v>
      </c>
      <c r="AC691" s="7">
        <f t="shared" si="1266"/>
        <v>0</v>
      </c>
      <c r="AD691" s="64">
        <f t="shared" si="1266"/>
        <v>0</v>
      </c>
      <c r="AE691" s="7">
        <f t="shared" si="1266"/>
        <v>0</v>
      </c>
      <c r="AF691" s="64">
        <f t="shared" si="1266"/>
        <v>0</v>
      </c>
      <c r="AG691" s="7">
        <f t="shared" si="1266"/>
        <v>0</v>
      </c>
      <c r="AH691" s="64">
        <f t="shared" si="1266"/>
        <v>0</v>
      </c>
      <c r="AI691" s="7">
        <f t="shared" si="1266"/>
        <v>0</v>
      </c>
    </row>
    <row r="692" spans="1:35" ht="25.5" hidden="1" outlineLevel="4" x14ac:dyDescent="0.25">
      <c r="A692" s="18" t="s">
        <v>209</v>
      </c>
      <c r="B692" s="9" t="s">
        <v>65</v>
      </c>
      <c r="C692" s="9" t="s">
        <v>421</v>
      </c>
      <c r="D692" s="9" t="s">
        <v>26</v>
      </c>
      <c r="E692" s="8" t="s">
        <v>79</v>
      </c>
      <c r="F692" s="8" t="s">
        <v>143</v>
      </c>
      <c r="G692" s="8" t="s">
        <v>85</v>
      </c>
      <c r="H692" s="8" t="s">
        <v>65</v>
      </c>
      <c r="I692" s="9" t="s">
        <v>127</v>
      </c>
      <c r="J692" s="9" t="s">
        <v>26</v>
      </c>
      <c r="K692" s="7">
        <f t="shared" si="1266"/>
        <v>100000</v>
      </c>
      <c r="L692" s="7">
        <f t="shared" si="1266"/>
        <v>100000</v>
      </c>
      <c r="M692" s="7">
        <f t="shared" si="1266"/>
        <v>0</v>
      </c>
      <c r="N692" s="34">
        <f t="shared" si="1266"/>
        <v>0</v>
      </c>
      <c r="O692" s="34">
        <f t="shared" si="1266"/>
        <v>0</v>
      </c>
      <c r="P692" s="34">
        <f t="shared" si="1266"/>
        <v>0</v>
      </c>
      <c r="Q692" s="34">
        <f t="shared" si="1266"/>
        <v>0</v>
      </c>
      <c r="R692" s="34">
        <f t="shared" si="1266"/>
        <v>0</v>
      </c>
      <c r="S692" s="7">
        <f t="shared" si="1266"/>
        <v>100000</v>
      </c>
      <c r="T692" s="7">
        <f t="shared" si="1266"/>
        <v>0</v>
      </c>
      <c r="U692" s="34">
        <f t="shared" si="1266"/>
        <v>0</v>
      </c>
      <c r="V692" s="34">
        <f t="shared" si="1266"/>
        <v>0</v>
      </c>
      <c r="W692" s="34">
        <f t="shared" si="1266"/>
        <v>0</v>
      </c>
      <c r="X692" s="34">
        <f t="shared" si="1266"/>
        <v>0</v>
      </c>
      <c r="Y692" s="34">
        <f t="shared" si="1266"/>
        <v>0</v>
      </c>
      <c r="Z692" s="64">
        <f t="shared" si="1251"/>
        <v>100000</v>
      </c>
      <c r="AA692" s="7">
        <f t="shared" si="1266"/>
        <v>0</v>
      </c>
      <c r="AB692" s="64">
        <f t="shared" si="1266"/>
        <v>0</v>
      </c>
      <c r="AC692" s="7">
        <f t="shared" si="1266"/>
        <v>0</v>
      </c>
      <c r="AD692" s="64">
        <f t="shared" si="1266"/>
        <v>0</v>
      </c>
      <c r="AE692" s="7">
        <f t="shared" si="1266"/>
        <v>0</v>
      </c>
      <c r="AF692" s="64">
        <f t="shared" si="1266"/>
        <v>0</v>
      </c>
      <c r="AG692" s="7">
        <f t="shared" si="1266"/>
        <v>0</v>
      </c>
      <c r="AH692" s="64">
        <f t="shared" si="1266"/>
        <v>0</v>
      </c>
      <c r="AI692" s="7">
        <f t="shared" si="1266"/>
        <v>0</v>
      </c>
    </row>
    <row r="693" spans="1:35" ht="25.5" hidden="1" outlineLevel="4" x14ac:dyDescent="0.25">
      <c r="A693" s="18" t="s">
        <v>218</v>
      </c>
      <c r="B693" s="9" t="s">
        <v>65</v>
      </c>
      <c r="C693" s="9" t="s">
        <v>421</v>
      </c>
      <c r="D693" s="9" t="s">
        <v>33</v>
      </c>
      <c r="E693" s="8" t="s">
        <v>79</v>
      </c>
      <c r="F693" s="8" t="s">
        <v>143</v>
      </c>
      <c r="G693" s="8" t="s">
        <v>85</v>
      </c>
      <c r="H693" s="8" t="s">
        <v>65</v>
      </c>
      <c r="I693" s="9" t="s">
        <v>127</v>
      </c>
      <c r="J693" s="9" t="s">
        <v>33</v>
      </c>
      <c r="K693" s="1">
        <v>100000</v>
      </c>
      <c r="L693" s="1">
        <v>100000</v>
      </c>
      <c r="M693" s="1"/>
      <c r="N693" s="36"/>
      <c r="O693" s="36"/>
      <c r="P693" s="36"/>
      <c r="Q693" s="36"/>
      <c r="R693" s="36"/>
      <c r="S693" s="1">
        <v>100000</v>
      </c>
      <c r="T693" s="1"/>
      <c r="U693" s="36"/>
      <c r="V693" s="36"/>
      <c r="W693" s="36"/>
      <c r="X693" s="36"/>
      <c r="Y693" s="36"/>
      <c r="Z693" s="64">
        <f t="shared" si="1251"/>
        <v>100000</v>
      </c>
      <c r="AA693" s="1">
        <v>0</v>
      </c>
      <c r="AB693" s="66">
        <v>0</v>
      </c>
      <c r="AC693" s="1"/>
      <c r="AD693" s="66">
        <f t="shared" ref="AD693" si="1267">AB693+AC693</f>
        <v>0</v>
      </c>
      <c r="AE693" s="1">
        <v>0</v>
      </c>
      <c r="AF693" s="66">
        <v>0</v>
      </c>
      <c r="AG693" s="1"/>
      <c r="AH693" s="66">
        <f t="shared" ref="AH693" si="1268">AF693+AG693</f>
        <v>0</v>
      </c>
      <c r="AI693" s="1"/>
    </row>
    <row r="694" spans="1:35" ht="25.5" hidden="1" outlineLevel="4" x14ac:dyDescent="0.25">
      <c r="A694" s="18" t="s">
        <v>296</v>
      </c>
      <c r="B694" s="9" t="s">
        <v>65</v>
      </c>
      <c r="C694" s="9" t="s">
        <v>422</v>
      </c>
      <c r="D694" s="9" t="s">
        <v>139</v>
      </c>
      <c r="E694" s="8" t="s">
        <v>79</v>
      </c>
      <c r="F694" s="8" t="s">
        <v>143</v>
      </c>
      <c r="G694" s="8" t="s">
        <v>130</v>
      </c>
      <c r="H694" s="8" t="s">
        <v>65</v>
      </c>
      <c r="I694" s="9">
        <v>17680</v>
      </c>
      <c r="J694" s="9"/>
      <c r="K694" s="7">
        <f t="shared" ref="K694:AI696" si="1269">K695</f>
        <v>0</v>
      </c>
      <c r="L694" s="7">
        <f t="shared" si="1269"/>
        <v>0</v>
      </c>
      <c r="M694" s="7">
        <f t="shared" si="1269"/>
        <v>0</v>
      </c>
      <c r="N694" s="34">
        <f t="shared" si="1269"/>
        <v>0</v>
      </c>
      <c r="O694" s="34">
        <f t="shared" si="1269"/>
        <v>0</v>
      </c>
      <c r="P694" s="34">
        <f t="shared" si="1269"/>
        <v>0</v>
      </c>
      <c r="Q694" s="34">
        <f t="shared" si="1269"/>
        <v>0</v>
      </c>
      <c r="R694" s="34">
        <f t="shared" si="1269"/>
        <v>0</v>
      </c>
      <c r="S694" s="7">
        <f t="shared" si="1269"/>
        <v>0</v>
      </c>
      <c r="T694" s="7">
        <f t="shared" si="1269"/>
        <v>0</v>
      </c>
      <c r="U694" s="34">
        <f t="shared" si="1269"/>
        <v>0</v>
      </c>
      <c r="V694" s="34">
        <f t="shared" si="1269"/>
        <v>0</v>
      </c>
      <c r="W694" s="34">
        <f t="shared" si="1269"/>
        <v>0</v>
      </c>
      <c r="X694" s="34">
        <f t="shared" si="1269"/>
        <v>0</v>
      </c>
      <c r="Y694" s="34">
        <f t="shared" si="1269"/>
        <v>0</v>
      </c>
      <c r="Z694" s="64">
        <f t="shared" si="1251"/>
        <v>0</v>
      </c>
      <c r="AA694" s="7">
        <f t="shared" si="1269"/>
        <v>0</v>
      </c>
      <c r="AB694" s="64">
        <f t="shared" si="1269"/>
        <v>0</v>
      </c>
      <c r="AC694" s="7">
        <f t="shared" si="1269"/>
        <v>0</v>
      </c>
      <c r="AD694" s="64">
        <f t="shared" si="1269"/>
        <v>0</v>
      </c>
      <c r="AE694" s="7">
        <f t="shared" si="1269"/>
        <v>0</v>
      </c>
      <c r="AF694" s="64">
        <f t="shared" si="1269"/>
        <v>0</v>
      </c>
      <c r="AG694" s="7">
        <f t="shared" si="1269"/>
        <v>0</v>
      </c>
      <c r="AH694" s="64">
        <f t="shared" si="1269"/>
        <v>0</v>
      </c>
      <c r="AI694" s="7">
        <f t="shared" si="1269"/>
        <v>0</v>
      </c>
    </row>
    <row r="695" spans="1:35" ht="38.25" hidden="1" outlineLevel="4" x14ac:dyDescent="0.25">
      <c r="A695" s="18" t="s">
        <v>208</v>
      </c>
      <c r="B695" s="9" t="s">
        <v>65</v>
      </c>
      <c r="C695" s="9" t="s">
        <v>422</v>
      </c>
      <c r="D695" s="9" t="s">
        <v>25</v>
      </c>
      <c r="E695" s="8" t="s">
        <v>79</v>
      </c>
      <c r="F695" s="8" t="s">
        <v>143</v>
      </c>
      <c r="G695" s="8" t="s">
        <v>130</v>
      </c>
      <c r="H695" s="8" t="s">
        <v>65</v>
      </c>
      <c r="I695" s="9">
        <v>17680</v>
      </c>
      <c r="J695" s="9" t="s">
        <v>25</v>
      </c>
      <c r="K695" s="7">
        <f t="shared" si="1269"/>
        <v>0</v>
      </c>
      <c r="L695" s="7">
        <f t="shared" si="1269"/>
        <v>0</v>
      </c>
      <c r="M695" s="7">
        <f t="shared" si="1269"/>
        <v>0</v>
      </c>
      <c r="N695" s="34">
        <f t="shared" si="1269"/>
        <v>0</v>
      </c>
      <c r="O695" s="34">
        <f t="shared" si="1269"/>
        <v>0</v>
      </c>
      <c r="P695" s="34">
        <f t="shared" si="1269"/>
        <v>0</v>
      </c>
      <c r="Q695" s="34">
        <f t="shared" si="1269"/>
        <v>0</v>
      </c>
      <c r="R695" s="34">
        <f t="shared" si="1269"/>
        <v>0</v>
      </c>
      <c r="S695" s="7">
        <f t="shared" si="1269"/>
        <v>0</v>
      </c>
      <c r="T695" s="7">
        <f t="shared" si="1269"/>
        <v>0</v>
      </c>
      <c r="U695" s="34">
        <f t="shared" si="1269"/>
        <v>0</v>
      </c>
      <c r="V695" s="34">
        <f t="shared" si="1269"/>
        <v>0</v>
      </c>
      <c r="W695" s="34">
        <f t="shared" si="1269"/>
        <v>0</v>
      </c>
      <c r="X695" s="34">
        <f t="shared" si="1269"/>
        <v>0</v>
      </c>
      <c r="Y695" s="34">
        <f t="shared" si="1269"/>
        <v>0</v>
      </c>
      <c r="Z695" s="64">
        <f t="shared" si="1251"/>
        <v>0</v>
      </c>
      <c r="AA695" s="7">
        <f t="shared" si="1269"/>
        <v>0</v>
      </c>
      <c r="AB695" s="64">
        <f t="shared" si="1269"/>
        <v>0</v>
      </c>
      <c r="AC695" s="7">
        <f t="shared" si="1269"/>
        <v>0</v>
      </c>
      <c r="AD695" s="64">
        <f t="shared" si="1269"/>
        <v>0</v>
      </c>
      <c r="AE695" s="7">
        <f t="shared" si="1269"/>
        <v>0</v>
      </c>
      <c r="AF695" s="64">
        <f t="shared" si="1269"/>
        <v>0</v>
      </c>
      <c r="AG695" s="7">
        <f t="shared" si="1269"/>
        <v>0</v>
      </c>
      <c r="AH695" s="64">
        <f t="shared" si="1269"/>
        <v>0</v>
      </c>
      <c r="AI695" s="7">
        <f t="shared" si="1269"/>
        <v>0</v>
      </c>
    </row>
    <row r="696" spans="1:35" ht="25.5" hidden="1" outlineLevel="4" x14ac:dyDescent="0.25">
      <c r="A696" s="18" t="s">
        <v>209</v>
      </c>
      <c r="B696" s="9" t="s">
        <v>65</v>
      </c>
      <c r="C696" s="9" t="s">
        <v>422</v>
      </c>
      <c r="D696" s="9" t="s">
        <v>26</v>
      </c>
      <c r="E696" s="8" t="s">
        <v>79</v>
      </c>
      <c r="F696" s="8" t="s">
        <v>143</v>
      </c>
      <c r="G696" s="8" t="s">
        <v>130</v>
      </c>
      <c r="H696" s="8" t="s">
        <v>65</v>
      </c>
      <c r="I696" s="9">
        <v>17680</v>
      </c>
      <c r="J696" s="9" t="s">
        <v>26</v>
      </c>
      <c r="K696" s="7">
        <f t="shared" si="1269"/>
        <v>0</v>
      </c>
      <c r="L696" s="7">
        <f t="shared" si="1269"/>
        <v>0</v>
      </c>
      <c r="M696" s="7">
        <f t="shared" si="1269"/>
        <v>0</v>
      </c>
      <c r="N696" s="34">
        <f t="shared" si="1269"/>
        <v>0</v>
      </c>
      <c r="O696" s="34">
        <f t="shared" si="1269"/>
        <v>0</v>
      </c>
      <c r="P696" s="34">
        <f t="shared" si="1269"/>
        <v>0</v>
      </c>
      <c r="Q696" s="34">
        <f t="shared" si="1269"/>
        <v>0</v>
      </c>
      <c r="R696" s="34">
        <f t="shared" si="1269"/>
        <v>0</v>
      </c>
      <c r="S696" s="7">
        <f t="shared" si="1269"/>
        <v>0</v>
      </c>
      <c r="T696" s="7">
        <f t="shared" si="1269"/>
        <v>0</v>
      </c>
      <c r="U696" s="34">
        <f t="shared" si="1269"/>
        <v>0</v>
      </c>
      <c r="V696" s="34">
        <f t="shared" si="1269"/>
        <v>0</v>
      </c>
      <c r="W696" s="34">
        <f t="shared" si="1269"/>
        <v>0</v>
      </c>
      <c r="X696" s="34">
        <f t="shared" si="1269"/>
        <v>0</v>
      </c>
      <c r="Y696" s="34">
        <f t="shared" si="1269"/>
        <v>0</v>
      </c>
      <c r="Z696" s="64">
        <f t="shared" si="1251"/>
        <v>0</v>
      </c>
      <c r="AA696" s="7">
        <f t="shared" si="1269"/>
        <v>0</v>
      </c>
      <c r="AB696" s="64">
        <f t="shared" si="1269"/>
        <v>0</v>
      </c>
      <c r="AC696" s="7">
        <f t="shared" si="1269"/>
        <v>0</v>
      </c>
      <c r="AD696" s="64">
        <f t="shared" si="1269"/>
        <v>0</v>
      </c>
      <c r="AE696" s="7">
        <f t="shared" si="1269"/>
        <v>0</v>
      </c>
      <c r="AF696" s="64">
        <f t="shared" si="1269"/>
        <v>0</v>
      </c>
      <c r="AG696" s="7">
        <f t="shared" si="1269"/>
        <v>0</v>
      </c>
      <c r="AH696" s="64">
        <f t="shared" si="1269"/>
        <v>0</v>
      </c>
      <c r="AI696" s="7">
        <f t="shared" si="1269"/>
        <v>0</v>
      </c>
    </row>
    <row r="697" spans="1:35" ht="25.5" hidden="1" outlineLevel="4" x14ac:dyDescent="0.25">
      <c r="A697" s="18" t="s">
        <v>218</v>
      </c>
      <c r="B697" s="9" t="s">
        <v>65</v>
      </c>
      <c r="C697" s="9" t="s">
        <v>422</v>
      </c>
      <c r="D697" s="9" t="s">
        <v>33</v>
      </c>
      <c r="E697" s="8" t="s">
        <v>79</v>
      </c>
      <c r="F697" s="8" t="s">
        <v>143</v>
      </c>
      <c r="G697" s="8" t="s">
        <v>130</v>
      </c>
      <c r="H697" s="8" t="s">
        <v>65</v>
      </c>
      <c r="I697" s="9">
        <v>17680</v>
      </c>
      <c r="J697" s="9" t="s">
        <v>33</v>
      </c>
      <c r="K697" s="7">
        <v>0</v>
      </c>
      <c r="L697" s="7">
        <v>0</v>
      </c>
      <c r="M697" s="7">
        <v>0</v>
      </c>
      <c r="N697" s="34">
        <v>0</v>
      </c>
      <c r="O697" s="34">
        <v>0</v>
      </c>
      <c r="P697" s="34">
        <v>0</v>
      </c>
      <c r="Q697" s="34">
        <v>0</v>
      </c>
      <c r="R697" s="34">
        <v>0</v>
      </c>
      <c r="S697" s="7">
        <v>0</v>
      </c>
      <c r="T697" s="7">
        <v>0</v>
      </c>
      <c r="U697" s="34">
        <v>0</v>
      </c>
      <c r="V697" s="34">
        <v>0</v>
      </c>
      <c r="W697" s="34">
        <v>0</v>
      </c>
      <c r="X697" s="34">
        <v>0</v>
      </c>
      <c r="Y697" s="34">
        <v>0</v>
      </c>
      <c r="Z697" s="64">
        <f t="shared" si="1251"/>
        <v>0</v>
      </c>
      <c r="AA697" s="7">
        <v>0</v>
      </c>
      <c r="AB697" s="64">
        <v>0</v>
      </c>
      <c r="AC697" s="7">
        <v>0</v>
      </c>
      <c r="AD697" s="64">
        <v>0</v>
      </c>
      <c r="AE697" s="7">
        <v>0</v>
      </c>
      <c r="AF697" s="64">
        <v>0</v>
      </c>
      <c r="AG697" s="7">
        <v>0</v>
      </c>
      <c r="AH697" s="64">
        <v>0</v>
      </c>
      <c r="AI697" s="7">
        <v>0</v>
      </c>
    </row>
    <row r="698" spans="1:35" ht="63.75" hidden="1" outlineLevel="4" x14ac:dyDescent="0.25">
      <c r="A698" s="16" t="s">
        <v>463</v>
      </c>
      <c r="B698" s="9"/>
      <c r="C698" s="9"/>
      <c r="D698" s="9"/>
      <c r="E698" s="8" t="s">
        <v>75</v>
      </c>
      <c r="F698" s="8"/>
      <c r="G698" s="8"/>
      <c r="H698" s="8"/>
      <c r="I698" s="9"/>
      <c r="J698" s="9"/>
      <c r="K698" s="7">
        <f t="shared" ref="K698:AI699" si="1270">K699</f>
        <v>9368991.8200000003</v>
      </c>
      <c r="L698" s="7">
        <f t="shared" si="1270"/>
        <v>9368991.8200000003</v>
      </c>
      <c r="M698" s="7">
        <f t="shared" si="1270"/>
        <v>0</v>
      </c>
      <c r="N698" s="34">
        <f t="shared" si="1270"/>
        <v>0</v>
      </c>
      <c r="O698" s="34">
        <f t="shared" si="1270"/>
        <v>0</v>
      </c>
      <c r="P698" s="34">
        <f t="shared" si="1270"/>
        <v>0</v>
      </c>
      <c r="Q698" s="34">
        <f t="shared" si="1270"/>
        <v>0</v>
      </c>
      <c r="R698" s="34">
        <f t="shared" si="1270"/>
        <v>0</v>
      </c>
      <c r="S698" s="7">
        <f t="shared" si="1270"/>
        <v>9368991.8200000003</v>
      </c>
      <c r="T698" s="7">
        <f t="shared" si="1270"/>
        <v>0</v>
      </c>
      <c r="U698" s="34">
        <f t="shared" si="1270"/>
        <v>0</v>
      </c>
      <c r="V698" s="34">
        <f t="shared" si="1270"/>
        <v>0</v>
      </c>
      <c r="W698" s="34">
        <f t="shared" si="1270"/>
        <v>0</v>
      </c>
      <c r="X698" s="34">
        <f t="shared" si="1270"/>
        <v>0</v>
      </c>
      <c r="Y698" s="34">
        <f t="shared" si="1270"/>
        <v>0</v>
      </c>
      <c r="Z698" s="64">
        <f t="shared" si="1251"/>
        <v>9368991.8200000003</v>
      </c>
      <c r="AA698" s="7">
        <f t="shared" si="1270"/>
        <v>9883915.1999999993</v>
      </c>
      <c r="AB698" s="64">
        <f t="shared" si="1270"/>
        <v>9883915.1999999993</v>
      </c>
      <c r="AC698" s="7">
        <f t="shared" si="1270"/>
        <v>0</v>
      </c>
      <c r="AD698" s="64">
        <f t="shared" si="1270"/>
        <v>9883915.1999999993</v>
      </c>
      <c r="AE698" s="7">
        <f t="shared" si="1270"/>
        <v>10226487.15</v>
      </c>
      <c r="AF698" s="64">
        <f t="shared" si="1270"/>
        <v>10226487.15</v>
      </c>
      <c r="AG698" s="7">
        <f t="shared" si="1270"/>
        <v>0</v>
      </c>
      <c r="AH698" s="64">
        <f t="shared" si="1270"/>
        <v>10226487.15</v>
      </c>
      <c r="AI698" s="7">
        <f t="shared" si="1270"/>
        <v>0</v>
      </c>
    </row>
    <row r="699" spans="1:35" ht="76.5" hidden="1" outlineLevel="4" x14ac:dyDescent="0.25">
      <c r="A699" s="16" t="s">
        <v>423</v>
      </c>
      <c r="B699" s="9"/>
      <c r="C699" s="9"/>
      <c r="D699" s="9"/>
      <c r="E699" s="8" t="s">
        <v>75</v>
      </c>
      <c r="F699" s="8" t="s">
        <v>88</v>
      </c>
      <c r="G699" s="8" t="s">
        <v>85</v>
      </c>
      <c r="H699" s="8"/>
      <c r="I699" s="9"/>
      <c r="J699" s="9"/>
      <c r="K699" s="7">
        <f t="shared" si="1270"/>
        <v>9368991.8200000003</v>
      </c>
      <c r="L699" s="7">
        <f t="shared" si="1270"/>
        <v>9368991.8200000003</v>
      </c>
      <c r="M699" s="7">
        <f t="shared" si="1270"/>
        <v>0</v>
      </c>
      <c r="N699" s="34">
        <f t="shared" si="1270"/>
        <v>0</v>
      </c>
      <c r="O699" s="34">
        <f t="shared" si="1270"/>
        <v>0</v>
      </c>
      <c r="P699" s="34">
        <f t="shared" si="1270"/>
        <v>0</v>
      </c>
      <c r="Q699" s="34">
        <f t="shared" si="1270"/>
        <v>0</v>
      </c>
      <c r="R699" s="34">
        <f t="shared" si="1270"/>
        <v>0</v>
      </c>
      <c r="S699" s="7">
        <f t="shared" si="1270"/>
        <v>9368991.8200000003</v>
      </c>
      <c r="T699" s="7">
        <f t="shared" si="1270"/>
        <v>0</v>
      </c>
      <c r="U699" s="34">
        <f t="shared" si="1270"/>
        <v>0</v>
      </c>
      <c r="V699" s="34">
        <f t="shared" si="1270"/>
        <v>0</v>
      </c>
      <c r="W699" s="34">
        <f t="shared" si="1270"/>
        <v>0</v>
      </c>
      <c r="X699" s="34">
        <f t="shared" si="1270"/>
        <v>0</v>
      </c>
      <c r="Y699" s="34">
        <f t="shared" si="1270"/>
        <v>0</v>
      </c>
      <c r="Z699" s="64">
        <f t="shared" si="1251"/>
        <v>9368991.8200000003</v>
      </c>
      <c r="AA699" s="7">
        <f t="shared" si="1270"/>
        <v>9883915.1999999993</v>
      </c>
      <c r="AB699" s="64">
        <f t="shared" si="1270"/>
        <v>9883915.1999999993</v>
      </c>
      <c r="AC699" s="7">
        <f t="shared" si="1270"/>
        <v>0</v>
      </c>
      <c r="AD699" s="64">
        <f t="shared" si="1270"/>
        <v>9883915.1999999993</v>
      </c>
      <c r="AE699" s="7">
        <f t="shared" si="1270"/>
        <v>10226487.15</v>
      </c>
      <c r="AF699" s="64">
        <f t="shared" si="1270"/>
        <v>10226487.15</v>
      </c>
      <c r="AG699" s="7">
        <f t="shared" si="1270"/>
        <v>0</v>
      </c>
      <c r="AH699" s="64">
        <f t="shared" si="1270"/>
        <v>10226487.15</v>
      </c>
      <c r="AI699" s="7">
        <f t="shared" si="1270"/>
        <v>0</v>
      </c>
    </row>
    <row r="700" spans="1:35" ht="25.5" hidden="1" outlineLevel="4" x14ac:dyDescent="0.25">
      <c r="A700" s="18" t="s">
        <v>424</v>
      </c>
      <c r="B700" s="9" t="s">
        <v>69</v>
      </c>
      <c r="C700" s="9" t="s">
        <v>182</v>
      </c>
      <c r="D700" s="9" t="s">
        <v>139</v>
      </c>
      <c r="E700" s="8" t="s">
        <v>75</v>
      </c>
      <c r="F700" s="8" t="s">
        <v>88</v>
      </c>
      <c r="G700" s="8" t="s">
        <v>85</v>
      </c>
      <c r="H700" s="8" t="s">
        <v>69</v>
      </c>
      <c r="I700" s="8"/>
      <c r="J700" s="8"/>
      <c r="K700" s="7">
        <f t="shared" ref="K700:AE700" si="1271">K701+K710+K713</f>
        <v>9368991.8200000003</v>
      </c>
      <c r="L700" s="7">
        <f t="shared" ref="L700:R700" si="1272">L701+L710+L713</f>
        <v>9368991.8200000003</v>
      </c>
      <c r="M700" s="7">
        <f t="shared" si="1272"/>
        <v>0</v>
      </c>
      <c r="N700" s="34">
        <f t="shared" si="1272"/>
        <v>0</v>
      </c>
      <c r="O700" s="34">
        <f t="shared" ref="O700:P700" si="1273">O701+O710+O713</f>
        <v>0</v>
      </c>
      <c r="P700" s="34">
        <f t="shared" si="1273"/>
        <v>0</v>
      </c>
      <c r="Q700" s="34">
        <f t="shared" ref="Q700" si="1274">Q701+Q710+Q713</f>
        <v>0</v>
      </c>
      <c r="R700" s="34">
        <f t="shared" si="1272"/>
        <v>0</v>
      </c>
      <c r="S700" s="7">
        <f t="shared" ref="S700:Y700" si="1275">S701+S710+S713</f>
        <v>9368991.8200000003</v>
      </c>
      <c r="T700" s="7">
        <f t="shared" ref="T700:W700" si="1276">T701+T710+T713</f>
        <v>0</v>
      </c>
      <c r="U700" s="34">
        <f t="shared" si="1276"/>
        <v>0</v>
      </c>
      <c r="V700" s="34">
        <f t="shared" si="1276"/>
        <v>0</v>
      </c>
      <c r="W700" s="34">
        <f t="shared" si="1276"/>
        <v>0</v>
      </c>
      <c r="X700" s="34">
        <f t="shared" si="1275"/>
        <v>0</v>
      </c>
      <c r="Y700" s="34">
        <f t="shared" si="1275"/>
        <v>0</v>
      </c>
      <c r="Z700" s="64">
        <f t="shared" si="1251"/>
        <v>9368991.8200000003</v>
      </c>
      <c r="AA700" s="7">
        <f t="shared" si="1271"/>
        <v>9883915.1999999993</v>
      </c>
      <c r="AB700" s="64">
        <f t="shared" ref="AB700:AC700" si="1277">AB701+AB710+AB713</f>
        <v>9883915.1999999993</v>
      </c>
      <c r="AC700" s="7">
        <f t="shared" si="1277"/>
        <v>0</v>
      </c>
      <c r="AD700" s="64">
        <f t="shared" si="1271"/>
        <v>9883915.1999999993</v>
      </c>
      <c r="AE700" s="7">
        <f t="shared" si="1271"/>
        <v>10226487.15</v>
      </c>
      <c r="AF700" s="64">
        <f t="shared" ref="AF700:AG700" si="1278">AF701+AF710+AF713</f>
        <v>10226487.15</v>
      </c>
      <c r="AG700" s="7">
        <f t="shared" si="1278"/>
        <v>0</v>
      </c>
      <c r="AH700" s="64">
        <f t="shared" ref="AH700:AI700" si="1279">AH701+AH710+AH713</f>
        <v>10226487.15</v>
      </c>
      <c r="AI700" s="7">
        <f t="shared" si="1279"/>
        <v>0</v>
      </c>
    </row>
    <row r="701" spans="1:35" ht="38.25" hidden="1" outlineLevel="4" x14ac:dyDescent="0.25">
      <c r="A701" s="18" t="s">
        <v>190</v>
      </c>
      <c r="B701" s="9" t="s">
        <v>69</v>
      </c>
      <c r="C701" s="9" t="s">
        <v>425</v>
      </c>
      <c r="D701" s="9" t="s">
        <v>139</v>
      </c>
      <c r="E701" s="8" t="s">
        <v>75</v>
      </c>
      <c r="F701" s="8" t="s">
        <v>88</v>
      </c>
      <c r="G701" s="8" t="s">
        <v>85</v>
      </c>
      <c r="H701" s="8" t="s">
        <v>69</v>
      </c>
      <c r="I701" s="9">
        <v>80040</v>
      </c>
      <c r="J701" s="9"/>
      <c r="K701" s="7">
        <f t="shared" ref="K701:AE701" si="1280">K702+K707</f>
        <v>9319491.8200000003</v>
      </c>
      <c r="L701" s="7">
        <f t="shared" ref="L701:R701" si="1281">L702+L707</f>
        <v>9319491.8200000003</v>
      </c>
      <c r="M701" s="7">
        <f t="shared" si="1281"/>
        <v>0</v>
      </c>
      <c r="N701" s="34">
        <f t="shared" si="1281"/>
        <v>0</v>
      </c>
      <c r="O701" s="34">
        <f t="shared" ref="O701:P701" si="1282">O702+O707</f>
        <v>0</v>
      </c>
      <c r="P701" s="34">
        <f t="shared" si="1282"/>
        <v>0</v>
      </c>
      <c r="Q701" s="34">
        <f t="shared" ref="Q701" si="1283">Q702+Q707</f>
        <v>0</v>
      </c>
      <c r="R701" s="34">
        <f t="shared" si="1281"/>
        <v>0</v>
      </c>
      <c r="S701" s="7">
        <f t="shared" ref="S701:Y701" si="1284">S702+S707</f>
        <v>9319491.8200000003</v>
      </c>
      <c r="T701" s="7">
        <f t="shared" ref="T701:W701" si="1285">T702+T707</f>
        <v>0</v>
      </c>
      <c r="U701" s="34">
        <f t="shared" si="1285"/>
        <v>0</v>
      </c>
      <c r="V701" s="34">
        <f t="shared" si="1285"/>
        <v>0</v>
      </c>
      <c r="W701" s="34">
        <f t="shared" si="1285"/>
        <v>0</v>
      </c>
      <c r="X701" s="34">
        <f t="shared" si="1284"/>
        <v>0</v>
      </c>
      <c r="Y701" s="34">
        <f t="shared" si="1284"/>
        <v>0</v>
      </c>
      <c r="Z701" s="64">
        <f t="shared" si="1251"/>
        <v>9319491.8200000003</v>
      </c>
      <c r="AA701" s="7">
        <f t="shared" si="1280"/>
        <v>9834415.1999999993</v>
      </c>
      <c r="AB701" s="64">
        <f t="shared" ref="AB701:AC701" si="1286">AB702+AB707</f>
        <v>9834415.1999999993</v>
      </c>
      <c r="AC701" s="7">
        <f t="shared" si="1286"/>
        <v>0</v>
      </c>
      <c r="AD701" s="64">
        <f t="shared" si="1280"/>
        <v>9834415.1999999993</v>
      </c>
      <c r="AE701" s="7">
        <f t="shared" si="1280"/>
        <v>10178478.93</v>
      </c>
      <c r="AF701" s="64">
        <f t="shared" ref="AF701:AG701" si="1287">AF702+AF707</f>
        <v>10178478.93</v>
      </c>
      <c r="AG701" s="7">
        <f t="shared" si="1287"/>
        <v>0</v>
      </c>
      <c r="AH701" s="64">
        <f t="shared" ref="AH701:AI701" si="1288">AH702+AH707</f>
        <v>10178478.93</v>
      </c>
      <c r="AI701" s="7">
        <f t="shared" si="1288"/>
        <v>0</v>
      </c>
    </row>
    <row r="702" spans="1:35" ht="89.25" hidden="1" outlineLevel="4" x14ac:dyDescent="0.25">
      <c r="A702" s="18" t="s">
        <v>185</v>
      </c>
      <c r="B702" s="9" t="s">
        <v>69</v>
      </c>
      <c r="C702" s="9" t="s">
        <v>425</v>
      </c>
      <c r="D702" s="9" t="s">
        <v>2</v>
      </c>
      <c r="E702" s="8" t="s">
        <v>75</v>
      </c>
      <c r="F702" s="8" t="s">
        <v>88</v>
      </c>
      <c r="G702" s="8" t="s">
        <v>85</v>
      </c>
      <c r="H702" s="8" t="s">
        <v>69</v>
      </c>
      <c r="I702" s="9">
        <v>80040</v>
      </c>
      <c r="J702" s="9" t="s">
        <v>2</v>
      </c>
      <c r="K702" s="7">
        <f t="shared" ref="K702:AI702" si="1289">K703</f>
        <v>8565428.3399999999</v>
      </c>
      <c r="L702" s="7">
        <f t="shared" si="1289"/>
        <v>8565428.3399999999</v>
      </c>
      <c r="M702" s="7">
        <f t="shared" si="1289"/>
        <v>0</v>
      </c>
      <c r="N702" s="34">
        <f t="shared" si="1289"/>
        <v>0</v>
      </c>
      <c r="O702" s="34">
        <f t="shared" si="1289"/>
        <v>0</v>
      </c>
      <c r="P702" s="34">
        <f t="shared" si="1289"/>
        <v>0</v>
      </c>
      <c r="Q702" s="34">
        <f t="shared" si="1289"/>
        <v>0</v>
      </c>
      <c r="R702" s="34">
        <f t="shared" si="1289"/>
        <v>0</v>
      </c>
      <c r="S702" s="7">
        <f t="shared" si="1289"/>
        <v>8565428.3399999999</v>
      </c>
      <c r="T702" s="7">
        <f t="shared" si="1289"/>
        <v>0</v>
      </c>
      <c r="U702" s="34">
        <f t="shared" si="1289"/>
        <v>0</v>
      </c>
      <c r="V702" s="34">
        <f t="shared" si="1289"/>
        <v>0</v>
      </c>
      <c r="W702" s="34">
        <f t="shared" si="1289"/>
        <v>0</v>
      </c>
      <c r="X702" s="34">
        <f t="shared" si="1289"/>
        <v>0</v>
      </c>
      <c r="Y702" s="34">
        <f t="shared" si="1289"/>
        <v>0</v>
      </c>
      <c r="Z702" s="64">
        <f t="shared" si="1251"/>
        <v>8565428.3399999999</v>
      </c>
      <c r="AA702" s="7">
        <f t="shared" si="1289"/>
        <v>8978771.6799999997</v>
      </c>
      <c r="AB702" s="64">
        <f t="shared" si="1289"/>
        <v>8978771.6799999997</v>
      </c>
      <c r="AC702" s="7">
        <f t="shared" si="1289"/>
        <v>0</v>
      </c>
      <c r="AD702" s="64">
        <f t="shared" si="1289"/>
        <v>8978771.6799999997</v>
      </c>
      <c r="AE702" s="7">
        <f t="shared" si="1289"/>
        <v>9318946.5199999996</v>
      </c>
      <c r="AF702" s="64">
        <f t="shared" si="1289"/>
        <v>9318946.5199999996</v>
      </c>
      <c r="AG702" s="7">
        <f t="shared" si="1289"/>
        <v>0</v>
      </c>
      <c r="AH702" s="64">
        <f t="shared" si="1289"/>
        <v>9318946.5199999996</v>
      </c>
      <c r="AI702" s="7">
        <f t="shared" si="1289"/>
        <v>0</v>
      </c>
    </row>
    <row r="703" spans="1:35" ht="38.25" hidden="1" outlineLevel="4" x14ac:dyDescent="0.25">
      <c r="A703" s="18" t="s">
        <v>186</v>
      </c>
      <c r="B703" s="9" t="s">
        <v>69</v>
      </c>
      <c r="C703" s="9" t="s">
        <v>425</v>
      </c>
      <c r="D703" s="9" t="s">
        <v>4</v>
      </c>
      <c r="E703" s="8" t="s">
        <v>75</v>
      </c>
      <c r="F703" s="8" t="s">
        <v>88</v>
      </c>
      <c r="G703" s="8" t="s">
        <v>85</v>
      </c>
      <c r="H703" s="8" t="s">
        <v>69</v>
      </c>
      <c r="I703" s="9">
        <v>80040</v>
      </c>
      <c r="J703" s="9" t="s">
        <v>4</v>
      </c>
      <c r="K703" s="7">
        <f t="shared" ref="K703:AE703" si="1290">K704+K705+K706</f>
        <v>8565428.3399999999</v>
      </c>
      <c r="L703" s="7">
        <f t="shared" ref="L703:R703" si="1291">L704+L705+L706</f>
        <v>8565428.3399999999</v>
      </c>
      <c r="M703" s="7">
        <f t="shared" si="1291"/>
        <v>0</v>
      </c>
      <c r="N703" s="34">
        <f t="shared" si="1291"/>
        <v>0</v>
      </c>
      <c r="O703" s="34">
        <f t="shared" ref="O703:P703" si="1292">O704+O705+O706</f>
        <v>0</v>
      </c>
      <c r="P703" s="34">
        <f t="shared" si="1292"/>
        <v>0</v>
      </c>
      <c r="Q703" s="34">
        <f t="shared" ref="Q703" si="1293">Q704+Q705+Q706</f>
        <v>0</v>
      </c>
      <c r="R703" s="34">
        <f t="shared" si="1291"/>
        <v>0</v>
      </c>
      <c r="S703" s="7">
        <f t="shared" ref="S703:Y703" si="1294">S704+S705+S706</f>
        <v>8565428.3399999999</v>
      </c>
      <c r="T703" s="7">
        <f t="shared" ref="T703:W703" si="1295">T704+T705+T706</f>
        <v>0</v>
      </c>
      <c r="U703" s="34">
        <f t="shared" si="1295"/>
        <v>0</v>
      </c>
      <c r="V703" s="34">
        <f t="shared" si="1295"/>
        <v>0</v>
      </c>
      <c r="W703" s="34">
        <f t="shared" si="1295"/>
        <v>0</v>
      </c>
      <c r="X703" s="34">
        <f t="shared" si="1294"/>
        <v>0</v>
      </c>
      <c r="Y703" s="34">
        <f t="shared" si="1294"/>
        <v>0</v>
      </c>
      <c r="Z703" s="64">
        <f t="shared" si="1251"/>
        <v>8565428.3399999999</v>
      </c>
      <c r="AA703" s="7">
        <f t="shared" si="1290"/>
        <v>8978771.6799999997</v>
      </c>
      <c r="AB703" s="64">
        <f t="shared" ref="AB703:AC703" si="1296">AB704+AB705+AB706</f>
        <v>8978771.6799999997</v>
      </c>
      <c r="AC703" s="7">
        <f t="shared" si="1296"/>
        <v>0</v>
      </c>
      <c r="AD703" s="64">
        <f t="shared" si="1290"/>
        <v>8978771.6799999997</v>
      </c>
      <c r="AE703" s="7">
        <f t="shared" si="1290"/>
        <v>9318946.5199999996</v>
      </c>
      <c r="AF703" s="64">
        <f t="shared" ref="AF703:AG703" si="1297">AF704+AF705+AF706</f>
        <v>9318946.5199999996</v>
      </c>
      <c r="AG703" s="7">
        <f t="shared" si="1297"/>
        <v>0</v>
      </c>
      <c r="AH703" s="64">
        <f t="shared" ref="AH703:AI703" si="1298">AH704+AH705+AH706</f>
        <v>9318946.5199999996</v>
      </c>
      <c r="AI703" s="7">
        <f t="shared" si="1298"/>
        <v>0</v>
      </c>
    </row>
    <row r="704" spans="1:35" ht="38.25" hidden="1" outlineLevel="4" x14ac:dyDescent="0.25">
      <c r="A704" s="18" t="s">
        <v>187</v>
      </c>
      <c r="B704" s="9" t="s">
        <v>69</v>
      </c>
      <c r="C704" s="9" t="s">
        <v>425</v>
      </c>
      <c r="D704" s="9" t="s">
        <v>6</v>
      </c>
      <c r="E704" s="8" t="s">
        <v>75</v>
      </c>
      <c r="F704" s="8" t="s">
        <v>88</v>
      </c>
      <c r="G704" s="8" t="s">
        <v>85</v>
      </c>
      <c r="H704" s="8" t="s">
        <v>69</v>
      </c>
      <c r="I704" s="9">
        <v>80040</v>
      </c>
      <c r="J704" s="9" t="s">
        <v>6</v>
      </c>
      <c r="K704" s="1">
        <v>6204990</v>
      </c>
      <c r="L704" s="1">
        <v>6204990</v>
      </c>
      <c r="M704" s="1"/>
      <c r="N704" s="36"/>
      <c r="O704" s="36"/>
      <c r="P704" s="36"/>
      <c r="Q704" s="36"/>
      <c r="R704" s="36"/>
      <c r="S704" s="1">
        <v>6204990</v>
      </c>
      <c r="T704" s="1"/>
      <c r="U704" s="36"/>
      <c r="V704" s="36"/>
      <c r="W704" s="36"/>
      <c r="X704" s="36"/>
      <c r="Y704" s="36"/>
      <c r="Z704" s="64">
        <f t="shared" si="1251"/>
        <v>6204990</v>
      </c>
      <c r="AA704" s="1">
        <v>6522458</v>
      </c>
      <c r="AB704" s="66">
        <v>6522458</v>
      </c>
      <c r="AC704" s="1"/>
      <c r="AD704" s="66">
        <f t="shared" ref="AD704:AD706" si="1299">AB704+AC704</f>
        <v>6522458</v>
      </c>
      <c r="AE704" s="1">
        <v>6783729</v>
      </c>
      <c r="AF704" s="66">
        <v>6783729</v>
      </c>
      <c r="AG704" s="1"/>
      <c r="AH704" s="66">
        <f t="shared" ref="AH704:AH705" si="1300">AF704+AG704</f>
        <v>6783729</v>
      </c>
      <c r="AI704" s="1"/>
    </row>
    <row r="705" spans="1:35" ht="51" hidden="1" outlineLevel="4" x14ac:dyDescent="0.25">
      <c r="A705" s="18" t="s">
        <v>188</v>
      </c>
      <c r="B705" s="9" t="s">
        <v>69</v>
      </c>
      <c r="C705" s="9" t="s">
        <v>425</v>
      </c>
      <c r="D705" s="9" t="s">
        <v>8</v>
      </c>
      <c r="E705" s="8" t="s">
        <v>75</v>
      </c>
      <c r="F705" s="8" t="s">
        <v>88</v>
      </c>
      <c r="G705" s="8" t="s">
        <v>85</v>
      </c>
      <c r="H705" s="8" t="s">
        <v>69</v>
      </c>
      <c r="I705" s="9">
        <v>80040</v>
      </c>
      <c r="J705" s="9" t="s">
        <v>8</v>
      </c>
      <c r="K705" s="1">
        <v>373680</v>
      </c>
      <c r="L705" s="1">
        <v>373680</v>
      </c>
      <c r="M705" s="1"/>
      <c r="N705" s="36"/>
      <c r="O705" s="36"/>
      <c r="P705" s="36"/>
      <c r="Q705" s="36"/>
      <c r="R705" s="36"/>
      <c r="S705" s="1">
        <v>373680</v>
      </c>
      <c r="T705" s="1"/>
      <c r="U705" s="36"/>
      <c r="V705" s="36"/>
      <c r="W705" s="36"/>
      <c r="X705" s="36"/>
      <c r="Y705" s="36"/>
      <c r="Z705" s="64">
        <f t="shared" si="1251"/>
        <v>373680</v>
      </c>
      <c r="AA705" s="1">
        <v>373680</v>
      </c>
      <c r="AB705" s="66">
        <v>373680</v>
      </c>
      <c r="AC705" s="1"/>
      <c r="AD705" s="66">
        <f t="shared" si="1299"/>
        <v>373680</v>
      </c>
      <c r="AE705" s="1">
        <v>373680</v>
      </c>
      <c r="AF705" s="66">
        <v>373680</v>
      </c>
      <c r="AG705" s="1"/>
      <c r="AH705" s="66">
        <f t="shared" si="1300"/>
        <v>373680</v>
      </c>
      <c r="AI705" s="1"/>
    </row>
    <row r="706" spans="1:35" ht="63.75" hidden="1" outlineLevel="4" x14ac:dyDescent="0.25">
      <c r="A706" s="18" t="s">
        <v>189</v>
      </c>
      <c r="B706" s="9" t="s">
        <v>69</v>
      </c>
      <c r="C706" s="9" t="s">
        <v>425</v>
      </c>
      <c r="D706" s="9" t="s">
        <v>10</v>
      </c>
      <c r="E706" s="8" t="s">
        <v>75</v>
      </c>
      <c r="F706" s="8" t="s">
        <v>88</v>
      </c>
      <c r="G706" s="8" t="s">
        <v>85</v>
      </c>
      <c r="H706" s="8" t="s">
        <v>69</v>
      </c>
      <c r="I706" s="9">
        <v>80040</v>
      </c>
      <c r="J706" s="9" t="s">
        <v>10</v>
      </c>
      <c r="K706" s="1">
        <v>1986758.34</v>
      </c>
      <c r="L706" s="1">
        <v>1986758.34</v>
      </c>
      <c r="M706" s="1"/>
      <c r="N706" s="36"/>
      <c r="O706" s="36"/>
      <c r="P706" s="36"/>
      <c r="Q706" s="36"/>
      <c r="R706" s="36"/>
      <c r="S706" s="1">
        <v>1986758.34</v>
      </c>
      <c r="T706" s="1"/>
      <c r="U706" s="36"/>
      <c r="V706" s="36"/>
      <c r="W706" s="36"/>
      <c r="X706" s="36"/>
      <c r="Y706" s="36"/>
      <c r="Z706" s="64">
        <f t="shared" si="1251"/>
        <v>1986758.34</v>
      </c>
      <c r="AA706" s="1">
        <v>2082633.68</v>
      </c>
      <c r="AB706" s="66">
        <v>2082633.68</v>
      </c>
      <c r="AC706" s="1"/>
      <c r="AD706" s="66">
        <f t="shared" si="1299"/>
        <v>2082633.68</v>
      </c>
      <c r="AE706" s="1">
        <v>2161537.52</v>
      </c>
      <c r="AF706" s="66">
        <v>2161537.52</v>
      </c>
      <c r="AG706" s="1"/>
      <c r="AH706" s="66">
        <f>AF706+AG706</f>
        <v>2161537.52</v>
      </c>
      <c r="AI706" s="1"/>
    </row>
    <row r="707" spans="1:35" ht="38.25" hidden="1" outlineLevel="4" x14ac:dyDescent="0.25">
      <c r="A707" s="18" t="s">
        <v>164</v>
      </c>
      <c r="B707" s="9" t="s">
        <v>69</v>
      </c>
      <c r="C707" s="9" t="s">
        <v>425</v>
      </c>
      <c r="D707" s="9" t="s">
        <v>12</v>
      </c>
      <c r="E707" s="8" t="s">
        <v>75</v>
      </c>
      <c r="F707" s="8" t="s">
        <v>88</v>
      </c>
      <c r="G707" s="8" t="s">
        <v>85</v>
      </c>
      <c r="H707" s="8" t="s">
        <v>69</v>
      </c>
      <c r="I707" s="9">
        <v>80040</v>
      </c>
      <c r="J707" s="9" t="s">
        <v>12</v>
      </c>
      <c r="K707" s="7">
        <f t="shared" ref="K707:AI708" si="1301">K708</f>
        <v>754063.48</v>
      </c>
      <c r="L707" s="7">
        <f t="shared" si="1301"/>
        <v>754063.48</v>
      </c>
      <c r="M707" s="7">
        <f t="shared" si="1301"/>
        <v>0</v>
      </c>
      <c r="N707" s="34">
        <f t="shared" si="1301"/>
        <v>0</v>
      </c>
      <c r="O707" s="34">
        <f t="shared" si="1301"/>
        <v>0</v>
      </c>
      <c r="P707" s="34">
        <f t="shared" si="1301"/>
        <v>0</v>
      </c>
      <c r="Q707" s="34">
        <f t="shared" si="1301"/>
        <v>0</v>
      </c>
      <c r="R707" s="34">
        <f t="shared" si="1301"/>
        <v>0</v>
      </c>
      <c r="S707" s="7">
        <f t="shared" si="1301"/>
        <v>754063.48</v>
      </c>
      <c r="T707" s="7">
        <f t="shared" si="1301"/>
        <v>0</v>
      </c>
      <c r="U707" s="34">
        <f t="shared" si="1301"/>
        <v>0</v>
      </c>
      <c r="V707" s="34">
        <f t="shared" si="1301"/>
        <v>0</v>
      </c>
      <c r="W707" s="34">
        <f t="shared" si="1301"/>
        <v>0</v>
      </c>
      <c r="X707" s="34">
        <f t="shared" si="1301"/>
        <v>0</v>
      </c>
      <c r="Y707" s="34">
        <f t="shared" si="1301"/>
        <v>0</v>
      </c>
      <c r="Z707" s="64">
        <f t="shared" si="1251"/>
        <v>754063.48</v>
      </c>
      <c r="AA707" s="7">
        <f t="shared" si="1301"/>
        <v>855643.52</v>
      </c>
      <c r="AB707" s="64">
        <f t="shared" si="1301"/>
        <v>855643.52</v>
      </c>
      <c r="AC707" s="7">
        <f t="shared" si="1301"/>
        <v>0</v>
      </c>
      <c r="AD707" s="64">
        <f t="shared" si="1301"/>
        <v>855643.52</v>
      </c>
      <c r="AE707" s="7">
        <f t="shared" si="1301"/>
        <v>859532.41</v>
      </c>
      <c r="AF707" s="64">
        <f t="shared" si="1301"/>
        <v>859532.41</v>
      </c>
      <c r="AG707" s="7">
        <f t="shared" si="1301"/>
        <v>0</v>
      </c>
      <c r="AH707" s="64">
        <f t="shared" si="1301"/>
        <v>859532.41</v>
      </c>
      <c r="AI707" s="7">
        <f t="shared" si="1301"/>
        <v>0</v>
      </c>
    </row>
    <row r="708" spans="1:35" ht="51" hidden="1" outlineLevel="4" x14ac:dyDescent="0.25">
      <c r="A708" s="18" t="s">
        <v>165</v>
      </c>
      <c r="B708" s="9" t="s">
        <v>69</v>
      </c>
      <c r="C708" s="9" t="s">
        <v>425</v>
      </c>
      <c r="D708" s="9" t="s">
        <v>14</v>
      </c>
      <c r="E708" s="8" t="s">
        <v>75</v>
      </c>
      <c r="F708" s="8" t="s">
        <v>88</v>
      </c>
      <c r="G708" s="8" t="s">
        <v>85</v>
      </c>
      <c r="H708" s="8" t="s">
        <v>69</v>
      </c>
      <c r="I708" s="9">
        <v>80040</v>
      </c>
      <c r="J708" s="9" t="s">
        <v>14</v>
      </c>
      <c r="K708" s="7">
        <f t="shared" si="1301"/>
        <v>754063.48</v>
      </c>
      <c r="L708" s="7">
        <f t="shared" si="1301"/>
        <v>754063.48</v>
      </c>
      <c r="M708" s="7">
        <f t="shared" si="1301"/>
        <v>0</v>
      </c>
      <c r="N708" s="34">
        <f t="shared" si="1301"/>
        <v>0</v>
      </c>
      <c r="O708" s="34">
        <f t="shared" si="1301"/>
        <v>0</v>
      </c>
      <c r="P708" s="34">
        <f t="shared" si="1301"/>
        <v>0</v>
      </c>
      <c r="Q708" s="34">
        <f t="shared" si="1301"/>
        <v>0</v>
      </c>
      <c r="R708" s="34">
        <f t="shared" si="1301"/>
        <v>0</v>
      </c>
      <c r="S708" s="7">
        <f t="shared" si="1301"/>
        <v>754063.48</v>
      </c>
      <c r="T708" s="7">
        <f t="shared" si="1301"/>
        <v>0</v>
      </c>
      <c r="U708" s="34">
        <f t="shared" si="1301"/>
        <v>0</v>
      </c>
      <c r="V708" s="34">
        <f t="shared" si="1301"/>
        <v>0</v>
      </c>
      <c r="W708" s="34">
        <f t="shared" si="1301"/>
        <v>0</v>
      </c>
      <c r="X708" s="34">
        <f t="shared" si="1301"/>
        <v>0</v>
      </c>
      <c r="Y708" s="34">
        <f t="shared" si="1301"/>
        <v>0</v>
      </c>
      <c r="Z708" s="64">
        <f t="shared" si="1251"/>
        <v>754063.48</v>
      </c>
      <c r="AA708" s="7">
        <f t="shared" si="1301"/>
        <v>855643.52</v>
      </c>
      <c r="AB708" s="64">
        <f t="shared" si="1301"/>
        <v>855643.52</v>
      </c>
      <c r="AC708" s="7">
        <f t="shared" si="1301"/>
        <v>0</v>
      </c>
      <c r="AD708" s="64">
        <f t="shared" si="1301"/>
        <v>855643.52</v>
      </c>
      <c r="AE708" s="7">
        <f t="shared" si="1301"/>
        <v>859532.41</v>
      </c>
      <c r="AF708" s="64">
        <f t="shared" si="1301"/>
        <v>859532.41</v>
      </c>
      <c r="AG708" s="7">
        <f t="shared" si="1301"/>
        <v>0</v>
      </c>
      <c r="AH708" s="64">
        <f t="shared" si="1301"/>
        <v>859532.41</v>
      </c>
      <c r="AI708" s="7">
        <f t="shared" si="1301"/>
        <v>0</v>
      </c>
    </row>
    <row r="709" spans="1:35" ht="25.5" hidden="1" outlineLevel="4" x14ac:dyDescent="0.25">
      <c r="A709" s="18" t="s">
        <v>166</v>
      </c>
      <c r="B709" s="9" t="s">
        <v>69</v>
      </c>
      <c r="C709" s="9" t="s">
        <v>425</v>
      </c>
      <c r="D709" s="9" t="s">
        <v>16</v>
      </c>
      <c r="E709" s="8" t="s">
        <v>75</v>
      </c>
      <c r="F709" s="8" t="s">
        <v>88</v>
      </c>
      <c r="G709" s="8" t="s">
        <v>85</v>
      </c>
      <c r="H709" s="8" t="s">
        <v>69</v>
      </c>
      <c r="I709" s="9">
        <v>80040</v>
      </c>
      <c r="J709" s="9" t="s">
        <v>16</v>
      </c>
      <c r="K709" s="1">
        <v>754063.48</v>
      </c>
      <c r="L709" s="1">
        <v>754063.48</v>
      </c>
      <c r="M709" s="1"/>
      <c r="N709" s="36"/>
      <c r="O709" s="36"/>
      <c r="P709" s="36"/>
      <c r="Q709" s="36"/>
      <c r="R709" s="36"/>
      <c r="S709" s="1">
        <v>754063.48</v>
      </c>
      <c r="T709" s="1"/>
      <c r="U709" s="36"/>
      <c r="V709" s="36"/>
      <c r="W709" s="36"/>
      <c r="X709" s="36"/>
      <c r="Y709" s="36"/>
      <c r="Z709" s="64">
        <f t="shared" si="1251"/>
        <v>754063.48</v>
      </c>
      <c r="AA709" s="1">
        <v>855643.52</v>
      </c>
      <c r="AB709" s="66">
        <v>855643.52</v>
      </c>
      <c r="AC709" s="1"/>
      <c r="AD709" s="66">
        <f t="shared" ref="AD709" si="1302">AB709+AC709</f>
        <v>855643.52</v>
      </c>
      <c r="AE709" s="1">
        <v>859532.41</v>
      </c>
      <c r="AF709" s="66">
        <v>859532.41</v>
      </c>
      <c r="AG709" s="1"/>
      <c r="AH709" s="66">
        <f>AF709+AG709</f>
        <v>859532.41</v>
      </c>
      <c r="AI709" s="1"/>
    </row>
    <row r="710" spans="1:35" ht="25.5" hidden="1" outlineLevel="4" x14ac:dyDescent="0.25">
      <c r="A710" s="18" t="s">
        <v>297</v>
      </c>
      <c r="B710" s="9" t="s">
        <v>69</v>
      </c>
      <c r="C710" s="9" t="s">
        <v>426</v>
      </c>
      <c r="D710" s="9" t="s">
        <v>139</v>
      </c>
      <c r="E710" s="8" t="s">
        <v>75</v>
      </c>
      <c r="F710" s="8" t="s">
        <v>88</v>
      </c>
      <c r="G710" s="8" t="s">
        <v>85</v>
      </c>
      <c r="H710" s="8" t="s">
        <v>69</v>
      </c>
      <c r="I710" s="9">
        <v>83000</v>
      </c>
      <c r="J710" s="9"/>
      <c r="K710" s="7">
        <f t="shared" ref="K710:AI711" si="1303">K711</f>
        <v>49500</v>
      </c>
      <c r="L710" s="7">
        <f t="shared" si="1303"/>
        <v>49500</v>
      </c>
      <c r="M710" s="7">
        <f t="shared" si="1303"/>
        <v>0</v>
      </c>
      <c r="N710" s="34">
        <f t="shared" si="1303"/>
        <v>0</v>
      </c>
      <c r="O710" s="34">
        <f t="shared" si="1303"/>
        <v>0</v>
      </c>
      <c r="P710" s="34">
        <f t="shared" si="1303"/>
        <v>0</v>
      </c>
      <c r="Q710" s="34">
        <f t="shared" si="1303"/>
        <v>0</v>
      </c>
      <c r="R710" s="34">
        <f t="shared" si="1303"/>
        <v>0</v>
      </c>
      <c r="S710" s="7">
        <f t="shared" si="1303"/>
        <v>49500</v>
      </c>
      <c r="T710" s="7">
        <f t="shared" si="1303"/>
        <v>0</v>
      </c>
      <c r="U710" s="34">
        <f t="shared" si="1303"/>
        <v>0</v>
      </c>
      <c r="V710" s="34">
        <f t="shared" si="1303"/>
        <v>0</v>
      </c>
      <c r="W710" s="34">
        <f t="shared" si="1303"/>
        <v>0</v>
      </c>
      <c r="X710" s="34">
        <f t="shared" si="1303"/>
        <v>0</v>
      </c>
      <c r="Y710" s="34">
        <f t="shared" si="1303"/>
        <v>0</v>
      </c>
      <c r="Z710" s="64">
        <f t="shared" si="1251"/>
        <v>49500</v>
      </c>
      <c r="AA710" s="7">
        <f t="shared" si="1303"/>
        <v>49500</v>
      </c>
      <c r="AB710" s="64">
        <f t="shared" si="1303"/>
        <v>49500</v>
      </c>
      <c r="AC710" s="7">
        <f t="shared" si="1303"/>
        <v>0</v>
      </c>
      <c r="AD710" s="64">
        <f t="shared" si="1303"/>
        <v>49500</v>
      </c>
      <c r="AE710" s="7">
        <f t="shared" si="1303"/>
        <v>48008.22</v>
      </c>
      <c r="AF710" s="64">
        <f t="shared" si="1303"/>
        <v>48008.22</v>
      </c>
      <c r="AG710" s="7">
        <f t="shared" si="1303"/>
        <v>0</v>
      </c>
      <c r="AH710" s="64">
        <f t="shared" si="1303"/>
        <v>48008.22</v>
      </c>
      <c r="AI710" s="7">
        <f t="shared" si="1303"/>
        <v>0</v>
      </c>
    </row>
    <row r="711" spans="1:35" ht="25.5" hidden="1" outlineLevel="4" x14ac:dyDescent="0.25">
      <c r="A711" s="18" t="s">
        <v>298</v>
      </c>
      <c r="B711" s="9" t="s">
        <v>69</v>
      </c>
      <c r="C711" s="9" t="s">
        <v>426</v>
      </c>
      <c r="D711" s="9" t="s">
        <v>71</v>
      </c>
      <c r="E711" s="8" t="s">
        <v>75</v>
      </c>
      <c r="F711" s="8" t="s">
        <v>88</v>
      </c>
      <c r="G711" s="8" t="s">
        <v>85</v>
      </c>
      <c r="H711" s="8" t="s">
        <v>69</v>
      </c>
      <c r="I711" s="9">
        <v>83000</v>
      </c>
      <c r="J711" s="9" t="s">
        <v>71</v>
      </c>
      <c r="K711" s="7">
        <f t="shared" si="1303"/>
        <v>49500</v>
      </c>
      <c r="L711" s="7">
        <f t="shared" si="1303"/>
        <v>49500</v>
      </c>
      <c r="M711" s="7">
        <f t="shared" si="1303"/>
        <v>0</v>
      </c>
      <c r="N711" s="34">
        <f t="shared" si="1303"/>
        <v>0</v>
      </c>
      <c r="O711" s="34">
        <f t="shared" si="1303"/>
        <v>0</v>
      </c>
      <c r="P711" s="34">
        <f t="shared" si="1303"/>
        <v>0</v>
      </c>
      <c r="Q711" s="34">
        <f t="shared" si="1303"/>
        <v>0</v>
      </c>
      <c r="R711" s="34">
        <f t="shared" si="1303"/>
        <v>0</v>
      </c>
      <c r="S711" s="7">
        <f t="shared" si="1303"/>
        <v>49500</v>
      </c>
      <c r="T711" s="7">
        <f t="shared" si="1303"/>
        <v>0</v>
      </c>
      <c r="U711" s="34">
        <f t="shared" si="1303"/>
        <v>0</v>
      </c>
      <c r="V711" s="34">
        <f t="shared" si="1303"/>
        <v>0</v>
      </c>
      <c r="W711" s="34">
        <f t="shared" si="1303"/>
        <v>0</v>
      </c>
      <c r="X711" s="34">
        <f t="shared" si="1303"/>
        <v>0</v>
      </c>
      <c r="Y711" s="34">
        <f t="shared" si="1303"/>
        <v>0</v>
      </c>
      <c r="Z711" s="64">
        <f t="shared" si="1251"/>
        <v>49500</v>
      </c>
      <c r="AA711" s="7">
        <f t="shared" si="1303"/>
        <v>49500</v>
      </c>
      <c r="AB711" s="64">
        <f t="shared" si="1303"/>
        <v>49500</v>
      </c>
      <c r="AC711" s="7">
        <f t="shared" si="1303"/>
        <v>0</v>
      </c>
      <c r="AD711" s="64">
        <f t="shared" si="1303"/>
        <v>49500</v>
      </c>
      <c r="AE711" s="7">
        <f t="shared" si="1303"/>
        <v>48008.22</v>
      </c>
      <c r="AF711" s="64">
        <f t="shared" si="1303"/>
        <v>48008.22</v>
      </c>
      <c r="AG711" s="7">
        <f t="shared" si="1303"/>
        <v>0</v>
      </c>
      <c r="AH711" s="64">
        <f t="shared" si="1303"/>
        <v>48008.22</v>
      </c>
      <c r="AI711" s="7">
        <f t="shared" si="1303"/>
        <v>0</v>
      </c>
    </row>
    <row r="712" spans="1:35" ht="25.5" hidden="1" outlineLevel="4" x14ac:dyDescent="0.25">
      <c r="A712" s="18" t="s">
        <v>299</v>
      </c>
      <c r="B712" s="9" t="s">
        <v>69</v>
      </c>
      <c r="C712" s="9" t="s">
        <v>426</v>
      </c>
      <c r="D712" s="9" t="s">
        <v>72</v>
      </c>
      <c r="E712" s="8" t="s">
        <v>75</v>
      </c>
      <c r="F712" s="8" t="s">
        <v>88</v>
      </c>
      <c r="G712" s="8" t="s">
        <v>85</v>
      </c>
      <c r="H712" s="8" t="s">
        <v>69</v>
      </c>
      <c r="I712" s="9">
        <v>83000</v>
      </c>
      <c r="J712" s="9" t="s">
        <v>72</v>
      </c>
      <c r="K712" s="1">
        <v>49500</v>
      </c>
      <c r="L712" s="1">
        <v>49500</v>
      </c>
      <c r="M712" s="1"/>
      <c r="N712" s="36"/>
      <c r="O712" s="36"/>
      <c r="P712" s="36"/>
      <c r="Q712" s="36"/>
      <c r="R712" s="36"/>
      <c r="S712" s="1">
        <v>49500</v>
      </c>
      <c r="T712" s="1"/>
      <c r="U712" s="36"/>
      <c r="V712" s="36"/>
      <c r="W712" s="36"/>
      <c r="X712" s="36"/>
      <c r="Y712" s="36"/>
      <c r="Z712" s="64">
        <f t="shared" si="1251"/>
        <v>49500</v>
      </c>
      <c r="AA712" s="1">
        <v>49500</v>
      </c>
      <c r="AB712" s="66">
        <v>49500</v>
      </c>
      <c r="AC712" s="1"/>
      <c r="AD712" s="66">
        <f t="shared" ref="AD712" si="1304">AB712+AC712</f>
        <v>49500</v>
      </c>
      <c r="AE712" s="1">
        <v>48008.22</v>
      </c>
      <c r="AF712" s="66">
        <v>48008.22</v>
      </c>
      <c r="AG712" s="1"/>
      <c r="AH712" s="66">
        <f>AF712+AG712</f>
        <v>48008.22</v>
      </c>
      <c r="AI712" s="1"/>
    </row>
    <row r="713" spans="1:35" ht="25.5" hidden="1" outlineLevel="4" x14ac:dyDescent="0.25">
      <c r="A713" s="18" t="s">
        <v>358</v>
      </c>
      <c r="B713" s="9" t="s">
        <v>69</v>
      </c>
      <c r="C713" s="9" t="s">
        <v>427</v>
      </c>
      <c r="D713" s="9" t="s">
        <v>139</v>
      </c>
      <c r="E713" s="8" t="s">
        <v>75</v>
      </c>
      <c r="F713" s="8" t="s">
        <v>88</v>
      </c>
      <c r="G713" s="8" t="s">
        <v>85</v>
      </c>
      <c r="H713" s="8" t="s">
        <v>69</v>
      </c>
      <c r="I713" s="9">
        <v>83360</v>
      </c>
      <c r="J713" s="9"/>
      <c r="K713" s="7">
        <f t="shared" ref="K713:AI715" si="1305">K714</f>
        <v>0</v>
      </c>
      <c r="L713" s="7">
        <f t="shared" si="1305"/>
        <v>0</v>
      </c>
      <c r="M713" s="7">
        <f t="shared" si="1305"/>
        <v>0</v>
      </c>
      <c r="N713" s="34">
        <f t="shared" si="1305"/>
        <v>0</v>
      </c>
      <c r="O713" s="34">
        <f t="shared" si="1305"/>
        <v>0</v>
      </c>
      <c r="P713" s="34">
        <f t="shared" si="1305"/>
        <v>0</v>
      </c>
      <c r="Q713" s="34">
        <f t="shared" si="1305"/>
        <v>0</v>
      </c>
      <c r="R713" s="34">
        <f t="shared" si="1305"/>
        <v>0</v>
      </c>
      <c r="S713" s="7">
        <f t="shared" si="1305"/>
        <v>0</v>
      </c>
      <c r="T713" s="7">
        <f t="shared" si="1305"/>
        <v>0</v>
      </c>
      <c r="U713" s="34">
        <f t="shared" si="1305"/>
        <v>0</v>
      </c>
      <c r="V713" s="34">
        <f t="shared" si="1305"/>
        <v>0</v>
      </c>
      <c r="W713" s="34">
        <f t="shared" si="1305"/>
        <v>0</v>
      </c>
      <c r="X713" s="34">
        <f t="shared" si="1305"/>
        <v>0</v>
      </c>
      <c r="Y713" s="34">
        <f t="shared" si="1305"/>
        <v>0</v>
      </c>
      <c r="Z713" s="64">
        <f t="shared" si="1251"/>
        <v>0</v>
      </c>
      <c r="AA713" s="7">
        <f t="shared" si="1305"/>
        <v>0</v>
      </c>
      <c r="AB713" s="64">
        <f t="shared" si="1305"/>
        <v>0</v>
      </c>
      <c r="AC713" s="7">
        <f t="shared" si="1305"/>
        <v>0</v>
      </c>
      <c r="AD713" s="64">
        <f t="shared" si="1305"/>
        <v>0</v>
      </c>
      <c r="AE713" s="7">
        <f t="shared" si="1305"/>
        <v>0</v>
      </c>
      <c r="AF713" s="64">
        <f t="shared" si="1305"/>
        <v>0</v>
      </c>
      <c r="AG713" s="7">
        <f t="shared" si="1305"/>
        <v>0</v>
      </c>
      <c r="AH713" s="64">
        <f t="shared" si="1305"/>
        <v>0</v>
      </c>
      <c r="AI713" s="7">
        <f t="shared" si="1305"/>
        <v>0</v>
      </c>
    </row>
    <row r="714" spans="1:35" hidden="1" outlineLevel="4" x14ac:dyDescent="0.25">
      <c r="A714" s="18" t="s">
        <v>194</v>
      </c>
      <c r="B714" s="9" t="s">
        <v>69</v>
      </c>
      <c r="C714" s="9" t="s">
        <v>427</v>
      </c>
      <c r="D714" s="9" t="s">
        <v>19</v>
      </c>
      <c r="E714" s="8" t="s">
        <v>75</v>
      </c>
      <c r="F714" s="8" t="s">
        <v>88</v>
      </c>
      <c r="G714" s="8" t="s">
        <v>85</v>
      </c>
      <c r="H714" s="8" t="s">
        <v>69</v>
      </c>
      <c r="I714" s="9">
        <v>83360</v>
      </c>
      <c r="J714" s="9" t="s">
        <v>19</v>
      </c>
      <c r="K714" s="7">
        <f t="shared" si="1305"/>
        <v>0</v>
      </c>
      <c r="L714" s="7">
        <f t="shared" si="1305"/>
        <v>0</v>
      </c>
      <c r="M714" s="7">
        <f t="shared" si="1305"/>
        <v>0</v>
      </c>
      <c r="N714" s="34">
        <f t="shared" si="1305"/>
        <v>0</v>
      </c>
      <c r="O714" s="34">
        <f t="shared" si="1305"/>
        <v>0</v>
      </c>
      <c r="P714" s="34">
        <f t="shared" si="1305"/>
        <v>0</v>
      </c>
      <c r="Q714" s="34">
        <f t="shared" si="1305"/>
        <v>0</v>
      </c>
      <c r="R714" s="34">
        <f t="shared" si="1305"/>
        <v>0</v>
      </c>
      <c r="S714" s="7">
        <f t="shared" si="1305"/>
        <v>0</v>
      </c>
      <c r="T714" s="7">
        <f t="shared" si="1305"/>
        <v>0</v>
      </c>
      <c r="U714" s="34">
        <f t="shared" si="1305"/>
        <v>0</v>
      </c>
      <c r="V714" s="34">
        <f t="shared" si="1305"/>
        <v>0</v>
      </c>
      <c r="W714" s="34">
        <f t="shared" si="1305"/>
        <v>0</v>
      </c>
      <c r="X714" s="34">
        <f t="shared" si="1305"/>
        <v>0</v>
      </c>
      <c r="Y714" s="34">
        <f t="shared" si="1305"/>
        <v>0</v>
      </c>
      <c r="Z714" s="64">
        <f t="shared" si="1251"/>
        <v>0</v>
      </c>
      <c r="AA714" s="7">
        <f t="shared" si="1305"/>
        <v>0</v>
      </c>
      <c r="AB714" s="64">
        <f t="shared" si="1305"/>
        <v>0</v>
      </c>
      <c r="AC714" s="7">
        <f t="shared" si="1305"/>
        <v>0</v>
      </c>
      <c r="AD714" s="64">
        <f t="shared" si="1305"/>
        <v>0</v>
      </c>
      <c r="AE714" s="7">
        <f t="shared" si="1305"/>
        <v>0</v>
      </c>
      <c r="AF714" s="64">
        <f t="shared" si="1305"/>
        <v>0</v>
      </c>
      <c r="AG714" s="7">
        <f t="shared" si="1305"/>
        <v>0</v>
      </c>
      <c r="AH714" s="64">
        <f t="shared" si="1305"/>
        <v>0</v>
      </c>
      <c r="AI714" s="7">
        <f t="shared" si="1305"/>
        <v>0</v>
      </c>
    </row>
    <row r="715" spans="1:35" ht="25.5" hidden="1" outlineLevel="4" x14ac:dyDescent="0.25">
      <c r="A715" s="18" t="s">
        <v>195</v>
      </c>
      <c r="B715" s="9" t="s">
        <v>69</v>
      </c>
      <c r="C715" s="9" t="s">
        <v>427</v>
      </c>
      <c r="D715" s="9" t="s">
        <v>20</v>
      </c>
      <c r="E715" s="8" t="s">
        <v>75</v>
      </c>
      <c r="F715" s="8" t="s">
        <v>88</v>
      </c>
      <c r="G715" s="8" t="s">
        <v>85</v>
      </c>
      <c r="H715" s="8" t="s">
        <v>69</v>
      </c>
      <c r="I715" s="9">
        <v>83360</v>
      </c>
      <c r="J715" s="9" t="s">
        <v>20</v>
      </c>
      <c r="K715" s="7">
        <f t="shared" si="1305"/>
        <v>0</v>
      </c>
      <c r="L715" s="7">
        <f t="shared" si="1305"/>
        <v>0</v>
      </c>
      <c r="M715" s="7">
        <f t="shared" si="1305"/>
        <v>0</v>
      </c>
      <c r="N715" s="34">
        <f t="shared" si="1305"/>
        <v>0</v>
      </c>
      <c r="O715" s="34">
        <f t="shared" si="1305"/>
        <v>0</v>
      </c>
      <c r="P715" s="34">
        <f t="shared" si="1305"/>
        <v>0</v>
      </c>
      <c r="Q715" s="34">
        <f t="shared" si="1305"/>
        <v>0</v>
      </c>
      <c r="R715" s="34">
        <f t="shared" si="1305"/>
        <v>0</v>
      </c>
      <c r="S715" s="7">
        <f t="shared" si="1305"/>
        <v>0</v>
      </c>
      <c r="T715" s="7">
        <f t="shared" si="1305"/>
        <v>0</v>
      </c>
      <c r="U715" s="34">
        <f t="shared" si="1305"/>
        <v>0</v>
      </c>
      <c r="V715" s="34">
        <f t="shared" si="1305"/>
        <v>0</v>
      </c>
      <c r="W715" s="34">
        <f t="shared" si="1305"/>
        <v>0</v>
      </c>
      <c r="X715" s="34">
        <f t="shared" si="1305"/>
        <v>0</v>
      </c>
      <c r="Y715" s="34">
        <f t="shared" si="1305"/>
        <v>0</v>
      </c>
      <c r="Z715" s="64">
        <f t="shared" si="1251"/>
        <v>0</v>
      </c>
      <c r="AA715" s="7">
        <f t="shared" si="1305"/>
        <v>0</v>
      </c>
      <c r="AB715" s="64">
        <f t="shared" si="1305"/>
        <v>0</v>
      </c>
      <c r="AC715" s="7">
        <f t="shared" si="1305"/>
        <v>0</v>
      </c>
      <c r="AD715" s="64">
        <f t="shared" si="1305"/>
        <v>0</v>
      </c>
      <c r="AE715" s="7">
        <f t="shared" si="1305"/>
        <v>0</v>
      </c>
      <c r="AF715" s="64">
        <f t="shared" si="1305"/>
        <v>0</v>
      </c>
      <c r="AG715" s="7">
        <f t="shared" si="1305"/>
        <v>0</v>
      </c>
      <c r="AH715" s="64">
        <f t="shared" si="1305"/>
        <v>0</v>
      </c>
      <c r="AI715" s="7">
        <f t="shared" si="1305"/>
        <v>0</v>
      </c>
    </row>
    <row r="716" spans="1:35" hidden="1" outlineLevel="4" x14ac:dyDescent="0.25">
      <c r="A716" s="18" t="s">
        <v>197</v>
      </c>
      <c r="B716" s="9" t="s">
        <v>69</v>
      </c>
      <c r="C716" s="9" t="s">
        <v>427</v>
      </c>
      <c r="D716" s="9" t="s">
        <v>22</v>
      </c>
      <c r="E716" s="8" t="s">
        <v>75</v>
      </c>
      <c r="F716" s="8" t="s">
        <v>88</v>
      </c>
      <c r="G716" s="8" t="s">
        <v>85</v>
      </c>
      <c r="H716" s="8" t="s">
        <v>69</v>
      </c>
      <c r="I716" s="9">
        <v>83360</v>
      </c>
      <c r="J716" s="9" t="s">
        <v>22</v>
      </c>
      <c r="K716" s="7">
        <v>0</v>
      </c>
      <c r="L716" s="7">
        <v>0</v>
      </c>
      <c r="M716" s="7">
        <v>0</v>
      </c>
      <c r="N716" s="34">
        <v>0</v>
      </c>
      <c r="O716" s="34">
        <v>0</v>
      </c>
      <c r="P716" s="34">
        <v>0</v>
      </c>
      <c r="Q716" s="34">
        <v>0</v>
      </c>
      <c r="R716" s="34">
        <v>0</v>
      </c>
      <c r="S716" s="7">
        <v>0</v>
      </c>
      <c r="T716" s="7">
        <v>0</v>
      </c>
      <c r="U716" s="34">
        <v>0</v>
      </c>
      <c r="V716" s="34">
        <v>0</v>
      </c>
      <c r="W716" s="34">
        <v>0</v>
      </c>
      <c r="X716" s="34">
        <v>0</v>
      </c>
      <c r="Y716" s="34">
        <v>0</v>
      </c>
      <c r="Z716" s="64">
        <f t="shared" si="1251"/>
        <v>0</v>
      </c>
      <c r="AA716" s="7">
        <v>0</v>
      </c>
      <c r="AB716" s="64">
        <v>0</v>
      </c>
      <c r="AC716" s="7">
        <v>0</v>
      </c>
      <c r="AD716" s="64">
        <v>0</v>
      </c>
      <c r="AE716" s="7">
        <v>0</v>
      </c>
      <c r="AF716" s="64">
        <v>0</v>
      </c>
      <c r="AG716" s="7">
        <v>0</v>
      </c>
      <c r="AH716" s="64">
        <v>0</v>
      </c>
      <c r="AI716" s="7">
        <v>0</v>
      </c>
    </row>
    <row r="717" spans="1:35" ht="76.5" outlineLevel="4" x14ac:dyDescent="0.25">
      <c r="A717" s="16" t="s">
        <v>464</v>
      </c>
      <c r="B717" s="9"/>
      <c r="C717" s="9"/>
      <c r="D717" s="9"/>
      <c r="E717" s="17" t="s">
        <v>76</v>
      </c>
      <c r="F717" s="17"/>
      <c r="G717" s="17"/>
      <c r="H717" s="17"/>
      <c r="I717" s="9"/>
      <c r="J717" s="9"/>
      <c r="K717" s="7">
        <f t="shared" ref="K717:AE717" si="1306">K718+K735+K728</f>
        <v>134990801.53</v>
      </c>
      <c r="L717" s="7">
        <f t="shared" si="1306"/>
        <v>134990801.53</v>
      </c>
      <c r="M717" s="7">
        <f t="shared" si="1306"/>
        <v>4907642.76</v>
      </c>
      <c r="N717" s="34">
        <f t="shared" si="1306"/>
        <v>3160487.8</v>
      </c>
      <c r="O717" s="34">
        <f t="shared" ref="O717:P717" si="1307">O718+O735+O728</f>
        <v>250000</v>
      </c>
      <c r="P717" s="34">
        <f t="shared" si="1307"/>
        <v>497154.96</v>
      </c>
      <c r="Q717" s="34">
        <f t="shared" ref="Q717" si="1308">Q718+Q735+Q728</f>
        <v>1000000</v>
      </c>
      <c r="R717" s="34">
        <f t="shared" si="1306"/>
        <v>0</v>
      </c>
      <c r="S717" s="7">
        <f t="shared" si="1306"/>
        <v>139898444.29000002</v>
      </c>
      <c r="T717" s="7">
        <f t="shared" ref="T717:W717" si="1309">T718+T735+T728</f>
        <v>35916401.780000001</v>
      </c>
      <c r="U717" s="34">
        <f t="shared" si="1309"/>
        <v>33854935.460000001</v>
      </c>
      <c r="V717" s="34">
        <f t="shared" si="1309"/>
        <v>2061466.32</v>
      </c>
      <c r="W717" s="34">
        <f t="shared" si="1309"/>
        <v>0</v>
      </c>
      <c r="X717" s="34">
        <f t="shared" si="1306"/>
        <v>0</v>
      </c>
      <c r="Y717" s="34">
        <f t="shared" si="1306"/>
        <v>0</v>
      </c>
      <c r="Z717" s="64">
        <f t="shared" si="1251"/>
        <v>175814846.07000002</v>
      </c>
      <c r="AA717" s="7">
        <f t="shared" si="1306"/>
        <v>145075604.80000001</v>
      </c>
      <c r="AB717" s="64">
        <f t="shared" ref="AB717:AC717" si="1310">AB718+AB735+AB728</f>
        <v>145075604.80000001</v>
      </c>
      <c r="AC717" s="7">
        <f t="shared" si="1310"/>
        <v>9944950</v>
      </c>
      <c r="AD717" s="64">
        <f t="shared" ref="AD717:AH717" si="1311">AD718+AD735+AD728</f>
        <v>155020554.80000001</v>
      </c>
      <c r="AE717" s="7">
        <f t="shared" si="1306"/>
        <v>69074951</v>
      </c>
      <c r="AF717" s="64">
        <f t="shared" ref="AF717:AG717" si="1312">AF718+AF735+AF728</f>
        <v>69074951</v>
      </c>
      <c r="AG717" s="7">
        <f t="shared" si="1312"/>
        <v>0</v>
      </c>
      <c r="AH717" s="64">
        <f t="shared" si="1311"/>
        <v>69074951</v>
      </c>
      <c r="AI717" s="7">
        <f t="shared" ref="AI717" si="1313">AI718+AI735+AI728</f>
        <v>0</v>
      </c>
    </row>
    <row r="718" spans="1:35" ht="38.25" outlineLevel="4" x14ac:dyDescent="0.25">
      <c r="A718" s="16" t="s">
        <v>428</v>
      </c>
      <c r="B718" s="9"/>
      <c r="C718" s="9"/>
      <c r="D718" s="9"/>
      <c r="E718" s="17" t="s">
        <v>76</v>
      </c>
      <c r="F718" s="17" t="s">
        <v>88</v>
      </c>
      <c r="G718" s="17" t="s">
        <v>85</v>
      </c>
      <c r="H718" s="17"/>
      <c r="I718" s="9"/>
      <c r="J718" s="9"/>
      <c r="K718" s="7">
        <f t="shared" ref="K718:AI718" si="1314">K719</f>
        <v>28470707.530000001</v>
      </c>
      <c r="L718" s="7">
        <f t="shared" si="1314"/>
        <v>28470707.530000001</v>
      </c>
      <c r="M718" s="7">
        <f t="shared" si="1314"/>
        <v>0</v>
      </c>
      <c r="N718" s="34">
        <f t="shared" si="1314"/>
        <v>0</v>
      </c>
      <c r="O718" s="34">
        <f t="shared" si="1314"/>
        <v>0</v>
      </c>
      <c r="P718" s="34">
        <f t="shared" si="1314"/>
        <v>0</v>
      </c>
      <c r="Q718" s="34">
        <f t="shared" si="1314"/>
        <v>0</v>
      </c>
      <c r="R718" s="34">
        <f t="shared" si="1314"/>
        <v>0</v>
      </c>
      <c r="S718" s="7">
        <f t="shared" si="1314"/>
        <v>28470707.530000001</v>
      </c>
      <c r="T718" s="7">
        <f t="shared" si="1314"/>
        <v>29449518.77</v>
      </c>
      <c r="U718" s="34">
        <f t="shared" si="1314"/>
        <v>27912885.949999999</v>
      </c>
      <c r="V718" s="34">
        <f t="shared" si="1314"/>
        <v>2061466.32</v>
      </c>
      <c r="W718" s="34">
        <f t="shared" si="1314"/>
        <v>0</v>
      </c>
      <c r="X718" s="34">
        <f t="shared" si="1314"/>
        <v>0</v>
      </c>
      <c r="Y718" s="34">
        <f t="shared" si="1314"/>
        <v>0</v>
      </c>
      <c r="Z718" s="64">
        <f t="shared" si="1251"/>
        <v>57920226.299999997</v>
      </c>
      <c r="AA718" s="7">
        <f t="shared" si="1314"/>
        <v>0</v>
      </c>
      <c r="AB718" s="64">
        <f t="shared" si="1314"/>
        <v>0</v>
      </c>
      <c r="AC718" s="7">
        <f t="shared" si="1314"/>
        <v>0</v>
      </c>
      <c r="AD718" s="64">
        <f t="shared" si="1314"/>
        <v>0</v>
      </c>
      <c r="AE718" s="7">
        <f t="shared" si="1314"/>
        <v>0</v>
      </c>
      <c r="AF718" s="64">
        <f t="shared" si="1314"/>
        <v>0</v>
      </c>
      <c r="AG718" s="7">
        <f t="shared" si="1314"/>
        <v>0</v>
      </c>
      <c r="AH718" s="64">
        <f t="shared" si="1314"/>
        <v>0</v>
      </c>
      <c r="AI718" s="7">
        <f t="shared" si="1314"/>
        <v>0</v>
      </c>
    </row>
    <row r="719" spans="1:35" ht="17.25" customHeight="1" outlineLevel="4" x14ac:dyDescent="0.25">
      <c r="A719" s="18" t="s">
        <v>309</v>
      </c>
      <c r="B719" s="9"/>
      <c r="C719" s="9"/>
      <c r="D719" s="9"/>
      <c r="E719" s="17" t="s">
        <v>76</v>
      </c>
      <c r="F719" s="17" t="s">
        <v>88</v>
      </c>
      <c r="G719" s="17" t="s">
        <v>85</v>
      </c>
      <c r="H719" s="17" t="s">
        <v>0</v>
      </c>
      <c r="I719" s="9"/>
      <c r="J719" s="9"/>
      <c r="K719" s="7">
        <f t="shared" ref="K719:AE719" si="1315">K720+K724</f>
        <v>28470707.530000001</v>
      </c>
      <c r="L719" s="7">
        <f t="shared" si="1315"/>
        <v>28470707.530000001</v>
      </c>
      <c r="M719" s="7">
        <f t="shared" si="1315"/>
        <v>0</v>
      </c>
      <c r="N719" s="34">
        <f t="shared" si="1315"/>
        <v>0</v>
      </c>
      <c r="O719" s="34">
        <f t="shared" ref="O719:P719" si="1316">O720+O724</f>
        <v>0</v>
      </c>
      <c r="P719" s="34">
        <f t="shared" si="1316"/>
        <v>0</v>
      </c>
      <c r="Q719" s="34">
        <f t="shared" ref="Q719" si="1317">Q720+Q724</f>
        <v>0</v>
      </c>
      <c r="R719" s="34">
        <f t="shared" si="1315"/>
        <v>0</v>
      </c>
      <c r="S719" s="7">
        <f t="shared" si="1315"/>
        <v>28470707.530000001</v>
      </c>
      <c r="T719" s="7">
        <f t="shared" ref="T719:W719" si="1318">T720+T724</f>
        <v>29449518.77</v>
      </c>
      <c r="U719" s="34">
        <f t="shared" si="1318"/>
        <v>27912885.949999999</v>
      </c>
      <c r="V719" s="34">
        <f t="shared" si="1318"/>
        <v>2061466.32</v>
      </c>
      <c r="W719" s="34">
        <f t="shared" si="1318"/>
        <v>0</v>
      </c>
      <c r="X719" s="34">
        <f t="shared" si="1315"/>
        <v>0</v>
      </c>
      <c r="Y719" s="34">
        <f t="shared" si="1315"/>
        <v>0</v>
      </c>
      <c r="Z719" s="64">
        <f t="shared" si="1251"/>
        <v>57920226.299999997</v>
      </c>
      <c r="AA719" s="7">
        <f t="shared" si="1315"/>
        <v>0</v>
      </c>
      <c r="AB719" s="64">
        <f t="shared" ref="AB719:AC719" si="1319">AB720+AB724</f>
        <v>0</v>
      </c>
      <c r="AC719" s="7">
        <f t="shared" si="1319"/>
        <v>0</v>
      </c>
      <c r="AD719" s="64">
        <f t="shared" ref="AD719:AH719" si="1320">AD720+AD724</f>
        <v>0</v>
      </c>
      <c r="AE719" s="7">
        <f t="shared" si="1315"/>
        <v>0</v>
      </c>
      <c r="AF719" s="64">
        <f t="shared" ref="AF719:AG719" si="1321">AF720+AF724</f>
        <v>0</v>
      </c>
      <c r="AG719" s="7">
        <f t="shared" si="1321"/>
        <v>0</v>
      </c>
      <c r="AH719" s="64">
        <f t="shared" si="1320"/>
        <v>0</v>
      </c>
      <c r="AI719" s="7">
        <f t="shared" ref="AI719" si="1322">AI720+AI724</f>
        <v>0</v>
      </c>
    </row>
    <row r="720" spans="1:35" ht="25.5" hidden="1" customHeight="1" outlineLevel="1" x14ac:dyDescent="0.25">
      <c r="A720" s="18" t="s">
        <v>251</v>
      </c>
      <c r="B720" s="9" t="s">
        <v>0</v>
      </c>
      <c r="C720" s="9" t="s">
        <v>429</v>
      </c>
      <c r="D720" s="9" t="s">
        <v>139</v>
      </c>
      <c r="E720" s="17" t="s">
        <v>76</v>
      </c>
      <c r="F720" s="17" t="s">
        <v>88</v>
      </c>
      <c r="G720" s="17" t="s">
        <v>85</v>
      </c>
      <c r="H720" s="17" t="s">
        <v>0</v>
      </c>
      <c r="I720" s="9">
        <v>81740</v>
      </c>
      <c r="J720" s="9"/>
      <c r="K720" s="7">
        <f t="shared" ref="K720:AI722" si="1323">K721</f>
        <v>0</v>
      </c>
      <c r="L720" s="7">
        <f t="shared" si="1323"/>
        <v>0</v>
      </c>
      <c r="M720" s="7">
        <f t="shared" si="1323"/>
        <v>0</v>
      </c>
      <c r="N720" s="34">
        <f t="shared" si="1323"/>
        <v>0</v>
      </c>
      <c r="O720" s="34">
        <f t="shared" si="1323"/>
        <v>0</v>
      </c>
      <c r="P720" s="34">
        <f t="shared" si="1323"/>
        <v>0</v>
      </c>
      <c r="Q720" s="34">
        <f t="shared" si="1323"/>
        <v>0</v>
      </c>
      <c r="R720" s="34">
        <f t="shared" si="1323"/>
        <v>0</v>
      </c>
      <c r="S720" s="7">
        <f t="shared" si="1323"/>
        <v>0</v>
      </c>
      <c r="T720" s="7">
        <f t="shared" si="1323"/>
        <v>0</v>
      </c>
      <c r="U720" s="34">
        <f t="shared" si="1323"/>
        <v>524833.5</v>
      </c>
      <c r="V720" s="34">
        <f t="shared" si="1323"/>
        <v>0</v>
      </c>
      <c r="W720" s="34">
        <f t="shared" si="1323"/>
        <v>0</v>
      </c>
      <c r="X720" s="34">
        <f t="shared" si="1323"/>
        <v>0</v>
      </c>
      <c r="Y720" s="34">
        <f t="shared" si="1323"/>
        <v>0</v>
      </c>
      <c r="Z720" s="64">
        <f t="shared" si="1251"/>
        <v>0</v>
      </c>
      <c r="AA720" s="7">
        <f t="shared" si="1323"/>
        <v>0</v>
      </c>
      <c r="AB720" s="64">
        <f t="shared" si="1323"/>
        <v>0</v>
      </c>
      <c r="AC720" s="7">
        <f t="shared" si="1323"/>
        <v>0</v>
      </c>
      <c r="AD720" s="64">
        <f t="shared" si="1323"/>
        <v>0</v>
      </c>
      <c r="AE720" s="7">
        <f t="shared" si="1323"/>
        <v>0</v>
      </c>
      <c r="AF720" s="64">
        <f t="shared" si="1323"/>
        <v>0</v>
      </c>
      <c r="AG720" s="7">
        <f t="shared" si="1323"/>
        <v>0</v>
      </c>
      <c r="AH720" s="64">
        <f t="shared" si="1323"/>
        <v>0</v>
      </c>
      <c r="AI720" s="7">
        <f t="shared" si="1323"/>
        <v>0</v>
      </c>
    </row>
    <row r="721" spans="1:35" ht="38.25" hidden="1" customHeight="1" outlineLevel="1" x14ac:dyDescent="0.25">
      <c r="A721" s="18" t="s">
        <v>164</v>
      </c>
      <c r="B721" s="9"/>
      <c r="C721" s="9"/>
      <c r="D721" s="9"/>
      <c r="E721" s="17" t="s">
        <v>76</v>
      </c>
      <c r="F721" s="17" t="s">
        <v>88</v>
      </c>
      <c r="G721" s="17" t="s">
        <v>85</v>
      </c>
      <c r="H721" s="17" t="s">
        <v>0</v>
      </c>
      <c r="I721" s="9">
        <v>81740</v>
      </c>
      <c r="J721" s="9" t="s">
        <v>12</v>
      </c>
      <c r="K721" s="7">
        <f t="shared" si="1323"/>
        <v>0</v>
      </c>
      <c r="L721" s="7">
        <f t="shared" si="1323"/>
        <v>0</v>
      </c>
      <c r="M721" s="7">
        <f t="shared" si="1323"/>
        <v>0</v>
      </c>
      <c r="N721" s="34">
        <f t="shared" si="1323"/>
        <v>0</v>
      </c>
      <c r="O721" s="34">
        <f t="shared" si="1323"/>
        <v>0</v>
      </c>
      <c r="P721" s="34">
        <f t="shared" si="1323"/>
        <v>0</v>
      </c>
      <c r="Q721" s="34">
        <f t="shared" si="1323"/>
        <v>0</v>
      </c>
      <c r="R721" s="34">
        <f t="shared" si="1323"/>
        <v>0</v>
      </c>
      <c r="S721" s="7">
        <f t="shared" si="1323"/>
        <v>0</v>
      </c>
      <c r="T721" s="7">
        <f t="shared" si="1323"/>
        <v>0</v>
      </c>
      <c r="U721" s="34">
        <f t="shared" si="1323"/>
        <v>524833.5</v>
      </c>
      <c r="V721" s="34">
        <f t="shared" si="1323"/>
        <v>0</v>
      </c>
      <c r="W721" s="34">
        <f t="shared" si="1323"/>
        <v>0</v>
      </c>
      <c r="X721" s="34">
        <f t="shared" si="1323"/>
        <v>0</v>
      </c>
      <c r="Y721" s="34">
        <f t="shared" si="1323"/>
        <v>0</v>
      </c>
      <c r="Z721" s="64">
        <f t="shared" si="1251"/>
        <v>0</v>
      </c>
      <c r="AA721" s="7">
        <f t="shared" si="1323"/>
        <v>0</v>
      </c>
      <c r="AB721" s="64">
        <f t="shared" si="1323"/>
        <v>0</v>
      </c>
      <c r="AC721" s="7">
        <f t="shared" si="1323"/>
        <v>0</v>
      </c>
      <c r="AD721" s="64">
        <f t="shared" si="1323"/>
        <v>0</v>
      </c>
      <c r="AE721" s="7">
        <f t="shared" si="1323"/>
        <v>0</v>
      </c>
      <c r="AF721" s="64">
        <f t="shared" si="1323"/>
        <v>0</v>
      </c>
      <c r="AG721" s="7">
        <f t="shared" si="1323"/>
        <v>0</v>
      </c>
      <c r="AH721" s="64">
        <f t="shared" si="1323"/>
        <v>0</v>
      </c>
      <c r="AI721" s="7">
        <f t="shared" si="1323"/>
        <v>0</v>
      </c>
    </row>
    <row r="722" spans="1:35" ht="51" hidden="1" customHeight="1" outlineLevel="1" x14ac:dyDescent="0.25">
      <c r="A722" s="18" t="s">
        <v>165</v>
      </c>
      <c r="B722" s="9"/>
      <c r="C722" s="9"/>
      <c r="D722" s="9"/>
      <c r="E722" s="17" t="s">
        <v>76</v>
      </c>
      <c r="F722" s="17" t="s">
        <v>88</v>
      </c>
      <c r="G722" s="17" t="s">
        <v>85</v>
      </c>
      <c r="H722" s="17" t="s">
        <v>0</v>
      </c>
      <c r="I722" s="9">
        <v>81740</v>
      </c>
      <c r="J722" s="9" t="s">
        <v>14</v>
      </c>
      <c r="K722" s="7">
        <f t="shared" si="1323"/>
        <v>0</v>
      </c>
      <c r="L722" s="7">
        <f t="shared" si="1323"/>
        <v>0</v>
      </c>
      <c r="M722" s="7">
        <f t="shared" si="1323"/>
        <v>0</v>
      </c>
      <c r="N722" s="34">
        <f t="shared" si="1323"/>
        <v>0</v>
      </c>
      <c r="O722" s="34">
        <f t="shared" si="1323"/>
        <v>0</v>
      </c>
      <c r="P722" s="34">
        <f t="shared" si="1323"/>
        <v>0</v>
      </c>
      <c r="Q722" s="34">
        <f t="shared" si="1323"/>
        <v>0</v>
      </c>
      <c r="R722" s="34">
        <f t="shared" si="1323"/>
        <v>0</v>
      </c>
      <c r="S722" s="7">
        <f t="shared" si="1323"/>
        <v>0</v>
      </c>
      <c r="T722" s="7">
        <f t="shared" si="1323"/>
        <v>0</v>
      </c>
      <c r="U722" s="34">
        <f t="shared" si="1323"/>
        <v>524833.5</v>
      </c>
      <c r="V722" s="34">
        <f t="shared" si="1323"/>
        <v>0</v>
      </c>
      <c r="W722" s="34">
        <f t="shared" si="1323"/>
        <v>0</v>
      </c>
      <c r="X722" s="34">
        <f t="shared" si="1323"/>
        <v>0</v>
      </c>
      <c r="Y722" s="34">
        <f t="shared" si="1323"/>
        <v>0</v>
      </c>
      <c r="Z722" s="64">
        <f t="shared" si="1251"/>
        <v>0</v>
      </c>
      <c r="AA722" s="7">
        <f t="shared" si="1323"/>
        <v>0</v>
      </c>
      <c r="AB722" s="64">
        <f t="shared" si="1323"/>
        <v>0</v>
      </c>
      <c r="AC722" s="7">
        <f t="shared" si="1323"/>
        <v>0</v>
      </c>
      <c r="AD722" s="64">
        <f t="shared" si="1323"/>
        <v>0</v>
      </c>
      <c r="AE722" s="7">
        <f t="shared" si="1323"/>
        <v>0</v>
      </c>
      <c r="AF722" s="64">
        <f t="shared" si="1323"/>
        <v>0</v>
      </c>
      <c r="AG722" s="7">
        <f t="shared" si="1323"/>
        <v>0</v>
      </c>
      <c r="AH722" s="64">
        <f t="shared" si="1323"/>
        <v>0</v>
      </c>
      <c r="AI722" s="7">
        <f t="shared" si="1323"/>
        <v>0</v>
      </c>
    </row>
    <row r="723" spans="1:35" ht="51" hidden="1" customHeight="1" outlineLevel="1" x14ac:dyDescent="0.25">
      <c r="A723" s="20" t="s">
        <v>449</v>
      </c>
      <c r="B723" s="9"/>
      <c r="C723" s="9"/>
      <c r="D723" s="9"/>
      <c r="E723" s="17" t="s">
        <v>76</v>
      </c>
      <c r="F723" s="17" t="s">
        <v>88</v>
      </c>
      <c r="G723" s="17" t="s">
        <v>85</v>
      </c>
      <c r="H723" s="17" t="s">
        <v>0</v>
      </c>
      <c r="I723" s="9">
        <v>81740</v>
      </c>
      <c r="J723" s="9" t="s">
        <v>44</v>
      </c>
      <c r="K723" s="7">
        <v>0</v>
      </c>
      <c r="L723" s="7">
        <v>0</v>
      </c>
      <c r="M723" s="1">
        <f>SUM(N723:R723)</f>
        <v>0</v>
      </c>
      <c r="N723" s="57">
        <v>0</v>
      </c>
      <c r="O723" s="34">
        <v>0</v>
      </c>
      <c r="P723" s="34">
        <v>0</v>
      </c>
      <c r="Q723" s="34">
        <v>0</v>
      </c>
      <c r="R723" s="34">
        <v>0</v>
      </c>
      <c r="S723" s="1">
        <f>L723+M723</f>
        <v>0</v>
      </c>
      <c r="T723" s="7">
        <v>0</v>
      </c>
      <c r="U723" s="57">
        <v>524833.5</v>
      </c>
      <c r="V723" s="34">
        <v>0</v>
      </c>
      <c r="W723" s="34">
        <v>0</v>
      </c>
      <c r="X723" s="34">
        <v>0</v>
      </c>
      <c r="Y723" s="34">
        <v>0</v>
      </c>
      <c r="Z723" s="81">
        <f t="shared" si="1251"/>
        <v>0</v>
      </c>
      <c r="AA723" s="7">
        <v>0</v>
      </c>
      <c r="AB723" s="64">
        <v>0</v>
      </c>
      <c r="AC723" s="7">
        <v>0</v>
      </c>
      <c r="AD723" s="64">
        <v>0</v>
      </c>
      <c r="AE723" s="7">
        <v>0</v>
      </c>
      <c r="AF723" s="64">
        <v>0</v>
      </c>
      <c r="AG723" s="7">
        <v>0</v>
      </c>
      <c r="AH723" s="64">
        <v>0</v>
      </c>
      <c r="AI723" s="7">
        <v>0</v>
      </c>
    </row>
    <row r="724" spans="1:35" ht="25.5" outlineLevel="1" x14ac:dyDescent="0.25">
      <c r="A724" s="18" t="s">
        <v>254</v>
      </c>
      <c r="B724" s="9" t="s">
        <v>0</v>
      </c>
      <c r="C724" s="9" t="s">
        <v>430</v>
      </c>
      <c r="D724" s="9" t="s">
        <v>139</v>
      </c>
      <c r="E724" s="17" t="s">
        <v>76</v>
      </c>
      <c r="F724" s="17" t="s">
        <v>88</v>
      </c>
      <c r="G724" s="17" t="s">
        <v>85</v>
      </c>
      <c r="H724" s="17" t="s">
        <v>0</v>
      </c>
      <c r="I724" s="9" t="s">
        <v>100</v>
      </c>
      <c r="J724" s="9"/>
      <c r="K724" s="7">
        <f t="shared" ref="K724:AI726" si="1324">K725</f>
        <v>28470707.530000001</v>
      </c>
      <c r="L724" s="7">
        <f t="shared" si="1324"/>
        <v>28470707.530000001</v>
      </c>
      <c r="M724" s="7">
        <f t="shared" si="1324"/>
        <v>0</v>
      </c>
      <c r="N724" s="34">
        <f t="shared" si="1324"/>
        <v>0</v>
      </c>
      <c r="O724" s="34">
        <f t="shared" si="1324"/>
        <v>0</v>
      </c>
      <c r="P724" s="34">
        <f t="shared" si="1324"/>
        <v>0</v>
      </c>
      <c r="Q724" s="34">
        <f t="shared" si="1324"/>
        <v>0</v>
      </c>
      <c r="R724" s="34">
        <f t="shared" si="1324"/>
        <v>0</v>
      </c>
      <c r="S724" s="7">
        <f t="shared" si="1324"/>
        <v>28470707.530000001</v>
      </c>
      <c r="T724" s="7">
        <f t="shared" si="1324"/>
        <v>29449518.77</v>
      </c>
      <c r="U724" s="34">
        <f t="shared" si="1324"/>
        <v>27388052.449999999</v>
      </c>
      <c r="V724" s="34">
        <f t="shared" si="1324"/>
        <v>2061466.32</v>
      </c>
      <c r="W724" s="34">
        <f t="shared" si="1324"/>
        <v>0</v>
      </c>
      <c r="X724" s="34">
        <f t="shared" si="1324"/>
        <v>0</v>
      </c>
      <c r="Y724" s="34">
        <f t="shared" si="1324"/>
        <v>0</v>
      </c>
      <c r="Z724" s="64">
        <f t="shared" si="1251"/>
        <v>57920226.299999997</v>
      </c>
      <c r="AA724" s="7">
        <f t="shared" si="1324"/>
        <v>0</v>
      </c>
      <c r="AB724" s="64">
        <f t="shared" si="1324"/>
        <v>0</v>
      </c>
      <c r="AC724" s="7">
        <f t="shared" si="1324"/>
        <v>0</v>
      </c>
      <c r="AD724" s="64">
        <f t="shared" si="1324"/>
        <v>0</v>
      </c>
      <c r="AE724" s="7">
        <f t="shared" si="1324"/>
        <v>0</v>
      </c>
      <c r="AF724" s="64">
        <f t="shared" si="1324"/>
        <v>0</v>
      </c>
      <c r="AG724" s="7">
        <f t="shared" si="1324"/>
        <v>0</v>
      </c>
      <c r="AH724" s="64">
        <f t="shared" si="1324"/>
        <v>0</v>
      </c>
      <c r="AI724" s="7">
        <f t="shared" si="1324"/>
        <v>0</v>
      </c>
    </row>
    <row r="725" spans="1:35" ht="38.25" outlineLevel="2" x14ac:dyDescent="0.25">
      <c r="A725" s="18" t="s">
        <v>164</v>
      </c>
      <c r="B725" s="9" t="s">
        <v>0</v>
      </c>
      <c r="C725" s="9" t="s">
        <v>430</v>
      </c>
      <c r="D725" s="9" t="s">
        <v>12</v>
      </c>
      <c r="E725" s="17" t="s">
        <v>76</v>
      </c>
      <c r="F725" s="17" t="s">
        <v>88</v>
      </c>
      <c r="G725" s="17" t="s">
        <v>85</v>
      </c>
      <c r="H725" s="17" t="s">
        <v>0</v>
      </c>
      <c r="I725" s="9" t="s">
        <v>100</v>
      </c>
      <c r="J725" s="9" t="s">
        <v>12</v>
      </c>
      <c r="K725" s="7">
        <f t="shared" si="1324"/>
        <v>28470707.530000001</v>
      </c>
      <c r="L725" s="7">
        <f t="shared" si="1324"/>
        <v>28470707.530000001</v>
      </c>
      <c r="M725" s="7">
        <f t="shared" si="1324"/>
        <v>0</v>
      </c>
      <c r="N725" s="34">
        <f t="shared" si="1324"/>
        <v>0</v>
      </c>
      <c r="O725" s="34">
        <f t="shared" si="1324"/>
        <v>0</v>
      </c>
      <c r="P725" s="34">
        <f t="shared" si="1324"/>
        <v>0</v>
      </c>
      <c r="Q725" s="34">
        <f t="shared" si="1324"/>
        <v>0</v>
      </c>
      <c r="R725" s="34">
        <f t="shared" si="1324"/>
        <v>0</v>
      </c>
      <c r="S725" s="7">
        <f t="shared" si="1324"/>
        <v>28470707.530000001</v>
      </c>
      <c r="T725" s="7">
        <f t="shared" si="1324"/>
        <v>29449518.77</v>
      </c>
      <c r="U725" s="34">
        <f t="shared" si="1324"/>
        <v>27388052.449999999</v>
      </c>
      <c r="V725" s="34">
        <f t="shared" si="1324"/>
        <v>2061466.32</v>
      </c>
      <c r="W725" s="34">
        <f t="shared" si="1324"/>
        <v>0</v>
      </c>
      <c r="X725" s="34">
        <f t="shared" si="1324"/>
        <v>0</v>
      </c>
      <c r="Y725" s="34">
        <f t="shared" si="1324"/>
        <v>0</v>
      </c>
      <c r="Z725" s="64">
        <f t="shared" si="1251"/>
        <v>57920226.299999997</v>
      </c>
      <c r="AA725" s="7">
        <f t="shared" si="1324"/>
        <v>0</v>
      </c>
      <c r="AB725" s="64">
        <f t="shared" si="1324"/>
        <v>0</v>
      </c>
      <c r="AC725" s="7">
        <f t="shared" si="1324"/>
        <v>0</v>
      </c>
      <c r="AD725" s="64">
        <f t="shared" si="1324"/>
        <v>0</v>
      </c>
      <c r="AE725" s="7">
        <f t="shared" si="1324"/>
        <v>0</v>
      </c>
      <c r="AF725" s="64">
        <f t="shared" si="1324"/>
        <v>0</v>
      </c>
      <c r="AG725" s="7">
        <f t="shared" si="1324"/>
        <v>0</v>
      </c>
      <c r="AH725" s="64">
        <f t="shared" si="1324"/>
        <v>0</v>
      </c>
      <c r="AI725" s="7">
        <f t="shared" si="1324"/>
        <v>0</v>
      </c>
    </row>
    <row r="726" spans="1:35" ht="51" outlineLevel="3" x14ac:dyDescent="0.25">
      <c r="A726" s="18" t="s">
        <v>165</v>
      </c>
      <c r="B726" s="9" t="s">
        <v>0</v>
      </c>
      <c r="C726" s="9" t="s">
        <v>430</v>
      </c>
      <c r="D726" s="9" t="s">
        <v>14</v>
      </c>
      <c r="E726" s="17" t="s">
        <v>76</v>
      </c>
      <c r="F726" s="17" t="s">
        <v>88</v>
      </c>
      <c r="G726" s="17" t="s">
        <v>85</v>
      </c>
      <c r="H726" s="17" t="s">
        <v>0</v>
      </c>
      <c r="I726" s="9" t="s">
        <v>100</v>
      </c>
      <c r="J726" s="9" t="s">
        <v>14</v>
      </c>
      <c r="K726" s="7">
        <f t="shared" si="1324"/>
        <v>28470707.530000001</v>
      </c>
      <c r="L726" s="7">
        <f t="shared" si="1324"/>
        <v>28470707.530000001</v>
      </c>
      <c r="M726" s="7">
        <f t="shared" si="1324"/>
        <v>0</v>
      </c>
      <c r="N726" s="34">
        <f t="shared" si="1324"/>
        <v>0</v>
      </c>
      <c r="O726" s="34">
        <f t="shared" si="1324"/>
        <v>0</v>
      </c>
      <c r="P726" s="34">
        <f t="shared" si="1324"/>
        <v>0</v>
      </c>
      <c r="Q726" s="34">
        <f t="shared" si="1324"/>
        <v>0</v>
      </c>
      <c r="R726" s="34">
        <f t="shared" si="1324"/>
        <v>0</v>
      </c>
      <c r="S726" s="7">
        <f t="shared" si="1324"/>
        <v>28470707.530000001</v>
      </c>
      <c r="T726" s="7">
        <f t="shared" si="1324"/>
        <v>29449518.77</v>
      </c>
      <c r="U726" s="34">
        <f t="shared" si="1324"/>
        <v>27388052.449999999</v>
      </c>
      <c r="V726" s="34">
        <f t="shared" si="1324"/>
        <v>2061466.32</v>
      </c>
      <c r="W726" s="34">
        <f t="shared" si="1324"/>
        <v>0</v>
      </c>
      <c r="X726" s="34">
        <f t="shared" si="1324"/>
        <v>0</v>
      </c>
      <c r="Y726" s="34">
        <f t="shared" si="1324"/>
        <v>0</v>
      </c>
      <c r="Z726" s="64">
        <f t="shared" ref="Z726:Z789" si="1325">S726+T726</f>
        <v>57920226.299999997</v>
      </c>
      <c r="AA726" s="7">
        <f t="shared" si="1324"/>
        <v>0</v>
      </c>
      <c r="AB726" s="64">
        <f t="shared" si="1324"/>
        <v>0</v>
      </c>
      <c r="AC726" s="7">
        <f t="shared" si="1324"/>
        <v>0</v>
      </c>
      <c r="AD726" s="64">
        <f t="shared" si="1324"/>
        <v>0</v>
      </c>
      <c r="AE726" s="7">
        <f t="shared" si="1324"/>
        <v>0</v>
      </c>
      <c r="AF726" s="64">
        <f t="shared" si="1324"/>
        <v>0</v>
      </c>
      <c r="AG726" s="7">
        <f t="shared" si="1324"/>
        <v>0</v>
      </c>
      <c r="AH726" s="64">
        <f t="shared" si="1324"/>
        <v>0</v>
      </c>
      <c r="AI726" s="7">
        <f t="shared" si="1324"/>
        <v>0</v>
      </c>
    </row>
    <row r="727" spans="1:35" ht="51" outlineLevel="4" x14ac:dyDescent="0.25">
      <c r="A727" s="20" t="s">
        <v>449</v>
      </c>
      <c r="B727" s="9" t="s">
        <v>0</v>
      </c>
      <c r="C727" s="9" t="s">
        <v>430</v>
      </c>
      <c r="D727" s="9" t="s">
        <v>44</v>
      </c>
      <c r="E727" s="17" t="s">
        <v>76</v>
      </c>
      <c r="F727" s="17" t="s">
        <v>88</v>
      </c>
      <c r="G727" s="17" t="s">
        <v>85</v>
      </c>
      <c r="H727" s="17" t="s">
        <v>0</v>
      </c>
      <c r="I727" s="9" t="s">
        <v>100</v>
      </c>
      <c r="J727" s="9" t="s">
        <v>44</v>
      </c>
      <c r="K727" s="1">
        <v>28470707.530000001</v>
      </c>
      <c r="L727" s="1">
        <v>28470707.530000001</v>
      </c>
      <c r="M727" s="1">
        <f>SUM(N727:R727)</f>
        <v>0</v>
      </c>
      <c r="N727" s="48">
        <v>0</v>
      </c>
      <c r="O727" s="36"/>
      <c r="P727" s="36"/>
      <c r="Q727" s="36"/>
      <c r="R727" s="36"/>
      <c r="S727" s="1">
        <f>L727+M727</f>
        <v>28470707.530000001</v>
      </c>
      <c r="T727" s="1">
        <f>SUBTOTAL(9,U727:Y727)</f>
        <v>29449518.77</v>
      </c>
      <c r="U727" s="36">
        <v>27388052.449999999</v>
      </c>
      <c r="V727" s="36">
        <v>2061466.32</v>
      </c>
      <c r="W727" s="36"/>
      <c r="X727" s="36"/>
      <c r="Y727" s="36"/>
      <c r="Z727" s="79">
        <f t="shared" si="1325"/>
        <v>57920226.299999997</v>
      </c>
      <c r="AA727" s="1">
        <v>0</v>
      </c>
      <c r="AB727" s="66">
        <v>0</v>
      </c>
      <c r="AC727" s="1"/>
      <c r="AD727" s="66">
        <f t="shared" ref="AD727" si="1326">AB727+AC727</f>
        <v>0</v>
      </c>
      <c r="AE727" s="1">
        <v>0</v>
      </c>
      <c r="AF727" s="66">
        <v>0</v>
      </c>
      <c r="AG727" s="1"/>
      <c r="AH727" s="66">
        <f>AF727+AG727</f>
        <v>0</v>
      </c>
      <c r="AI727" s="1"/>
    </row>
    <row r="728" spans="1:35" ht="51" hidden="1" outlineLevel="4" x14ac:dyDescent="0.25">
      <c r="A728" s="18" t="s">
        <v>465</v>
      </c>
      <c r="B728" s="9"/>
      <c r="C728" s="9"/>
      <c r="D728" s="9"/>
      <c r="E728" s="17" t="s">
        <v>76</v>
      </c>
      <c r="F728" s="17" t="s">
        <v>90</v>
      </c>
      <c r="G728" s="17"/>
      <c r="H728" s="17"/>
      <c r="I728" s="9"/>
      <c r="J728" s="9"/>
      <c r="K728" s="7">
        <f t="shared" ref="K728:AI733" si="1327">K729</f>
        <v>0</v>
      </c>
      <c r="L728" s="7">
        <f t="shared" si="1327"/>
        <v>0</v>
      </c>
      <c r="M728" s="7">
        <f t="shared" si="1327"/>
        <v>0</v>
      </c>
      <c r="N728" s="34">
        <f t="shared" si="1327"/>
        <v>0</v>
      </c>
      <c r="O728" s="34">
        <f t="shared" si="1327"/>
        <v>0</v>
      </c>
      <c r="P728" s="34">
        <f t="shared" si="1327"/>
        <v>0</v>
      </c>
      <c r="Q728" s="34">
        <f t="shared" si="1327"/>
        <v>0</v>
      </c>
      <c r="R728" s="34">
        <f t="shared" si="1327"/>
        <v>0</v>
      </c>
      <c r="S728" s="7">
        <f t="shared" si="1327"/>
        <v>0</v>
      </c>
      <c r="T728" s="7">
        <f t="shared" si="1327"/>
        <v>0</v>
      </c>
      <c r="U728" s="34">
        <f t="shared" si="1327"/>
        <v>0</v>
      </c>
      <c r="V728" s="34">
        <f t="shared" si="1327"/>
        <v>0</v>
      </c>
      <c r="W728" s="34">
        <f t="shared" si="1327"/>
        <v>0</v>
      </c>
      <c r="X728" s="34">
        <f t="shared" si="1327"/>
        <v>0</v>
      </c>
      <c r="Y728" s="34">
        <f t="shared" si="1327"/>
        <v>0</v>
      </c>
      <c r="Z728" s="64">
        <f t="shared" si="1325"/>
        <v>0</v>
      </c>
      <c r="AA728" s="7">
        <f t="shared" si="1327"/>
        <v>3400000</v>
      </c>
      <c r="AB728" s="64">
        <f t="shared" si="1327"/>
        <v>3400000</v>
      </c>
      <c r="AC728" s="7">
        <f t="shared" si="1327"/>
        <v>0</v>
      </c>
      <c r="AD728" s="64">
        <f t="shared" si="1327"/>
        <v>3400000</v>
      </c>
      <c r="AE728" s="7">
        <f t="shared" si="1327"/>
        <v>0</v>
      </c>
      <c r="AF728" s="64">
        <f t="shared" si="1327"/>
        <v>0</v>
      </c>
      <c r="AG728" s="7">
        <f t="shared" si="1327"/>
        <v>0</v>
      </c>
      <c r="AH728" s="64">
        <f t="shared" si="1327"/>
        <v>0</v>
      </c>
      <c r="AI728" s="7">
        <f t="shared" si="1327"/>
        <v>0</v>
      </c>
    </row>
    <row r="729" spans="1:35" ht="51" hidden="1" outlineLevel="4" x14ac:dyDescent="0.25">
      <c r="A729" s="18" t="s">
        <v>431</v>
      </c>
      <c r="B729" s="9"/>
      <c r="C729" s="9"/>
      <c r="D729" s="9"/>
      <c r="E729" s="17" t="s">
        <v>76</v>
      </c>
      <c r="F729" s="17" t="s">
        <v>90</v>
      </c>
      <c r="G729" s="17" t="s">
        <v>85</v>
      </c>
      <c r="H729" s="17"/>
      <c r="I729" s="9"/>
      <c r="J729" s="9"/>
      <c r="K729" s="7">
        <f t="shared" si="1327"/>
        <v>0</v>
      </c>
      <c r="L729" s="7">
        <f t="shared" si="1327"/>
        <v>0</v>
      </c>
      <c r="M729" s="7">
        <f t="shared" si="1327"/>
        <v>0</v>
      </c>
      <c r="N729" s="34">
        <f t="shared" si="1327"/>
        <v>0</v>
      </c>
      <c r="O729" s="34">
        <f t="shared" si="1327"/>
        <v>0</v>
      </c>
      <c r="P729" s="34">
        <f t="shared" si="1327"/>
        <v>0</v>
      </c>
      <c r="Q729" s="34">
        <f t="shared" si="1327"/>
        <v>0</v>
      </c>
      <c r="R729" s="34">
        <f t="shared" si="1327"/>
        <v>0</v>
      </c>
      <c r="S729" s="7">
        <f t="shared" si="1327"/>
        <v>0</v>
      </c>
      <c r="T729" s="7">
        <f t="shared" si="1327"/>
        <v>0</v>
      </c>
      <c r="U729" s="34">
        <f t="shared" si="1327"/>
        <v>0</v>
      </c>
      <c r="V729" s="34">
        <f t="shared" si="1327"/>
        <v>0</v>
      </c>
      <c r="W729" s="34">
        <f t="shared" si="1327"/>
        <v>0</v>
      </c>
      <c r="X729" s="34">
        <f t="shared" si="1327"/>
        <v>0</v>
      </c>
      <c r="Y729" s="34">
        <f t="shared" si="1327"/>
        <v>0</v>
      </c>
      <c r="Z729" s="64">
        <f t="shared" si="1325"/>
        <v>0</v>
      </c>
      <c r="AA729" s="7">
        <f t="shared" si="1327"/>
        <v>3400000</v>
      </c>
      <c r="AB729" s="64">
        <f t="shared" si="1327"/>
        <v>3400000</v>
      </c>
      <c r="AC729" s="7">
        <f t="shared" si="1327"/>
        <v>0</v>
      </c>
      <c r="AD729" s="64">
        <f t="shared" si="1327"/>
        <v>3400000</v>
      </c>
      <c r="AE729" s="7">
        <f t="shared" si="1327"/>
        <v>0</v>
      </c>
      <c r="AF729" s="64">
        <f t="shared" si="1327"/>
        <v>0</v>
      </c>
      <c r="AG729" s="7">
        <f t="shared" si="1327"/>
        <v>0</v>
      </c>
      <c r="AH729" s="64">
        <f t="shared" si="1327"/>
        <v>0</v>
      </c>
      <c r="AI729" s="7">
        <f t="shared" si="1327"/>
        <v>0</v>
      </c>
    </row>
    <row r="730" spans="1:35" hidden="1" outlineLevel="4" x14ac:dyDescent="0.25">
      <c r="A730" s="18" t="s">
        <v>309</v>
      </c>
      <c r="B730" s="9"/>
      <c r="C730" s="9"/>
      <c r="D730" s="9"/>
      <c r="E730" s="17" t="s">
        <v>76</v>
      </c>
      <c r="F730" s="17" t="s">
        <v>90</v>
      </c>
      <c r="G730" s="17" t="s">
        <v>85</v>
      </c>
      <c r="H730" s="17" t="s">
        <v>0</v>
      </c>
      <c r="I730" s="9"/>
      <c r="J730" s="9"/>
      <c r="K730" s="7">
        <f t="shared" si="1327"/>
        <v>0</v>
      </c>
      <c r="L730" s="7">
        <f t="shared" si="1327"/>
        <v>0</v>
      </c>
      <c r="M730" s="7">
        <f t="shared" si="1327"/>
        <v>0</v>
      </c>
      <c r="N730" s="34">
        <f t="shared" si="1327"/>
        <v>0</v>
      </c>
      <c r="O730" s="34">
        <f t="shared" si="1327"/>
        <v>0</v>
      </c>
      <c r="P730" s="34">
        <f t="shared" si="1327"/>
        <v>0</v>
      </c>
      <c r="Q730" s="34">
        <f t="shared" si="1327"/>
        <v>0</v>
      </c>
      <c r="R730" s="34">
        <f t="shared" si="1327"/>
        <v>0</v>
      </c>
      <c r="S730" s="7">
        <f t="shared" si="1327"/>
        <v>0</v>
      </c>
      <c r="T730" s="7">
        <f t="shared" si="1327"/>
        <v>0</v>
      </c>
      <c r="U730" s="34">
        <f t="shared" si="1327"/>
        <v>0</v>
      </c>
      <c r="V730" s="34">
        <f t="shared" si="1327"/>
        <v>0</v>
      </c>
      <c r="W730" s="34">
        <f t="shared" si="1327"/>
        <v>0</v>
      </c>
      <c r="X730" s="34">
        <f t="shared" si="1327"/>
        <v>0</v>
      </c>
      <c r="Y730" s="34">
        <f t="shared" si="1327"/>
        <v>0</v>
      </c>
      <c r="Z730" s="64">
        <f t="shared" si="1325"/>
        <v>0</v>
      </c>
      <c r="AA730" s="7">
        <f t="shared" si="1327"/>
        <v>3400000</v>
      </c>
      <c r="AB730" s="64">
        <f t="shared" si="1327"/>
        <v>3400000</v>
      </c>
      <c r="AC730" s="7">
        <f t="shared" si="1327"/>
        <v>0</v>
      </c>
      <c r="AD730" s="64">
        <f t="shared" si="1327"/>
        <v>3400000</v>
      </c>
      <c r="AE730" s="7">
        <f t="shared" si="1327"/>
        <v>0</v>
      </c>
      <c r="AF730" s="64">
        <f t="shared" si="1327"/>
        <v>0</v>
      </c>
      <c r="AG730" s="7">
        <f t="shared" si="1327"/>
        <v>0</v>
      </c>
      <c r="AH730" s="64">
        <f t="shared" si="1327"/>
        <v>0</v>
      </c>
      <c r="AI730" s="7">
        <f t="shared" si="1327"/>
        <v>0</v>
      </c>
    </row>
    <row r="731" spans="1:35" ht="38.25" hidden="1" outlineLevel="4" x14ac:dyDescent="0.25">
      <c r="A731" s="16" t="s">
        <v>148</v>
      </c>
      <c r="B731" s="9"/>
      <c r="C731" s="9"/>
      <c r="D731" s="9"/>
      <c r="E731" s="17" t="s">
        <v>76</v>
      </c>
      <c r="F731" s="17" t="s">
        <v>90</v>
      </c>
      <c r="G731" s="17" t="s">
        <v>85</v>
      </c>
      <c r="H731" s="17" t="s">
        <v>0</v>
      </c>
      <c r="I731" s="9" t="s">
        <v>99</v>
      </c>
      <c r="J731" s="9"/>
      <c r="K731" s="7">
        <f t="shared" si="1327"/>
        <v>0</v>
      </c>
      <c r="L731" s="7">
        <f t="shared" si="1327"/>
        <v>0</v>
      </c>
      <c r="M731" s="7">
        <f t="shared" si="1327"/>
        <v>0</v>
      </c>
      <c r="N731" s="34">
        <f t="shared" si="1327"/>
        <v>0</v>
      </c>
      <c r="O731" s="34">
        <f t="shared" si="1327"/>
        <v>0</v>
      </c>
      <c r="P731" s="34">
        <f t="shared" si="1327"/>
        <v>0</v>
      </c>
      <c r="Q731" s="34">
        <f t="shared" si="1327"/>
        <v>0</v>
      </c>
      <c r="R731" s="34">
        <f t="shared" si="1327"/>
        <v>0</v>
      </c>
      <c r="S731" s="7">
        <f t="shared" si="1327"/>
        <v>0</v>
      </c>
      <c r="T731" s="7">
        <f t="shared" si="1327"/>
        <v>0</v>
      </c>
      <c r="U731" s="34">
        <f t="shared" si="1327"/>
        <v>0</v>
      </c>
      <c r="V731" s="34">
        <f t="shared" si="1327"/>
        <v>0</v>
      </c>
      <c r="W731" s="34">
        <f t="shared" si="1327"/>
        <v>0</v>
      </c>
      <c r="X731" s="34">
        <f t="shared" si="1327"/>
        <v>0</v>
      </c>
      <c r="Y731" s="34">
        <f t="shared" si="1327"/>
        <v>0</v>
      </c>
      <c r="Z731" s="64">
        <f t="shared" si="1325"/>
        <v>0</v>
      </c>
      <c r="AA731" s="7">
        <f t="shared" si="1327"/>
        <v>3400000</v>
      </c>
      <c r="AB731" s="64">
        <f t="shared" si="1327"/>
        <v>3400000</v>
      </c>
      <c r="AC731" s="7">
        <f t="shared" si="1327"/>
        <v>0</v>
      </c>
      <c r="AD731" s="64">
        <f t="shared" si="1327"/>
        <v>3400000</v>
      </c>
      <c r="AE731" s="7">
        <f t="shared" si="1327"/>
        <v>0</v>
      </c>
      <c r="AF731" s="64">
        <f t="shared" si="1327"/>
        <v>0</v>
      </c>
      <c r="AG731" s="7">
        <f t="shared" si="1327"/>
        <v>0</v>
      </c>
      <c r="AH731" s="64">
        <f t="shared" si="1327"/>
        <v>0</v>
      </c>
      <c r="AI731" s="7">
        <f t="shared" si="1327"/>
        <v>0</v>
      </c>
    </row>
    <row r="732" spans="1:35" ht="38.25" hidden="1" outlineLevel="4" x14ac:dyDescent="0.25">
      <c r="A732" s="18" t="s">
        <v>46</v>
      </c>
      <c r="B732" s="9"/>
      <c r="C732" s="9"/>
      <c r="D732" s="9"/>
      <c r="E732" s="17" t="s">
        <v>76</v>
      </c>
      <c r="F732" s="17" t="s">
        <v>90</v>
      </c>
      <c r="G732" s="17" t="s">
        <v>85</v>
      </c>
      <c r="H732" s="17" t="s">
        <v>0</v>
      </c>
      <c r="I732" s="9" t="s">
        <v>99</v>
      </c>
      <c r="J732" s="9">
        <v>400</v>
      </c>
      <c r="K732" s="7">
        <f t="shared" si="1327"/>
        <v>0</v>
      </c>
      <c r="L732" s="7">
        <f t="shared" si="1327"/>
        <v>0</v>
      </c>
      <c r="M732" s="7">
        <f t="shared" si="1327"/>
        <v>0</v>
      </c>
      <c r="N732" s="34">
        <f t="shared" si="1327"/>
        <v>0</v>
      </c>
      <c r="O732" s="34">
        <f t="shared" si="1327"/>
        <v>0</v>
      </c>
      <c r="P732" s="34">
        <f t="shared" si="1327"/>
        <v>0</v>
      </c>
      <c r="Q732" s="34">
        <f t="shared" si="1327"/>
        <v>0</v>
      </c>
      <c r="R732" s="34">
        <f t="shared" si="1327"/>
        <v>0</v>
      </c>
      <c r="S732" s="7">
        <f t="shared" si="1327"/>
        <v>0</v>
      </c>
      <c r="T732" s="7">
        <f t="shared" si="1327"/>
        <v>0</v>
      </c>
      <c r="U732" s="34">
        <f t="shared" si="1327"/>
        <v>0</v>
      </c>
      <c r="V732" s="34">
        <f t="shared" si="1327"/>
        <v>0</v>
      </c>
      <c r="W732" s="34">
        <f t="shared" si="1327"/>
        <v>0</v>
      </c>
      <c r="X732" s="34">
        <f t="shared" si="1327"/>
        <v>0</v>
      </c>
      <c r="Y732" s="34">
        <f t="shared" si="1327"/>
        <v>0</v>
      </c>
      <c r="Z732" s="64">
        <f t="shared" si="1325"/>
        <v>0</v>
      </c>
      <c r="AA732" s="7">
        <f t="shared" si="1327"/>
        <v>3400000</v>
      </c>
      <c r="AB732" s="64">
        <f t="shared" si="1327"/>
        <v>3400000</v>
      </c>
      <c r="AC732" s="7">
        <f t="shared" si="1327"/>
        <v>0</v>
      </c>
      <c r="AD732" s="64">
        <f t="shared" si="1327"/>
        <v>3400000</v>
      </c>
      <c r="AE732" s="7">
        <f t="shared" si="1327"/>
        <v>0</v>
      </c>
      <c r="AF732" s="64">
        <f t="shared" si="1327"/>
        <v>0</v>
      </c>
      <c r="AG732" s="7">
        <f t="shared" si="1327"/>
        <v>0</v>
      </c>
      <c r="AH732" s="64">
        <f t="shared" si="1327"/>
        <v>0</v>
      </c>
      <c r="AI732" s="7">
        <f t="shared" si="1327"/>
        <v>0</v>
      </c>
    </row>
    <row r="733" spans="1:35" hidden="1" outlineLevel="4" x14ac:dyDescent="0.25">
      <c r="A733" s="18" t="s">
        <v>48</v>
      </c>
      <c r="B733" s="9"/>
      <c r="C733" s="9"/>
      <c r="D733" s="9"/>
      <c r="E733" s="17" t="s">
        <v>76</v>
      </c>
      <c r="F733" s="17" t="s">
        <v>90</v>
      </c>
      <c r="G733" s="17" t="s">
        <v>85</v>
      </c>
      <c r="H733" s="17" t="s">
        <v>0</v>
      </c>
      <c r="I733" s="9" t="s">
        <v>99</v>
      </c>
      <c r="J733" s="9">
        <v>410</v>
      </c>
      <c r="K733" s="7">
        <f t="shared" si="1327"/>
        <v>0</v>
      </c>
      <c r="L733" s="7">
        <f t="shared" si="1327"/>
        <v>0</v>
      </c>
      <c r="M733" s="7">
        <f t="shared" si="1327"/>
        <v>0</v>
      </c>
      <c r="N733" s="34">
        <f t="shared" si="1327"/>
        <v>0</v>
      </c>
      <c r="O733" s="34">
        <f t="shared" si="1327"/>
        <v>0</v>
      </c>
      <c r="P733" s="34">
        <f t="shared" si="1327"/>
        <v>0</v>
      </c>
      <c r="Q733" s="34">
        <f t="shared" si="1327"/>
        <v>0</v>
      </c>
      <c r="R733" s="34">
        <f t="shared" si="1327"/>
        <v>0</v>
      </c>
      <c r="S733" s="7">
        <f t="shared" si="1327"/>
        <v>0</v>
      </c>
      <c r="T733" s="7">
        <f t="shared" si="1327"/>
        <v>0</v>
      </c>
      <c r="U733" s="34">
        <f t="shared" si="1327"/>
        <v>0</v>
      </c>
      <c r="V733" s="34">
        <f t="shared" si="1327"/>
        <v>0</v>
      </c>
      <c r="W733" s="34">
        <f t="shared" si="1327"/>
        <v>0</v>
      </c>
      <c r="X733" s="34">
        <f t="shared" si="1327"/>
        <v>0</v>
      </c>
      <c r="Y733" s="34">
        <f t="shared" si="1327"/>
        <v>0</v>
      </c>
      <c r="Z733" s="64">
        <f t="shared" si="1325"/>
        <v>0</v>
      </c>
      <c r="AA733" s="7">
        <f t="shared" si="1327"/>
        <v>3400000</v>
      </c>
      <c r="AB733" s="64">
        <f t="shared" si="1327"/>
        <v>3400000</v>
      </c>
      <c r="AC733" s="7">
        <f t="shared" si="1327"/>
        <v>0</v>
      </c>
      <c r="AD733" s="64">
        <f t="shared" si="1327"/>
        <v>3400000</v>
      </c>
      <c r="AE733" s="7">
        <f t="shared" si="1327"/>
        <v>0</v>
      </c>
      <c r="AF733" s="64">
        <f t="shared" si="1327"/>
        <v>0</v>
      </c>
      <c r="AG733" s="7">
        <f t="shared" si="1327"/>
        <v>0</v>
      </c>
      <c r="AH733" s="64">
        <f t="shared" si="1327"/>
        <v>0</v>
      </c>
      <c r="AI733" s="7">
        <f t="shared" si="1327"/>
        <v>0</v>
      </c>
    </row>
    <row r="734" spans="1:35" ht="51" hidden="1" outlineLevel="4" x14ac:dyDescent="0.25">
      <c r="A734" s="18" t="s">
        <v>50</v>
      </c>
      <c r="B734" s="9"/>
      <c r="C734" s="9"/>
      <c r="D734" s="9"/>
      <c r="E734" s="17" t="s">
        <v>76</v>
      </c>
      <c r="F734" s="17" t="s">
        <v>90</v>
      </c>
      <c r="G734" s="17" t="s">
        <v>85</v>
      </c>
      <c r="H734" s="17" t="s">
        <v>0</v>
      </c>
      <c r="I734" s="9" t="s">
        <v>99</v>
      </c>
      <c r="J734" s="9">
        <v>414</v>
      </c>
      <c r="K734" s="1">
        <v>0</v>
      </c>
      <c r="L734" s="1">
        <v>0</v>
      </c>
      <c r="M734" s="1">
        <v>0</v>
      </c>
      <c r="N734" s="36">
        <v>0</v>
      </c>
      <c r="O734" s="36">
        <v>0</v>
      </c>
      <c r="P734" s="36">
        <v>0</v>
      </c>
      <c r="Q734" s="36">
        <v>0</v>
      </c>
      <c r="R734" s="36">
        <v>0</v>
      </c>
      <c r="S734" s="1">
        <v>0</v>
      </c>
      <c r="T734" s="1">
        <v>0</v>
      </c>
      <c r="U734" s="36">
        <v>0</v>
      </c>
      <c r="V734" s="36">
        <v>0</v>
      </c>
      <c r="W734" s="36">
        <v>0</v>
      </c>
      <c r="X734" s="36">
        <v>0</v>
      </c>
      <c r="Y734" s="36">
        <v>0</v>
      </c>
      <c r="Z734" s="64">
        <f t="shared" si="1325"/>
        <v>0</v>
      </c>
      <c r="AA734" s="1">
        <v>3400000</v>
      </c>
      <c r="AB734" s="66">
        <v>3400000</v>
      </c>
      <c r="AC734" s="1">
        <v>0</v>
      </c>
      <c r="AD734" s="66">
        <f t="shared" ref="AD734" si="1328">AB734+AC734</f>
        <v>3400000</v>
      </c>
      <c r="AE734" s="1">
        <v>0</v>
      </c>
      <c r="AF734" s="66">
        <v>0</v>
      </c>
      <c r="AG734" s="1">
        <v>0</v>
      </c>
      <c r="AH734" s="66">
        <v>0</v>
      </c>
      <c r="AI734" s="1">
        <v>0</v>
      </c>
    </row>
    <row r="735" spans="1:35" ht="51" outlineLevel="4" x14ac:dyDescent="0.25">
      <c r="A735" s="16" t="s">
        <v>466</v>
      </c>
      <c r="B735" s="9"/>
      <c r="C735" s="9"/>
      <c r="D735" s="9"/>
      <c r="E735" s="17" t="s">
        <v>76</v>
      </c>
      <c r="F735" s="17" t="s">
        <v>143</v>
      </c>
      <c r="G735" s="17"/>
      <c r="H735" s="17"/>
      <c r="I735" s="9"/>
      <c r="J735" s="9"/>
      <c r="K735" s="7">
        <f t="shared" ref="K735:AI736" si="1329">K736</f>
        <v>106520094</v>
      </c>
      <c r="L735" s="7">
        <f t="shared" si="1329"/>
        <v>106520094</v>
      </c>
      <c r="M735" s="7">
        <f t="shared" si="1329"/>
        <v>4907642.76</v>
      </c>
      <c r="N735" s="34">
        <f t="shared" si="1329"/>
        <v>3160487.8</v>
      </c>
      <c r="O735" s="34">
        <f t="shared" si="1329"/>
        <v>250000</v>
      </c>
      <c r="P735" s="34">
        <f t="shared" si="1329"/>
        <v>497154.96</v>
      </c>
      <c r="Q735" s="34">
        <f t="shared" si="1329"/>
        <v>1000000</v>
      </c>
      <c r="R735" s="34">
        <f t="shared" si="1329"/>
        <v>0</v>
      </c>
      <c r="S735" s="7">
        <f t="shared" si="1329"/>
        <v>111427736.76000001</v>
      </c>
      <c r="T735" s="7">
        <f t="shared" si="1329"/>
        <v>6466883.0099999998</v>
      </c>
      <c r="U735" s="34">
        <f t="shared" si="1329"/>
        <v>5942049.5099999998</v>
      </c>
      <c r="V735" s="34">
        <f t="shared" si="1329"/>
        <v>0</v>
      </c>
      <c r="W735" s="34">
        <f t="shared" si="1329"/>
        <v>0</v>
      </c>
      <c r="X735" s="34">
        <f t="shared" si="1329"/>
        <v>0</v>
      </c>
      <c r="Y735" s="34">
        <f t="shared" si="1329"/>
        <v>0</v>
      </c>
      <c r="Z735" s="64">
        <f t="shared" si="1325"/>
        <v>117894619.77000001</v>
      </c>
      <c r="AA735" s="7">
        <f t="shared" si="1329"/>
        <v>141675604.80000001</v>
      </c>
      <c r="AB735" s="64">
        <f t="shared" si="1329"/>
        <v>141675604.80000001</v>
      </c>
      <c r="AC735" s="7">
        <f t="shared" si="1329"/>
        <v>9944950</v>
      </c>
      <c r="AD735" s="64">
        <f t="shared" si="1329"/>
        <v>151620554.80000001</v>
      </c>
      <c r="AE735" s="7">
        <f t="shared" si="1329"/>
        <v>69074951</v>
      </c>
      <c r="AF735" s="64">
        <f t="shared" si="1329"/>
        <v>69074951</v>
      </c>
      <c r="AG735" s="7">
        <f t="shared" si="1329"/>
        <v>0</v>
      </c>
      <c r="AH735" s="64">
        <f t="shared" si="1329"/>
        <v>69074951</v>
      </c>
      <c r="AI735" s="7">
        <f t="shared" si="1329"/>
        <v>0</v>
      </c>
    </row>
    <row r="736" spans="1:35" ht="25.5" outlineLevel="4" x14ac:dyDescent="0.25">
      <c r="A736" s="16" t="s">
        <v>432</v>
      </c>
      <c r="B736" s="9"/>
      <c r="C736" s="9"/>
      <c r="D736" s="9"/>
      <c r="E736" s="17" t="s">
        <v>76</v>
      </c>
      <c r="F736" s="17" t="s">
        <v>143</v>
      </c>
      <c r="G736" s="17" t="s">
        <v>85</v>
      </c>
      <c r="H736" s="17"/>
      <c r="I736" s="9"/>
      <c r="J736" s="9"/>
      <c r="K736" s="7">
        <f t="shared" si="1329"/>
        <v>106520094</v>
      </c>
      <c r="L736" s="7">
        <f>L737</f>
        <v>106520094</v>
      </c>
      <c r="M736" s="7">
        <f t="shared" si="1329"/>
        <v>4907642.76</v>
      </c>
      <c r="N736" s="34">
        <f t="shared" si="1329"/>
        <v>3160487.8</v>
      </c>
      <c r="O736" s="34">
        <f t="shared" si="1329"/>
        <v>250000</v>
      </c>
      <c r="P736" s="34">
        <f t="shared" si="1329"/>
        <v>497154.96</v>
      </c>
      <c r="Q736" s="34">
        <f t="shared" si="1329"/>
        <v>1000000</v>
      </c>
      <c r="R736" s="34">
        <f t="shared" si="1329"/>
        <v>0</v>
      </c>
      <c r="S736" s="7">
        <f t="shared" si="1329"/>
        <v>111427736.76000001</v>
      </c>
      <c r="T736" s="7">
        <f t="shared" si="1329"/>
        <v>6466883.0099999998</v>
      </c>
      <c r="U736" s="34">
        <f t="shared" si="1329"/>
        <v>5942049.5099999998</v>
      </c>
      <c r="V736" s="34">
        <f t="shared" si="1329"/>
        <v>0</v>
      </c>
      <c r="W736" s="34">
        <f t="shared" si="1329"/>
        <v>0</v>
      </c>
      <c r="X736" s="34">
        <f t="shared" si="1329"/>
        <v>0</v>
      </c>
      <c r="Y736" s="34">
        <f t="shared" si="1329"/>
        <v>0</v>
      </c>
      <c r="Z736" s="64">
        <f t="shared" si="1325"/>
        <v>117894619.77000001</v>
      </c>
      <c r="AA736" s="7">
        <f t="shared" si="1329"/>
        <v>141675604.80000001</v>
      </c>
      <c r="AB736" s="64">
        <f t="shared" si="1329"/>
        <v>141675604.80000001</v>
      </c>
      <c r="AC736" s="7">
        <f t="shared" si="1329"/>
        <v>9944950</v>
      </c>
      <c r="AD736" s="64">
        <f t="shared" si="1329"/>
        <v>151620554.80000001</v>
      </c>
      <c r="AE736" s="7">
        <f t="shared" si="1329"/>
        <v>69074951</v>
      </c>
      <c r="AF736" s="64">
        <f t="shared" si="1329"/>
        <v>69074951</v>
      </c>
      <c r="AG736" s="7">
        <f t="shared" si="1329"/>
        <v>0</v>
      </c>
      <c r="AH736" s="64">
        <f t="shared" si="1329"/>
        <v>69074951</v>
      </c>
      <c r="AI736" s="7">
        <f t="shared" si="1329"/>
        <v>0</v>
      </c>
    </row>
    <row r="737" spans="1:35" outlineLevel="4" x14ac:dyDescent="0.25">
      <c r="A737" s="18" t="s">
        <v>309</v>
      </c>
      <c r="B737" s="9"/>
      <c r="C737" s="9"/>
      <c r="D737" s="9"/>
      <c r="E737" s="17" t="s">
        <v>76</v>
      </c>
      <c r="F737" s="17" t="s">
        <v>143</v>
      </c>
      <c r="G737" s="17" t="s">
        <v>85</v>
      </c>
      <c r="H737" s="17" t="s">
        <v>0</v>
      </c>
      <c r="I737" s="9"/>
      <c r="J737" s="9"/>
      <c r="K737" s="7">
        <f t="shared" ref="K737" si="1330">K738+K750+K755</f>
        <v>106520094</v>
      </c>
      <c r="L737" s="7">
        <f t="shared" ref="L737" si="1331">L738+L750+L755+L746</f>
        <v>106520094</v>
      </c>
      <c r="M737" s="7">
        <f>M738+M750+M755+M746</f>
        <v>4907642.76</v>
      </c>
      <c r="N737" s="34">
        <f t="shared" ref="N737:AE737" si="1332">N738+N750+N755+N746</f>
        <v>3160487.8</v>
      </c>
      <c r="O737" s="34">
        <f t="shared" si="1332"/>
        <v>250000</v>
      </c>
      <c r="P737" s="34">
        <f t="shared" si="1332"/>
        <v>497154.96</v>
      </c>
      <c r="Q737" s="34">
        <f t="shared" si="1332"/>
        <v>1000000</v>
      </c>
      <c r="R737" s="34">
        <f t="shared" si="1332"/>
        <v>0</v>
      </c>
      <c r="S737" s="7">
        <f t="shared" si="1332"/>
        <v>111427736.76000001</v>
      </c>
      <c r="T737" s="7">
        <f t="shared" ref="T737:W737" si="1333">T738+T750+T755+T746</f>
        <v>6466883.0099999998</v>
      </c>
      <c r="U737" s="34">
        <f t="shared" si="1333"/>
        <v>5942049.5099999998</v>
      </c>
      <c r="V737" s="34">
        <f t="shared" si="1333"/>
        <v>0</v>
      </c>
      <c r="W737" s="34">
        <f t="shared" si="1333"/>
        <v>0</v>
      </c>
      <c r="X737" s="34">
        <f t="shared" si="1332"/>
        <v>0</v>
      </c>
      <c r="Y737" s="34">
        <f t="shared" si="1332"/>
        <v>0</v>
      </c>
      <c r="Z737" s="64">
        <f t="shared" si="1325"/>
        <v>117894619.77000001</v>
      </c>
      <c r="AA737" s="7">
        <f t="shared" si="1332"/>
        <v>141675604.80000001</v>
      </c>
      <c r="AB737" s="64">
        <f t="shared" ref="AB737:AC737" si="1334">AB738+AB750+AB755+AB746</f>
        <v>141675604.80000001</v>
      </c>
      <c r="AC737" s="7">
        <f t="shared" si="1334"/>
        <v>9944950</v>
      </c>
      <c r="AD737" s="64">
        <f t="shared" ref="AD737:AH737" si="1335">AD738+AD750+AD755+AD746</f>
        <v>151620554.80000001</v>
      </c>
      <c r="AE737" s="7">
        <f t="shared" si="1332"/>
        <v>69074951</v>
      </c>
      <c r="AF737" s="64">
        <f t="shared" ref="AF737:AG737" si="1336">AF738+AF750+AF755+AF746</f>
        <v>69074951</v>
      </c>
      <c r="AG737" s="7">
        <f t="shared" si="1336"/>
        <v>0</v>
      </c>
      <c r="AH737" s="64">
        <f t="shared" si="1335"/>
        <v>69074951</v>
      </c>
      <c r="AI737" s="7">
        <f t="shared" ref="AI737" si="1337">AI738+AI750+AI755+AI746</f>
        <v>0</v>
      </c>
    </row>
    <row r="738" spans="1:35" ht="25.5" outlineLevel="1" x14ac:dyDescent="0.25">
      <c r="A738" s="18" t="s">
        <v>240</v>
      </c>
      <c r="B738" s="9" t="s">
        <v>0</v>
      </c>
      <c r="C738" s="9" t="s">
        <v>433</v>
      </c>
      <c r="D738" s="9" t="s">
        <v>139</v>
      </c>
      <c r="E738" s="17" t="s">
        <v>76</v>
      </c>
      <c r="F738" s="17" t="s">
        <v>143</v>
      </c>
      <c r="G738" s="17" t="s">
        <v>85</v>
      </c>
      <c r="H738" s="17" t="s">
        <v>0</v>
      </c>
      <c r="I738" s="9">
        <v>81660</v>
      </c>
      <c r="J738" s="9"/>
      <c r="K738" s="7">
        <f t="shared" ref="K738:AE738" si="1338">K739+K743</f>
        <v>22219940.239999998</v>
      </c>
      <c r="L738" s="7">
        <f t="shared" ref="L738:R738" si="1339">L739+L743</f>
        <v>22219940.239999998</v>
      </c>
      <c r="M738" s="7">
        <f t="shared" si="1339"/>
        <v>2047154.96</v>
      </c>
      <c r="N738" s="34">
        <f t="shared" si="1339"/>
        <v>300000</v>
      </c>
      <c r="O738" s="34">
        <f t="shared" ref="O738:P738" si="1340">O739+O743</f>
        <v>250000</v>
      </c>
      <c r="P738" s="34">
        <f t="shared" si="1340"/>
        <v>497154.96</v>
      </c>
      <c r="Q738" s="34">
        <f t="shared" ref="Q738" si="1341">Q739+Q743</f>
        <v>1000000</v>
      </c>
      <c r="R738" s="34">
        <f t="shared" si="1339"/>
        <v>0</v>
      </c>
      <c r="S738" s="7">
        <f t="shared" ref="S738:Y738" si="1342">S739+S743</f>
        <v>24267095.199999999</v>
      </c>
      <c r="T738" s="7">
        <f t="shared" ref="T738:W738" si="1343">T739+T743</f>
        <v>0</v>
      </c>
      <c r="U738" s="34">
        <f t="shared" si="1343"/>
        <v>0</v>
      </c>
      <c r="V738" s="34">
        <f t="shared" si="1343"/>
        <v>0</v>
      </c>
      <c r="W738" s="34">
        <f t="shared" si="1343"/>
        <v>0</v>
      </c>
      <c r="X738" s="34">
        <f t="shared" si="1342"/>
        <v>0</v>
      </c>
      <c r="Y738" s="34">
        <f t="shared" si="1342"/>
        <v>0</v>
      </c>
      <c r="Z738" s="64">
        <f t="shared" si="1325"/>
        <v>24267095.199999999</v>
      </c>
      <c r="AA738" s="7">
        <f t="shared" si="1338"/>
        <v>23761745.280000001</v>
      </c>
      <c r="AB738" s="64">
        <f t="shared" ref="AB738:AC738" si="1344">AB739+AB743</f>
        <v>23761745.280000001</v>
      </c>
      <c r="AC738" s="7">
        <f t="shared" si="1344"/>
        <v>-100454.04</v>
      </c>
      <c r="AD738" s="64">
        <f t="shared" si="1338"/>
        <v>23661291.240000002</v>
      </c>
      <c r="AE738" s="7">
        <f t="shared" si="1338"/>
        <v>24408078.960000001</v>
      </c>
      <c r="AF738" s="64">
        <f t="shared" ref="AF738:AG738" si="1345">AF739+AF743</f>
        <v>24408078.960000001</v>
      </c>
      <c r="AG738" s="7">
        <f t="shared" si="1345"/>
        <v>0</v>
      </c>
      <c r="AH738" s="64">
        <f t="shared" ref="AH738:AI738" si="1346">AH739+AH743</f>
        <v>24408078.960000001</v>
      </c>
      <c r="AI738" s="7">
        <f t="shared" si="1346"/>
        <v>0</v>
      </c>
    </row>
    <row r="739" spans="1:35" ht="38.25" outlineLevel="2" x14ac:dyDescent="0.25">
      <c r="A739" s="18" t="s">
        <v>164</v>
      </c>
      <c r="B739" s="9" t="s">
        <v>0</v>
      </c>
      <c r="C739" s="9" t="s">
        <v>433</v>
      </c>
      <c r="D739" s="9" t="s">
        <v>12</v>
      </c>
      <c r="E739" s="17" t="s">
        <v>76</v>
      </c>
      <c r="F739" s="17" t="s">
        <v>143</v>
      </c>
      <c r="G739" s="17" t="s">
        <v>85</v>
      </c>
      <c r="H739" s="17" t="s">
        <v>0</v>
      </c>
      <c r="I739" s="9">
        <v>81660</v>
      </c>
      <c r="J739" s="9" t="s">
        <v>12</v>
      </c>
      <c r="K739" s="7">
        <f t="shared" ref="K739:AI739" si="1347">K740</f>
        <v>22219940.239999998</v>
      </c>
      <c r="L739" s="7">
        <f t="shared" si="1347"/>
        <v>22219940.239999998</v>
      </c>
      <c r="M739" s="7">
        <f t="shared" si="1347"/>
        <v>2047154.96</v>
      </c>
      <c r="N739" s="34">
        <f t="shared" si="1347"/>
        <v>300000</v>
      </c>
      <c r="O739" s="34">
        <f t="shared" si="1347"/>
        <v>250000</v>
      </c>
      <c r="P739" s="34">
        <f t="shared" si="1347"/>
        <v>497154.96</v>
      </c>
      <c r="Q739" s="34">
        <f t="shared" si="1347"/>
        <v>1000000</v>
      </c>
      <c r="R739" s="34">
        <f t="shared" si="1347"/>
        <v>0</v>
      </c>
      <c r="S739" s="7">
        <f t="shared" si="1347"/>
        <v>24267095.199999999</v>
      </c>
      <c r="T739" s="7">
        <f t="shared" si="1347"/>
        <v>0</v>
      </c>
      <c r="U739" s="34">
        <f t="shared" si="1347"/>
        <v>0</v>
      </c>
      <c r="V739" s="34">
        <f t="shared" si="1347"/>
        <v>0</v>
      </c>
      <c r="W739" s="34">
        <f t="shared" si="1347"/>
        <v>0</v>
      </c>
      <c r="X739" s="34">
        <f t="shared" si="1347"/>
        <v>0</v>
      </c>
      <c r="Y739" s="34">
        <f t="shared" si="1347"/>
        <v>0</v>
      </c>
      <c r="Z739" s="64">
        <f t="shared" si="1325"/>
        <v>24267095.199999999</v>
      </c>
      <c r="AA739" s="7">
        <f t="shared" si="1347"/>
        <v>23761745.280000001</v>
      </c>
      <c r="AB739" s="64">
        <f t="shared" si="1347"/>
        <v>23761745.280000001</v>
      </c>
      <c r="AC739" s="7">
        <f t="shared" si="1347"/>
        <v>-100454.04</v>
      </c>
      <c r="AD739" s="64">
        <f t="shared" si="1347"/>
        <v>23661291.240000002</v>
      </c>
      <c r="AE739" s="7">
        <f t="shared" si="1347"/>
        <v>24408078.960000001</v>
      </c>
      <c r="AF739" s="64">
        <f t="shared" si="1347"/>
        <v>24408078.960000001</v>
      </c>
      <c r="AG739" s="7">
        <f t="shared" si="1347"/>
        <v>0</v>
      </c>
      <c r="AH739" s="64">
        <f t="shared" si="1347"/>
        <v>24408078.960000001</v>
      </c>
      <c r="AI739" s="7">
        <f t="shared" si="1347"/>
        <v>0</v>
      </c>
    </row>
    <row r="740" spans="1:35" ht="51" outlineLevel="3" x14ac:dyDescent="0.25">
      <c r="A740" s="18" t="s">
        <v>165</v>
      </c>
      <c r="B740" s="9" t="s">
        <v>0</v>
      </c>
      <c r="C740" s="9" t="s">
        <v>433</v>
      </c>
      <c r="D740" s="9" t="s">
        <v>14</v>
      </c>
      <c r="E740" s="17" t="s">
        <v>76</v>
      </c>
      <c r="F740" s="17" t="s">
        <v>143</v>
      </c>
      <c r="G740" s="17" t="s">
        <v>85</v>
      </c>
      <c r="H740" s="17" t="s">
        <v>0</v>
      </c>
      <c r="I740" s="9">
        <v>81660</v>
      </c>
      <c r="J740" s="9" t="s">
        <v>14</v>
      </c>
      <c r="K740" s="7">
        <f t="shared" ref="K740:AE740" si="1348">K742+K741</f>
        <v>22219940.239999998</v>
      </c>
      <c r="L740" s="7">
        <f t="shared" si="1348"/>
        <v>22219940.239999998</v>
      </c>
      <c r="M740" s="7">
        <f t="shared" si="1348"/>
        <v>2047154.96</v>
      </c>
      <c r="N740" s="34">
        <f t="shared" si="1348"/>
        <v>300000</v>
      </c>
      <c r="O740" s="34">
        <f t="shared" ref="O740:P740" si="1349">O742+O741</f>
        <v>250000</v>
      </c>
      <c r="P740" s="34">
        <f t="shared" si="1349"/>
        <v>497154.96</v>
      </c>
      <c r="Q740" s="34">
        <f t="shared" ref="Q740" si="1350">Q742+Q741</f>
        <v>1000000</v>
      </c>
      <c r="R740" s="34">
        <f t="shared" si="1348"/>
        <v>0</v>
      </c>
      <c r="S740" s="7">
        <f t="shared" si="1348"/>
        <v>24267095.199999999</v>
      </c>
      <c r="T740" s="7">
        <f t="shared" ref="T740:W740" si="1351">T742+T741</f>
        <v>0</v>
      </c>
      <c r="U740" s="34">
        <f t="shared" si="1351"/>
        <v>0</v>
      </c>
      <c r="V740" s="34">
        <f t="shared" si="1351"/>
        <v>0</v>
      </c>
      <c r="W740" s="34">
        <f t="shared" si="1351"/>
        <v>0</v>
      </c>
      <c r="X740" s="34">
        <f t="shared" si="1348"/>
        <v>0</v>
      </c>
      <c r="Y740" s="34">
        <f t="shared" si="1348"/>
        <v>0</v>
      </c>
      <c r="Z740" s="64">
        <f t="shared" si="1325"/>
        <v>24267095.199999999</v>
      </c>
      <c r="AA740" s="7">
        <f t="shared" si="1348"/>
        <v>23761745.280000001</v>
      </c>
      <c r="AB740" s="64">
        <f t="shared" ref="AB740:AC740" si="1352">AB742+AB741</f>
        <v>23761745.280000001</v>
      </c>
      <c r="AC740" s="7">
        <f t="shared" si="1352"/>
        <v>-100454.04</v>
      </c>
      <c r="AD740" s="64">
        <f t="shared" ref="AD740:AH740" si="1353">AD742+AD741</f>
        <v>23661291.240000002</v>
      </c>
      <c r="AE740" s="7">
        <f t="shared" si="1348"/>
        <v>24408078.960000001</v>
      </c>
      <c r="AF740" s="64">
        <f t="shared" ref="AF740:AG740" si="1354">AF742+AF741</f>
        <v>24408078.960000001</v>
      </c>
      <c r="AG740" s="7">
        <f t="shared" si="1354"/>
        <v>0</v>
      </c>
      <c r="AH740" s="64">
        <f t="shared" si="1353"/>
        <v>24408078.960000001</v>
      </c>
      <c r="AI740" s="7">
        <f t="shared" ref="AI740" si="1355">AI742+AI741</f>
        <v>0</v>
      </c>
    </row>
    <row r="741" spans="1:35" ht="51" hidden="1" outlineLevel="3" x14ac:dyDescent="0.25">
      <c r="A741" s="20" t="s">
        <v>449</v>
      </c>
      <c r="B741" s="9"/>
      <c r="C741" s="9"/>
      <c r="D741" s="9"/>
      <c r="E741" s="17" t="s">
        <v>76</v>
      </c>
      <c r="F741" s="17" t="s">
        <v>143</v>
      </c>
      <c r="G741" s="17" t="s">
        <v>85</v>
      </c>
      <c r="H741" s="17" t="s">
        <v>0</v>
      </c>
      <c r="I741" s="9">
        <v>81660</v>
      </c>
      <c r="J741" s="9">
        <v>243</v>
      </c>
      <c r="K741" s="1">
        <v>4128904</v>
      </c>
      <c r="L741" s="1">
        <v>4128904</v>
      </c>
      <c r="M741" s="1"/>
      <c r="N741" s="36"/>
      <c r="O741" s="36"/>
      <c r="P741" s="36"/>
      <c r="Q741" s="36"/>
      <c r="R741" s="36"/>
      <c r="S741" s="1">
        <v>4128904</v>
      </c>
      <c r="T741" s="1"/>
      <c r="U741" s="36"/>
      <c r="V741" s="36"/>
      <c r="W741" s="36"/>
      <c r="X741" s="36"/>
      <c r="Y741" s="36"/>
      <c r="Z741" s="64">
        <f t="shared" si="1325"/>
        <v>4128904</v>
      </c>
      <c r="AA741" s="1">
        <v>1300000</v>
      </c>
      <c r="AB741" s="66">
        <v>1300000</v>
      </c>
      <c r="AC741" s="1"/>
      <c r="AD741" s="66">
        <f t="shared" ref="AD741:AD742" si="1356">AB741+AC741</f>
        <v>1300000</v>
      </c>
      <c r="AE741" s="1">
        <v>1300000</v>
      </c>
      <c r="AF741" s="66">
        <v>1300000</v>
      </c>
      <c r="AG741" s="1"/>
      <c r="AH741" s="66">
        <f>AF741+AG741</f>
        <v>1300000</v>
      </c>
      <c r="AI741" s="1"/>
    </row>
    <row r="742" spans="1:35" ht="25.5" outlineLevel="4" x14ac:dyDescent="0.25">
      <c r="A742" s="18" t="s">
        <v>166</v>
      </c>
      <c r="B742" s="9" t="s">
        <v>0</v>
      </c>
      <c r="C742" s="9" t="s">
        <v>433</v>
      </c>
      <c r="D742" s="9" t="s">
        <v>16</v>
      </c>
      <c r="E742" s="17" t="s">
        <v>76</v>
      </c>
      <c r="F742" s="17" t="s">
        <v>143</v>
      </c>
      <c r="G742" s="17" t="s">
        <v>85</v>
      </c>
      <c r="H742" s="17" t="s">
        <v>0</v>
      </c>
      <c r="I742" s="9">
        <v>81660</v>
      </c>
      <c r="J742" s="9" t="s">
        <v>16</v>
      </c>
      <c r="K742" s="1">
        <v>18091036.239999998</v>
      </c>
      <c r="L742" s="1">
        <v>18091036.239999998</v>
      </c>
      <c r="M742" s="1">
        <f>SUM(N742:R742)</f>
        <v>2047154.96</v>
      </c>
      <c r="N742" s="39">
        <v>300000</v>
      </c>
      <c r="O742" s="39">
        <v>250000</v>
      </c>
      <c r="P742" s="39">
        <v>497154.96</v>
      </c>
      <c r="Q742" s="39">
        <v>1000000</v>
      </c>
      <c r="R742" s="36"/>
      <c r="S742" s="1">
        <f>L742+M742</f>
        <v>20138191.199999999</v>
      </c>
      <c r="T742" s="1"/>
      <c r="U742" s="36"/>
      <c r="V742" s="36"/>
      <c r="W742" s="36"/>
      <c r="X742" s="36"/>
      <c r="Y742" s="36"/>
      <c r="Z742" s="64">
        <f t="shared" si="1325"/>
        <v>20138191.199999999</v>
      </c>
      <c r="AA742" s="1">
        <v>22461745.280000001</v>
      </c>
      <c r="AB742" s="66">
        <v>22461745.280000001</v>
      </c>
      <c r="AC742" s="1">
        <v>-100454.04</v>
      </c>
      <c r="AD742" s="85">
        <f t="shared" si="1356"/>
        <v>22361291.240000002</v>
      </c>
      <c r="AE742" s="1">
        <v>23108078.960000001</v>
      </c>
      <c r="AF742" s="66">
        <v>23108078.960000001</v>
      </c>
      <c r="AG742" s="1"/>
      <c r="AH742" s="66">
        <f>AF742+AG742</f>
        <v>23108078.960000001</v>
      </c>
      <c r="AI742" s="1"/>
    </row>
    <row r="743" spans="1:35" hidden="1" outlineLevel="2" x14ac:dyDescent="0.25">
      <c r="A743" s="18" t="s">
        <v>194</v>
      </c>
      <c r="B743" s="9" t="s">
        <v>0</v>
      </c>
      <c r="C743" s="9" t="s">
        <v>433</v>
      </c>
      <c r="D743" s="9" t="s">
        <v>19</v>
      </c>
      <c r="E743" s="17" t="s">
        <v>76</v>
      </c>
      <c r="F743" s="17" t="s">
        <v>143</v>
      </c>
      <c r="G743" s="17" t="s">
        <v>85</v>
      </c>
      <c r="H743" s="17" t="s">
        <v>0</v>
      </c>
      <c r="I743" s="9">
        <v>81660</v>
      </c>
      <c r="J743" s="9" t="s">
        <v>19</v>
      </c>
      <c r="K743" s="7">
        <f t="shared" ref="K743:AI744" si="1357">K744</f>
        <v>0</v>
      </c>
      <c r="L743" s="7">
        <f t="shared" si="1357"/>
        <v>0</v>
      </c>
      <c r="M743" s="7">
        <f t="shared" si="1357"/>
        <v>0</v>
      </c>
      <c r="N743" s="34">
        <f t="shared" si="1357"/>
        <v>0</v>
      </c>
      <c r="O743" s="34">
        <f t="shared" si="1357"/>
        <v>0</v>
      </c>
      <c r="P743" s="34">
        <f t="shared" si="1357"/>
        <v>0</v>
      </c>
      <c r="Q743" s="34">
        <f t="shared" si="1357"/>
        <v>0</v>
      </c>
      <c r="R743" s="34">
        <f t="shared" si="1357"/>
        <v>0</v>
      </c>
      <c r="S743" s="7">
        <f t="shared" si="1357"/>
        <v>0</v>
      </c>
      <c r="T743" s="7">
        <f t="shared" si="1357"/>
        <v>0</v>
      </c>
      <c r="U743" s="34">
        <f t="shared" si="1357"/>
        <v>0</v>
      </c>
      <c r="V743" s="34">
        <f t="shared" si="1357"/>
        <v>0</v>
      </c>
      <c r="W743" s="34">
        <f t="shared" si="1357"/>
        <v>0</v>
      </c>
      <c r="X743" s="34">
        <f t="shared" si="1357"/>
        <v>0</v>
      </c>
      <c r="Y743" s="34">
        <f t="shared" si="1357"/>
        <v>0</v>
      </c>
      <c r="Z743" s="64">
        <f t="shared" si="1325"/>
        <v>0</v>
      </c>
      <c r="AA743" s="7">
        <f t="shared" si="1357"/>
        <v>0</v>
      </c>
      <c r="AB743" s="64">
        <f t="shared" si="1357"/>
        <v>0</v>
      </c>
      <c r="AC743" s="7">
        <f t="shared" si="1357"/>
        <v>0</v>
      </c>
      <c r="AD743" s="64">
        <f t="shared" si="1357"/>
        <v>0</v>
      </c>
      <c r="AE743" s="7">
        <f t="shared" si="1357"/>
        <v>0</v>
      </c>
      <c r="AF743" s="64">
        <f t="shared" si="1357"/>
        <v>0</v>
      </c>
      <c r="AG743" s="7">
        <f t="shared" si="1357"/>
        <v>0</v>
      </c>
      <c r="AH743" s="64">
        <f t="shared" si="1357"/>
        <v>0</v>
      </c>
      <c r="AI743" s="7">
        <f t="shared" si="1357"/>
        <v>0</v>
      </c>
    </row>
    <row r="744" spans="1:35" ht="63.75" hidden="1" outlineLevel="3" x14ac:dyDescent="0.25">
      <c r="A744" s="18" t="s">
        <v>238</v>
      </c>
      <c r="B744" s="9" t="s">
        <v>0</v>
      </c>
      <c r="C744" s="9" t="s">
        <v>433</v>
      </c>
      <c r="D744" s="9" t="s">
        <v>42</v>
      </c>
      <c r="E744" s="17" t="s">
        <v>76</v>
      </c>
      <c r="F744" s="17" t="s">
        <v>143</v>
      </c>
      <c r="G744" s="17" t="s">
        <v>85</v>
      </c>
      <c r="H744" s="17" t="s">
        <v>0</v>
      </c>
      <c r="I744" s="9">
        <v>81660</v>
      </c>
      <c r="J744" s="9" t="s">
        <v>42</v>
      </c>
      <c r="K744" s="7">
        <f t="shared" si="1357"/>
        <v>0</v>
      </c>
      <c r="L744" s="7">
        <f t="shared" si="1357"/>
        <v>0</v>
      </c>
      <c r="M744" s="7">
        <f t="shared" si="1357"/>
        <v>0</v>
      </c>
      <c r="N744" s="34">
        <f t="shared" si="1357"/>
        <v>0</v>
      </c>
      <c r="O744" s="34">
        <f t="shared" si="1357"/>
        <v>0</v>
      </c>
      <c r="P744" s="34">
        <f t="shared" si="1357"/>
        <v>0</v>
      </c>
      <c r="Q744" s="34">
        <f t="shared" si="1357"/>
        <v>0</v>
      </c>
      <c r="R744" s="34">
        <f t="shared" si="1357"/>
        <v>0</v>
      </c>
      <c r="S744" s="7">
        <f t="shared" si="1357"/>
        <v>0</v>
      </c>
      <c r="T744" s="7">
        <f t="shared" si="1357"/>
        <v>0</v>
      </c>
      <c r="U744" s="34">
        <f t="shared" si="1357"/>
        <v>0</v>
      </c>
      <c r="V744" s="34">
        <f t="shared" si="1357"/>
        <v>0</v>
      </c>
      <c r="W744" s="34">
        <f t="shared" si="1357"/>
        <v>0</v>
      </c>
      <c r="X744" s="34">
        <f t="shared" si="1357"/>
        <v>0</v>
      </c>
      <c r="Y744" s="34">
        <f t="shared" si="1357"/>
        <v>0</v>
      </c>
      <c r="Z744" s="64">
        <f t="shared" si="1325"/>
        <v>0</v>
      </c>
      <c r="AA744" s="7">
        <f t="shared" si="1357"/>
        <v>0</v>
      </c>
      <c r="AB744" s="64">
        <f t="shared" si="1357"/>
        <v>0</v>
      </c>
      <c r="AC744" s="7">
        <f t="shared" si="1357"/>
        <v>0</v>
      </c>
      <c r="AD744" s="64">
        <f t="shared" si="1357"/>
        <v>0</v>
      </c>
      <c r="AE744" s="7">
        <f t="shared" si="1357"/>
        <v>0</v>
      </c>
      <c r="AF744" s="64">
        <f t="shared" si="1357"/>
        <v>0</v>
      </c>
      <c r="AG744" s="7">
        <f t="shared" si="1357"/>
        <v>0</v>
      </c>
      <c r="AH744" s="64">
        <f t="shared" si="1357"/>
        <v>0</v>
      </c>
      <c r="AI744" s="7">
        <f t="shared" si="1357"/>
        <v>0</v>
      </c>
    </row>
    <row r="745" spans="1:35" ht="89.25" hidden="1" outlineLevel="4" x14ac:dyDescent="0.25">
      <c r="A745" s="18" t="s">
        <v>241</v>
      </c>
      <c r="B745" s="9" t="s">
        <v>0</v>
      </c>
      <c r="C745" s="9" t="s">
        <v>433</v>
      </c>
      <c r="D745" s="9" t="s">
        <v>45</v>
      </c>
      <c r="E745" s="17" t="s">
        <v>76</v>
      </c>
      <c r="F745" s="17" t="s">
        <v>143</v>
      </c>
      <c r="G745" s="17" t="s">
        <v>85</v>
      </c>
      <c r="H745" s="17" t="s">
        <v>0</v>
      </c>
      <c r="I745" s="9">
        <v>81660</v>
      </c>
      <c r="J745" s="9" t="s">
        <v>45</v>
      </c>
      <c r="K745" s="7">
        <v>0</v>
      </c>
      <c r="L745" s="7">
        <v>0</v>
      </c>
      <c r="M745" s="7">
        <v>0</v>
      </c>
      <c r="N745" s="34">
        <v>0</v>
      </c>
      <c r="O745" s="34">
        <v>0</v>
      </c>
      <c r="P745" s="34">
        <v>0</v>
      </c>
      <c r="Q745" s="34">
        <v>0</v>
      </c>
      <c r="R745" s="34">
        <v>0</v>
      </c>
      <c r="S745" s="7">
        <v>0</v>
      </c>
      <c r="T745" s="7">
        <v>0</v>
      </c>
      <c r="U745" s="34">
        <v>0</v>
      </c>
      <c r="V745" s="34">
        <v>0</v>
      </c>
      <c r="W745" s="34">
        <v>0</v>
      </c>
      <c r="X745" s="34">
        <v>0</v>
      </c>
      <c r="Y745" s="34">
        <v>0</v>
      </c>
      <c r="Z745" s="64">
        <f t="shared" si="1325"/>
        <v>0</v>
      </c>
      <c r="AA745" s="7">
        <v>0</v>
      </c>
      <c r="AB745" s="64">
        <v>0</v>
      </c>
      <c r="AC745" s="7">
        <v>0</v>
      </c>
      <c r="AD745" s="64">
        <v>0</v>
      </c>
      <c r="AE745" s="7">
        <v>0</v>
      </c>
      <c r="AF745" s="64">
        <v>0</v>
      </c>
      <c r="AG745" s="7">
        <v>0</v>
      </c>
      <c r="AH745" s="64">
        <v>0</v>
      </c>
      <c r="AI745" s="7">
        <v>0</v>
      </c>
    </row>
    <row r="746" spans="1:35" ht="25.5" hidden="1" outlineLevel="4" x14ac:dyDescent="0.25">
      <c r="A746" s="16" t="s">
        <v>483</v>
      </c>
      <c r="B746" s="9"/>
      <c r="C746" s="9"/>
      <c r="D746" s="9"/>
      <c r="E746" s="17" t="s">
        <v>76</v>
      </c>
      <c r="F746" s="17" t="s">
        <v>143</v>
      </c>
      <c r="G746" s="17" t="s">
        <v>85</v>
      </c>
      <c r="H746" s="17" t="s">
        <v>0</v>
      </c>
      <c r="I746" s="9">
        <v>81740</v>
      </c>
      <c r="J746" s="9"/>
      <c r="K746" s="7"/>
      <c r="L746" s="7">
        <f t="shared" ref="L746:AI748" si="1358">L747</f>
        <v>0</v>
      </c>
      <c r="M746" s="7">
        <f t="shared" si="1358"/>
        <v>524833.5</v>
      </c>
      <c r="N746" s="34">
        <f t="shared" si="1358"/>
        <v>524833.5</v>
      </c>
      <c r="O746" s="34">
        <f t="shared" si="1358"/>
        <v>0</v>
      </c>
      <c r="P746" s="34">
        <f t="shared" si="1358"/>
        <v>0</v>
      </c>
      <c r="Q746" s="34">
        <f t="shared" si="1358"/>
        <v>0</v>
      </c>
      <c r="R746" s="34">
        <f t="shared" si="1358"/>
        <v>0</v>
      </c>
      <c r="S746" s="7">
        <f t="shared" si="1358"/>
        <v>524833.5</v>
      </c>
      <c r="T746" s="7">
        <f t="shared" si="1358"/>
        <v>0</v>
      </c>
      <c r="U746" s="34">
        <f t="shared" si="1358"/>
        <v>-524833.5</v>
      </c>
      <c r="V746" s="34">
        <f t="shared" si="1358"/>
        <v>0</v>
      </c>
      <c r="W746" s="34">
        <f t="shared" si="1358"/>
        <v>0</v>
      </c>
      <c r="X746" s="34">
        <f t="shared" si="1358"/>
        <v>0</v>
      </c>
      <c r="Y746" s="34">
        <f t="shared" si="1358"/>
        <v>0</v>
      </c>
      <c r="Z746" s="64">
        <f t="shared" si="1325"/>
        <v>524833.5</v>
      </c>
      <c r="AA746" s="7">
        <f t="shared" si="1358"/>
        <v>0</v>
      </c>
      <c r="AB746" s="64">
        <f t="shared" si="1358"/>
        <v>0</v>
      </c>
      <c r="AC746" s="7">
        <f t="shared" si="1358"/>
        <v>0</v>
      </c>
      <c r="AD746" s="64">
        <f t="shared" si="1358"/>
        <v>0</v>
      </c>
      <c r="AE746" s="7">
        <f t="shared" si="1358"/>
        <v>0</v>
      </c>
      <c r="AF746" s="64">
        <f t="shared" si="1358"/>
        <v>0</v>
      </c>
      <c r="AG746" s="7">
        <f t="shared" si="1358"/>
        <v>0</v>
      </c>
      <c r="AH746" s="64">
        <f t="shared" si="1358"/>
        <v>0</v>
      </c>
      <c r="AI746" s="7">
        <f t="shared" si="1358"/>
        <v>0</v>
      </c>
    </row>
    <row r="747" spans="1:35" ht="38.25" hidden="1" outlineLevel="4" x14ac:dyDescent="0.25">
      <c r="A747" s="16" t="s">
        <v>11</v>
      </c>
      <c r="B747" s="9"/>
      <c r="C747" s="9"/>
      <c r="D747" s="9"/>
      <c r="E747" s="17" t="s">
        <v>76</v>
      </c>
      <c r="F747" s="17" t="s">
        <v>143</v>
      </c>
      <c r="G747" s="17" t="s">
        <v>85</v>
      </c>
      <c r="H747" s="17" t="s">
        <v>0</v>
      </c>
      <c r="I747" s="9">
        <v>81740</v>
      </c>
      <c r="J747" s="9" t="s">
        <v>12</v>
      </c>
      <c r="K747" s="7"/>
      <c r="L747" s="7">
        <f t="shared" si="1358"/>
        <v>0</v>
      </c>
      <c r="M747" s="7">
        <f t="shared" si="1358"/>
        <v>524833.5</v>
      </c>
      <c r="N747" s="34">
        <f t="shared" si="1358"/>
        <v>524833.5</v>
      </c>
      <c r="O747" s="34">
        <f t="shared" si="1358"/>
        <v>0</v>
      </c>
      <c r="P747" s="34">
        <f t="shared" si="1358"/>
        <v>0</v>
      </c>
      <c r="Q747" s="34">
        <f t="shared" si="1358"/>
        <v>0</v>
      </c>
      <c r="R747" s="34">
        <f t="shared" si="1358"/>
        <v>0</v>
      </c>
      <c r="S747" s="7">
        <f t="shared" si="1358"/>
        <v>524833.5</v>
      </c>
      <c r="T747" s="7">
        <f t="shared" si="1358"/>
        <v>0</v>
      </c>
      <c r="U747" s="34">
        <f t="shared" si="1358"/>
        <v>-524833.5</v>
      </c>
      <c r="V747" s="34">
        <f t="shared" si="1358"/>
        <v>0</v>
      </c>
      <c r="W747" s="34">
        <f t="shared" si="1358"/>
        <v>0</v>
      </c>
      <c r="X747" s="34">
        <f t="shared" si="1358"/>
        <v>0</v>
      </c>
      <c r="Y747" s="34">
        <f t="shared" si="1358"/>
        <v>0</v>
      </c>
      <c r="Z747" s="64">
        <f t="shared" si="1325"/>
        <v>524833.5</v>
      </c>
      <c r="AA747" s="7">
        <f t="shared" si="1358"/>
        <v>0</v>
      </c>
      <c r="AB747" s="64">
        <f t="shared" si="1358"/>
        <v>0</v>
      </c>
      <c r="AC747" s="7">
        <f t="shared" si="1358"/>
        <v>0</v>
      </c>
      <c r="AD747" s="64">
        <f t="shared" si="1358"/>
        <v>0</v>
      </c>
      <c r="AE747" s="7">
        <f t="shared" si="1358"/>
        <v>0</v>
      </c>
      <c r="AF747" s="64">
        <f t="shared" si="1358"/>
        <v>0</v>
      </c>
      <c r="AG747" s="7">
        <f t="shared" si="1358"/>
        <v>0</v>
      </c>
      <c r="AH747" s="64">
        <f t="shared" si="1358"/>
        <v>0</v>
      </c>
      <c r="AI747" s="7">
        <f t="shared" si="1358"/>
        <v>0</v>
      </c>
    </row>
    <row r="748" spans="1:35" ht="51" hidden="1" outlineLevel="4" x14ac:dyDescent="0.25">
      <c r="A748" s="16" t="s">
        <v>13</v>
      </c>
      <c r="B748" s="9"/>
      <c r="C748" s="9"/>
      <c r="D748" s="9"/>
      <c r="E748" s="17" t="s">
        <v>76</v>
      </c>
      <c r="F748" s="17" t="s">
        <v>143</v>
      </c>
      <c r="G748" s="17" t="s">
        <v>85</v>
      </c>
      <c r="H748" s="17" t="s">
        <v>0</v>
      </c>
      <c r="I748" s="9">
        <v>81740</v>
      </c>
      <c r="J748" s="9" t="s">
        <v>14</v>
      </c>
      <c r="K748" s="7"/>
      <c r="L748" s="7">
        <f>L749</f>
        <v>0</v>
      </c>
      <c r="M748" s="7">
        <f t="shared" si="1358"/>
        <v>524833.5</v>
      </c>
      <c r="N748" s="34">
        <f t="shared" si="1358"/>
        <v>524833.5</v>
      </c>
      <c r="O748" s="34">
        <f t="shared" si="1358"/>
        <v>0</v>
      </c>
      <c r="P748" s="34">
        <f t="shared" si="1358"/>
        <v>0</v>
      </c>
      <c r="Q748" s="34">
        <f t="shared" si="1358"/>
        <v>0</v>
      </c>
      <c r="R748" s="34">
        <f t="shared" si="1358"/>
        <v>0</v>
      </c>
      <c r="S748" s="7">
        <f t="shared" si="1358"/>
        <v>524833.5</v>
      </c>
      <c r="T748" s="7">
        <f t="shared" si="1358"/>
        <v>0</v>
      </c>
      <c r="U748" s="34">
        <f t="shared" si="1358"/>
        <v>-524833.5</v>
      </c>
      <c r="V748" s="34">
        <f t="shared" si="1358"/>
        <v>0</v>
      </c>
      <c r="W748" s="34">
        <f t="shared" si="1358"/>
        <v>0</v>
      </c>
      <c r="X748" s="34">
        <f t="shared" si="1358"/>
        <v>0</v>
      </c>
      <c r="Y748" s="34">
        <f t="shared" si="1358"/>
        <v>0</v>
      </c>
      <c r="Z748" s="64">
        <f t="shared" si="1325"/>
        <v>524833.5</v>
      </c>
      <c r="AA748" s="7">
        <f t="shared" si="1358"/>
        <v>0</v>
      </c>
      <c r="AB748" s="64">
        <f t="shared" si="1358"/>
        <v>0</v>
      </c>
      <c r="AC748" s="7">
        <f t="shared" si="1358"/>
        <v>0</v>
      </c>
      <c r="AD748" s="64">
        <f t="shared" si="1358"/>
        <v>0</v>
      </c>
      <c r="AE748" s="7">
        <f t="shared" si="1358"/>
        <v>0</v>
      </c>
      <c r="AF748" s="64">
        <f t="shared" si="1358"/>
        <v>0</v>
      </c>
      <c r="AG748" s="7">
        <f t="shared" si="1358"/>
        <v>0</v>
      </c>
      <c r="AH748" s="64">
        <f t="shared" si="1358"/>
        <v>0</v>
      </c>
      <c r="AI748" s="7">
        <f t="shared" si="1358"/>
        <v>0</v>
      </c>
    </row>
    <row r="749" spans="1:35" ht="51" hidden="1" outlineLevel="4" x14ac:dyDescent="0.25">
      <c r="A749" s="18" t="s">
        <v>484</v>
      </c>
      <c r="B749" s="9"/>
      <c r="C749" s="9"/>
      <c r="D749" s="9"/>
      <c r="E749" s="17" t="s">
        <v>76</v>
      </c>
      <c r="F749" s="17" t="s">
        <v>143</v>
      </c>
      <c r="G749" s="17" t="s">
        <v>85</v>
      </c>
      <c r="H749" s="17" t="s">
        <v>0</v>
      </c>
      <c r="I749" s="9">
        <v>81740</v>
      </c>
      <c r="J749" s="9" t="s">
        <v>44</v>
      </c>
      <c r="K749" s="7"/>
      <c r="L749" s="1">
        <v>0</v>
      </c>
      <c r="M749" s="1">
        <f>SUM(N749:R749)</f>
        <v>524833.5</v>
      </c>
      <c r="N749" s="54">
        <v>524833.5</v>
      </c>
      <c r="O749" s="36">
        <v>0</v>
      </c>
      <c r="P749" s="36">
        <v>0</v>
      </c>
      <c r="Q749" s="36">
        <v>0</v>
      </c>
      <c r="R749" s="36">
        <v>0</v>
      </c>
      <c r="S749" s="1">
        <f>L749+M749</f>
        <v>524833.5</v>
      </c>
      <c r="T749" s="1">
        <v>0</v>
      </c>
      <c r="U749" s="60">
        <v>-524833.5</v>
      </c>
      <c r="V749" s="36">
        <v>0</v>
      </c>
      <c r="W749" s="36">
        <v>0</v>
      </c>
      <c r="X749" s="36">
        <v>0</v>
      </c>
      <c r="Y749" s="36">
        <v>0</v>
      </c>
      <c r="Z749" s="81">
        <f t="shared" si="1325"/>
        <v>524833.5</v>
      </c>
      <c r="AA749" s="1">
        <v>0</v>
      </c>
      <c r="AB749" s="66">
        <v>0</v>
      </c>
      <c r="AC749" s="1">
        <v>0</v>
      </c>
      <c r="AD749" s="66">
        <v>0</v>
      </c>
      <c r="AE749" s="1">
        <v>0</v>
      </c>
      <c r="AF749" s="66">
        <v>0</v>
      </c>
      <c r="AG749" s="1">
        <v>0</v>
      </c>
      <c r="AH749" s="66">
        <v>0</v>
      </c>
      <c r="AI749" s="1">
        <v>0</v>
      </c>
    </row>
    <row r="750" spans="1:35" ht="51" outlineLevel="1" collapsed="1" x14ac:dyDescent="0.25">
      <c r="A750" s="18" t="s">
        <v>242</v>
      </c>
      <c r="B750" s="9" t="s">
        <v>0</v>
      </c>
      <c r="C750" s="9" t="s">
        <v>434</v>
      </c>
      <c r="D750" s="9" t="s">
        <v>139</v>
      </c>
      <c r="E750" s="17" t="s">
        <v>76</v>
      </c>
      <c r="F750" s="17" t="s">
        <v>143</v>
      </c>
      <c r="G750" s="17" t="s">
        <v>85</v>
      </c>
      <c r="H750" s="17" t="s">
        <v>0</v>
      </c>
      <c r="I750" s="9" t="s">
        <v>98</v>
      </c>
      <c r="J750" s="9"/>
      <c r="K750" s="7">
        <f t="shared" ref="K750:AI751" si="1359">K751</f>
        <v>33500153.760000002</v>
      </c>
      <c r="L750" s="7">
        <f t="shared" si="1359"/>
        <v>33500153.760000002</v>
      </c>
      <c r="M750" s="7">
        <f t="shared" si="1359"/>
        <v>2335654.2999999998</v>
      </c>
      <c r="N750" s="34">
        <f t="shared" si="1359"/>
        <v>2335654.2999999998</v>
      </c>
      <c r="O750" s="34">
        <f t="shared" si="1359"/>
        <v>0</v>
      </c>
      <c r="P750" s="34">
        <f t="shared" si="1359"/>
        <v>0</v>
      </c>
      <c r="Q750" s="34">
        <f t="shared" si="1359"/>
        <v>0</v>
      </c>
      <c r="R750" s="34">
        <f t="shared" si="1359"/>
        <v>0</v>
      </c>
      <c r="S750" s="7">
        <f t="shared" si="1359"/>
        <v>35835808.060000002</v>
      </c>
      <c r="T750" s="7">
        <f t="shared" si="1359"/>
        <v>6466883.0099999998</v>
      </c>
      <c r="U750" s="34">
        <f t="shared" si="1359"/>
        <v>6466883.0099999998</v>
      </c>
      <c r="V750" s="34">
        <f t="shared" si="1359"/>
        <v>0</v>
      </c>
      <c r="W750" s="34">
        <f t="shared" si="1359"/>
        <v>0</v>
      </c>
      <c r="X750" s="34">
        <f t="shared" si="1359"/>
        <v>0</v>
      </c>
      <c r="Y750" s="34">
        <f t="shared" si="1359"/>
        <v>0</v>
      </c>
      <c r="Z750" s="64">
        <f t="shared" si="1325"/>
        <v>42302691.07</v>
      </c>
      <c r="AA750" s="7">
        <f t="shared" si="1359"/>
        <v>22333435.48</v>
      </c>
      <c r="AB750" s="64">
        <f t="shared" si="1359"/>
        <v>22333435.48</v>
      </c>
      <c r="AC750" s="7">
        <f t="shared" si="1359"/>
        <v>0</v>
      </c>
      <c r="AD750" s="64">
        <f t="shared" si="1359"/>
        <v>22333435.48</v>
      </c>
      <c r="AE750" s="7">
        <f t="shared" si="1359"/>
        <v>44666872.039999999</v>
      </c>
      <c r="AF750" s="64">
        <f t="shared" si="1359"/>
        <v>44666872.039999999</v>
      </c>
      <c r="AG750" s="7">
        <f t="shared" si="1359"/>
        <v>0</v>
      </c>
      <c r="AH750" s="64">
        <f t="shared" si="1359"/>
        <v>44666872.039999999</v>
      </c>
      <c r="AI750" s="7">
        <f t="shared" si="1359"/>
        <v>0</v>
      </c>
    </row>
    <row r="751" spans="1:35" ht="38.25" outlineLevel="2" x14ac:dyDescent="0.25">
      <c r="A751" s="18" t="s">
        <v>164</v>
      </c>
      <c r="B751" s="9" t="s">
        <v>0</v>
      </c>
      <c r="C751" s="9" t="s">
        <v>434</v>
      </c>
      <c r="D751" s="9" t="s">
        <v>12</v>
      </c>
      <c r="E751" s="17" t="s">
        <v>76</v>
      </c>
      <c r="F751" s="17" t="s">
        <v>143</v>
      </c>
      <c r="G751" s="17" t="s">
        <v>85</v>
      </c>
      <c r="H751" s="17" t="s">
        <v>0</v>
      </c>
      <c r="I751" s="9" t="s">
        <v>98</v>
      </c>
      <c r="J751" s="9" t="s">
        <v>12</v>
      </c>
      <c r="K751" s="7">
        <f t="shared" si="1359"/>
        <v>33500153.760000002</v>
      </c>
      <c r="L751" s="7">
        <f t="shared" si="1359"/>
        <v>33500153.760000002</v>
      </c>
      <c r="M751" s="7">
        <f t="shared" si="1359"/>
        <v>2335654.2999999998</v>
      </c>
      <c r="N751" s="34">
        <f t="shared" si="1359"/>
        <v>2335654.2999999998</v>
      </c>
      <c r="O751" s="34">
        <f t="shared" si="1359"/>
        <v>0</v>
      </c>
      <c r="P751" s="34">
        <f t="shared" si="1359"/>
        <v>0</v>
      </c>
      <c r="Q751" s="34">
        <f t="shared" si="1359"/>
        <v>0</v>
      </c>
      <c r="R751" s="34">
        <f t="shared" si="1359"/>
        <v>0</v>
      </c>
      <c r="S751" s="7">
        <f t="shared" si="1359"/>
        <v>35835808.060000002</v>
      </c>
      <c r="T751" s="7">
        <f t="shared" si="1359"/>
        <v>6466883.0099999998</v>
      </c>
      <c r="U751" s="34">
        <f t="shared" si="1359"/>
        <v>6466883.0099999998</v>
      </c>
      <c r="V751" s="34">
        <f t="shared" si="1359"/>
        <v>0</v>
      </c>
      <c r="W751" s="34">
        <f t="shared" si="1359"/>
        <v>0</v>
      </c>
      <c r="X751" s="34">
        <f t="shared" si="1359"/>
        <v>0</v>
      </c>
      <c r="Y751" s="34">
        <f t="shared" si="1359"/>
        <v>0</v>
      </c>
      <c r="Z751" s="64">
        <f t="shared" si="1325"/>
        <v>42302691.07</v>
      </c>
      <c r="AA751" s="7">
        <f t="shared" si="1359"/>
        <v>22333435.48</v>
      </c>
      <c r="AB751" s="64">
        <f t="shared" si="1359"/>
        <v>22333435.48</v>
      </c>
      <c r="AC751" s="7">
        <f t="shared" si="1359"/>
        <v>0</v>
      </c>
      <c r="AD751" s="64">
        <f t="shared" si="1359"/>
        <v>22333435.48</v>
      </c>
      <c r="AE751" s="7">
        <f t="shared" si="1359"/>
        <v>44666872.039999999</v>
      </c>
      <c r="AF751" s="64">
        <f t="shared" si="1359"/>
        <v>44666872.039999999</v>
      </c>
      <c r="AG751" s="7">
        <f t="shared" si="1359"/>
        <v>0</v>
      </c>
      <c r="AH751" s="64">
        <f t="shared" si="1359"/>
        <v>44666872.039999999</v>
      </c>
      <c r="AI751" s="7">
        <f t="shared" si="1359"/>
        <v>0</v>
      </c>
    </row>
    <row r="752" spans="1:35" ht="51" outlineLevel="3" x14ac:dyDescent="0.25">
      <c r="A752" s="18" t="s">
        <v>165</v>
      </c>
      <c r="B752" s="9" t="s">
        <v>0</v>
      </c>
      <c r="C752" s="9" t="s">
        <v>434</v>
      </c>
      <c r="D752" s="9" t="s">
        <v>14</v>
      </c>
      <c r="E752" s="17" t="s">
        <v>76</v>
      </c>
      <c r="F752" s="17" t="s">
        <v>143</v>
      </c>
      <c r="G752" s="17" t="s">
        <v>85</v>
      </c>
      <c r="H752" s="17" t="s">
        <v>0</v>
      </c>
      <c r="I752" s="9" t="s">
        <v>98</v>
      </c>
      <c r="J752" s="9" t="s">
        <v>14</v>
      </c>
      <c r="K752" s="7">
        <f t="shared" ref="K752:AE752" si="1360">K753+K754</f>
        <v>33500153.760000002</v>
      </c>
      <c r="L752" s="7">
        <f t="shared" ref="L752:R752" si="1361">L753+L754</f>
        <v>33500153.760000002</v>
      </c>
      <c r="M752" s="7">
        <f t="shared" si="1361"/>
        <v>2335654.2999999998</v>
      </c>
      <c r="N752" s="34">
        <f t="shared" si="1361"/>
        <v>2335654.2999999998</v>
      </c>
      <c r="O752" s="34">
        <f t="shared" ref="O752:P752" si="1362">O753+O754</f>
        <v>0</v>
      </c>
      <c r="P752" s="34">
        <f t="shared" si="1362"/>
        <v>0</v>
      </c>
      <c r="Q752" s="34">
        <f t="shared" ref="Q752" si="1363">Q753+Q754</f>
        <v>0</v>
      </c>
      <c r="R752" s="34">
        <f t="shared" si="1361"/>
        <v>0</v>
      </c>
      <c r="S752" s="7">
        <f t="shared" ref="S752:Y752" si="1364">S753+S754</f>
        <v>35835808.060000002</v>
      </c>
      <c r="T752" s="7">
        <f t="shared" ref="T752:W752" si="1365">T753+T754</f>
        <v>6466883.0099999998</v>
      </c>
      <c r="U752" s="34">
        <f t="shared" si="1365"/>
        <v>6466883.0099999998</v>
      </c>
      <c r="V752" s="34">
        <f t="shared" si="1365"/>
        <v>0</v>
      </c>
      <c r="W752" s="34">
        <f t="shared" si="1365"/>
        <v>0</v>
      </c>
      <c r="X752" s="34">
        <f t="shared" si="1364"/>
        <v>0</v>
      </c>
      <c r="Y752" s="34">
        <f t="shared" si="1364"/>
        <v>0</v>
      </c>
      <c r="Z752" s="64">
        <f t="shared" si="1325"/>
        <v>42302691.07</v>
      </c>
      <c r="AA752" s="7">
        <f t="shared" si="1360"/>
        <v>22333435.48</v>
      </c>
      <c r="AB752" s="64">
        <f t="shared" ref="AB752:AC752" si="1366">AB753+AB754</f>
        <v>22333435.48</v>
      </c>
      <c r="AC752" s="7">
        <f t="shared" si="1366"/>
        <v>0</v>
      </c>
      <c r="AD752" s="64">
        <f t="shared" si="1360"/>
        <v>22333435.48</v>
      </c>
      <c r="AE752" s="7">
        <f t="shared" si="1360"/>
        <v>44666872.039999999</v>
      </c>
      <c r="AF752" s="64">
        <f t="shared" ref="AF752:AG752" si="1367">AF753+AF754</f>
        <v>44666872.039999999</v>
      </c>
      <c r="AG752" s="7">
        <f t="shared" si="1367"/>
        <v>0</v>
      </c>
      <c r="AH752" s="64">
        <f t="shared" ref="AH752:AI752" si="1368">AH753+AH754</f>
        <v>44666872.039999999</v>
      </c>
      <c r="AI752" s="7">
        <f t="shared" si="1368"/>
        <v>0</v>
      </c>
    </row>
    <row r="753" spans="1:35" ht="70.5" customHeight="1" outlineLevel="4" x14ac:dyDescent="0.25">
      <c r="A753" s="20" t="s">
        <v>449</v>
      </c>
      <c r="B753" s="9" t="s">
        <v>0</v>
      </c>
      <c r="C753" s="9" t="s">
        <v>434</v>
      </c>
      <c r="D753" s="9" t="s">
        <v>44</v>
      </c>
      <c r="E753" s="17" t="s">
        <v>76</v>
      </c>
      <c r="F753" s="17" t="s">
        <v>143</v>
      </c>
      <c r="G753" s="17" t="s">
        <v>85</v>
      </c>
      <c r="H753" s="17" t="s">
        <v>0</v>
      </c>
      <c r="I753" s="9" t="s">
        <v>98</v>
      </c>
      <c r="J753" s="9" t="s">
        <v>44</v>
      </c>
      <c r="K753" s="1">
        <v>33500153.760000002</v>
      </c>
      <c r="L753" s="1">
        <v>33500153.760000002</v>
      </c>
      <c r="M753" s="1">
        <f>SUM(N753:R753)</f>
        <v>2335654.2999999998</v>
      </c>
      <c r="N753" s="39">
        <v>2335654.2999999998</v>
      </c>
      <c r="O753" s="36"/>
      <c r="P753" s="36"/>
      <c r="Q753" s="36"/>
      <c r="R753" s="36"/>
      <c r="S753" s="1">
        <f>L753+M753</f>
        <v>35835808.060000002</v>
      </c>
      <c r="T753" s="1">
        <f>SUBTOTAL(9,U753:Y753)</f>
        <v>6466883.0099999998</v>
      </c>
      <c r="U753" s="36">
        <v>6466883.0099999998</v>
      </c>
      <c r="V753" s="36"/>
      <c r="W753" s="36"/>
      <c r="X753" s="36"/>
      <c r="Y753" s="36"/>
      <c r="Z753" s="79">
        <f t="shared" si="1325"/>
        <v>42302691.07</v>
      </c>
      <c r="AA753" s="1">
        <v>22333435.48</v>
      </c>
      <c r="AB753" s="66">
        <v>22333435.48</v>
      </c>
      <c r="AC753" s="1"/>
      <c r="AD753" s="66">
        <f t="shared" ref="AD753" si="1369">AB753+AC753</f>
        <v>22333435.48</v>
      </c>
      <c r="AE753" s="1">
        <v>44666872.039999999</v>
      </c>
      <c r="AF753" s="66">
        <v>44666872.039999999</v>
      </c>
      <c r="AG753" s="1"/>
      <c r="AH753" s="66">
        <f>AF753+AG753</f>
        <v>44666872.039999999</v>
      </c>
      <c r="AI753" s="1"/>
    </row>
    <row r="754" spans="1:35" ht="25.5" hidden="1" outlineLevel="4" x14ac:dyDescent="0.25">
      <c r="A754" s="18" t="s">
        <v>166</v>
      </c>
      <c r="B754" s="9" t="s">
        <v>0</v>
      </c>
      <c r="C754" s="9" t="s">
        <v>434</v>
      </c>
      <c r="D754" s="9" t="s">
        <v>16</v>
      </c>
      <c r="E754" s="17" t="s">
        <v>76</v>
      </c>
      <c r="F754" s="17" t="s">
        <v>143</v>
      </c>
      <c r="G754" s="17" t="s">
        <v>85</v>
      </c>
      <c r="H754" s="17" t="s">
        <v>0</v>
      </c>
      <c r="I754" s="9" t="s">
        <v>98</v>
      </c>
      <c r="J754" s="9" t="s">
        <v>16</v>
      </c>
      <c r="K754" s="7">
        <v>0</v>
      </c>
      <c r="L754" s="7">
        <v>0</v>
      </c>
      <c r="M754" s="7">
        <v>0</v>
      </c>
      <c r="N754" s="34">
        <v>0</v>
      </c>
      <c r="O754" s="34">
        <v>0</v>
      </c>
      <c r="P754" s="34">
        <v>0</v>
      </c>
      <c r="Q754" s="34">
        <v>0</v>
      </c>
      <c r="R754" s="34">
        <v>0</v>
      </c>
      <c r="S754" s="7">
        <v>0</v>
      </c>
      <c r="T754" s="7">
        <v>0</v>
      </c>
      <c r="U754" s="34">
        <v>0</v>
      </c>
      <c r="V754" s="34">
        <v>0</v>
      </c>
      <c r="W754" s="34">
        <v>0</v>
      </c>
      <c r="X754" s="34">
        <v>0</v>
      </c>
      <c r="Y754" s="34">
        <v>0</v>
      </c>
      <c r="Z754" s="64">
        <f t="shared" si="1325"/>
        <v>0</v>
      </c>
      <c r="AA754" s="7">
        <v>0</v>
      </c>
      <c r="AB754" s="64">
        <v>0</v>
      </c>
      <c r="AC754" s="7">
        <v>0</v>
      </c>
      <c r="AD754" s="64">
        <v>0</v>
      </c>
      <c r="AE754" s="7">
        <v>0</v>
      </c>
      <c r="AF754" s="64">
        <v>0</v>
      </c>
      <c r="AG754" s="7">
        <v>0</v>
      </c>
      <c r="AH754" s="64">
        <v>0</v>
      </c>
      <c r="AI754" s="7">
        <v>0</v>
      </c>
    </row>
    <row r="755" spans="1:35" ht="69.75" customHeight="1" outlineLevel="4" x14ac:dyDescent="0.25">
      <c r="A755" s="16" t="s">
        <v>146</v>
      </c>
      <c r="B755" s="9"/>
      <c r="C755" s="9"/>
      <c r="D755" s="9"/>
      <c r="E755" s="17" t="s">
        <v>76</v>
      </c>
      <c r="F755" s="17" t="s">
        <v>143</v>
      </c>
      <c r="G755" s="17" t="s">
        <v>435</v>
      </c>
      <c r="H755" s="17" t="s">
        <v>0</v>
      </c>
      <c r="I755" s="9">
        <v>53940</v>
      </c>
      <c r="J755" s="9"/>
      <c r="K755" s="7">
        <f t="shared" ref="K755:AI757" si="1370">K756</f>
        <v>50800000</v>
      </c>
      <c r="L755" s="7">
        <f t="shared" si="1370"/>
        <v>50800000</v>
      </c>
      <c r="M755" s="7">
        <f t="shared" si="1370"/>
        <v>0</v>
      </c>
      <c r="N755" s="34">
        <f t="shared" si="1370"/>
        <v>0</v>
      </c>
      <c r="O755" s="34">
        <f t="shared" si="1370"/>
        <v>0</v>
      </c>
      <c r="P755" s="34">
        <f t="shared" si="1370"/>
        <v>0</v>
      </c>
      <c r="Q755" s="34">
        <f t="shared" si="1370"/>
        <v>0</v>
      </c>
      <c r="R755" s="34">
        <f t="shared" si="1370"/>
        <v>0</v>
      </c>
      <c r="S755" s="7">
        <f t="shared" si="1370"/>
        <v>50800000</v>
      </c>
      <c r="T755" s="7">
        <f t="shared" si="1370"/>
        <v>0</v>
      </c>
      <c r="U755" s="34">
        <f t="shared" si="1370"/>
        <v>0</v>
      </c>
      <c r="V755" s="34">
        <f t="shared" si="1370"/>
        <v>0</v>
      </c>
      <c r="W755" s="34">
        <f t="shared" si="1370"/>
        <v>0</v>
      </c>
      <c r="X755" s="34">
        <f t="shared" si="1370"/>
        <v>0</v>
      </c>
      <c r="Y755" s="34">
        <f t="shared" si="1370"/>
        <v>0</v>
      </c>
      <c r="Z755" s="64">
        <f t="shared" si="1325"/>
        <v>50800000</v>
      </c>
      <c r="AA755" s="7">
        <f t="shared" ref="AA755:AF757" si="1371">AA756</f>
        <v>95580424.040000007</v>
      </c>
      <c r="AB755" s="64">
        <f t="shared" si="1371"/>
        <v>95580424.040000007</v>
      </c>
      <c r="AC755" s="7">
        <f t="shared" si="1370"/>
        <v>10045404.039999999</v>
      </c>
      <c r="AD755" s="64">
        <f t="shared" si="1370"/>
        <v>105625828.08000001</v>
      </c>
      <c r="AE755" s="7">
        <f t="shared" si="1371"/>
        <v>0</v>
      </c>
      <c r="AF755" s="64">
        <f t="shared" si="1371"/>
        <v>0</v>
      </c>
      <c r="AG755" s="7">
        <f t="shared" si="1370"/>
        <v>0</v>
      </c>
      <c r="AH755" s="64">
        <f t="shared" si="1370"/>
        <v>0</v>
      </c>
      <c r="AI755" s="7">
        <f t="shared" si="1370"/>
        <v>0</v>
      </c>
    </row>
    <row r="756" spans="1:35" ht="38.25" outlineLevel="4" x14ac:dyDescent="0.25">
      <c r="A756" s="16" t="s">
        <v>11</v>
      </c>
      <c r="B756" s="9"/>
      <c r="C756" s="9"/>
      <c r="D756" s="9"/>
      <c r="E756" s="17" t="s">
        <v>76</v>
      </c>
      <c r="F756" s="17" t="s">
        <v>143</v>
      </c>
      <c r="G756" s="17" t="s">
        <v>435</v>
      </c>
      <c r="H756" s="17" t="s">
        <v>0</v>
      </c>
      <c r="I756" s="9">
        <v>53940</v>
      </c>
      <c r="J756" s="9">
        <v>200</v>
      </c>
      <c r="K756" s="7">
        <f t="shared" si="1370"/>
        <v>50800000</v>
      </c>
      <c r="L756" s="7">
        <f t="shared" si="1370"/>
        <v>50800000</v>
      </c>
      <c r="M756" s="7">
        <f t="shared" si="1370"/>
        <v>0</v>
      </c>
      <c r="N756" s="34">
        <f t="shared" si="1370"/>
        <v>0</v>
      </c>
      <c r="O756" s="34">
        <f t="shared" si="1370"/>
        <v>0</v>
      </c>
      <c r="P756" s="34">
        <f t="shared" si="1370"/>
        <v>0</v>
      </c>
      <c r="Q756" s="34">
        <f t="shared" si="1370"/>
        <v>0</v>
      </c>
      <c r="R756" s="34">
        <f t="shared" si="1370"/>
        <v>0</v>
      </c>
      <c r="S756" s="7">
        <f t="shared" si="1370"/>
        <v>50800000</v>
      </c>
      <c r="T756" s="7">
        <f t="shared" si="1370"/>
        <v>0</v>
      </c>
      <c r="U756" s="34">
        <f t="shared" si="1370"/>
        <v>0</v>
      </c>
      <c r="V756" s="34">
        <f t="shared" si="1370"/>
        <v>0</v>
      </c>
      <c r="W756" s="34">
        <f t="shared" si="1370"/>
        <v>0</v>
      </c>
      <c r="X756" s="34">
        <f t="shared" si="1370"/>
        <v>0</v>
      </c>
      <c r="Y756" s="34">
        <f t="shared" si="1370"/>
        <v>0</v>
      </c>
      <c r="Z756" s="64">
        <f t="shared" si="1325"/>
        <v>50800000</v>
      </c>
      <c r="AA756" s="7">
        <f t="shared" si="1371"/>
        <v>95580424.040000007</v>
      </c>
      <c r="AB756" s="64">
        <f t="shared" si="1371"/>
        <v>95580424.040000007</v>
      </c>
      <c r="AC756" s="7">
        <f t="shared" si="1370"/>
        <v>10045404.039999999</v>
      </c>
      <c r="AD756" s="64">
        <f t="shared" si="1370"/>
        <v>105625828.08000001</v>
      </c>
      <c r="AE756" s="7">
        <f t="shared" si="1371"/>
        <v>0</v>
      </c>
      <c r="AF756" s="64">
        <f t="shared" si="1371"/>
        <v>0</v>
      </c>
      <c r="AG756" s="7">
        <f t="shared" si="1370"/>
        <v>0</v>
      </c>
      <c r="AH756" s="64">
        <f t="shared" si="1370"/>
        <v>0</v>
      </c>
      <c r="AI756" s="7">
        <f t="shared" si="1370"/>
        <v>0</v>
      </c>
    </row>
    <row r="757" spans="1:35" ht="51" outlineLevel="4" x14ac:dyDescent="0.25">
      <c r="A757" s="16" t="s">
        <v>13</v>
      </c>
      <c r="B757" s="9"/>
      <c r="C757" s="9"/>
      <c r="D757" s="9"/>
      <c r="E757" s="17" t="s">
        <v>76</v>
      </c>
      <c r="F757" s="17" t="s">
        <v>143</v>
      </c>
      <c r="G757" s="17" t="s">
        <v>435</v>
      </c>
      <c r="H757" s="17" t="s">
        <v>0</v>
      </c>
      <c r="I757" s="9">
        <v>53940</v>
      </c>
      <c r="J757" s="9">
        <v>240</v>
      </c>
      <c r="K757" s="7">
        <f t="shared" si="1370"/>
        <v>50800000</v>
      </c>
      <c r="L757" s="7">
        <f t="shared" si="1370"/>
        <v>50800000</v>
      </c>
      <c r="M757" s="7">
        <f t="shared" si="1370"/>
        <v>0</v>
      </c>
      <c r="N757" s="34">
        <f t="shared" si="1370"/>
        <v>0</v>
      </c>
      <c r="O757" s="34">
        <f t="shared" si="1370"/>
        <v>0</v>
      </c>
      <c r="P757" s="34">
        <f t="shared" si="1370"/>
        <v>0</v>
      </c>
      <c r="Q757" s="34">
        <f t="shared" si="1370"/>
        <v>0</v>
      </c>
      <c r="R757" s="34">
        <f t="shared" si="1370"/>
        <v>0</v>
      </c>
      <c r="S757" s="7">
        <f t="shared" si="1370"/>
        <v>50800000</v>
      </c>
      <c r="T757" s="7">
        <f t="shared" si="1370"/>
        <v>0</v>
      </c>
      <c r="U757" s="34">
        <f t="shared" si="1370"/>
        <v>0</v>
      </c>
      <c r="V757" s="34">
        <f t="shared" si="1370"/>
        <v>0</v>
      </c>
      <c r="W757" s="34">
        <f t="shared" si="1370"/>
        <v>0</v>
      </c>
      <c r="X757" s="34">
        <f t="shared" si="1370"/>
        <v>0</v>
      </c>
      <c r="Y757" s="34">
        <f t="shared" si="1370"/>
        <v>0</v>
      </c>
      <c r="Z757" s="64">
        <f t="shared" si="1325"/>
        <v>50800000</v>
      </c>
      <c r="AA757" s="7">
        <f t="shared" si="1371"/>
        <v>95580424.040000007</v>
      </c>
      <c r="AB757" s="64">
        <f t="shared" si="1371"/>
        <v>95580424.040000007</v>
      </c>
      <c r="AC757" s="7">
        <f t="shared" si="1370"/>
        <v>10045404.039999999</v>
      </c>
      <c r="AD757" s="64">
        <f t="shared" si="1370"/>
        <v>105625828.08000001</v>
      </c>
      <c r="AE757" s="7">
        <f t="shared" si="1371"/>
        <v>0</v>
      </c>
      <c r="AF757" s="64">
        <f t="shared" si="1371"/>
        <v>0</v>
      </c>
      <c r="AG757" s="7">
        <f t="shared" si="1370"/>
        <v>0</v>
      </c>
      <c r="AH757" s="64">
        <f t="shared" si="1370"/>
        <v>0</v>
      </c>
      <c r="AI757" s="7">
        <f t="shared" si="1370"/>
        <v>0</v>
      </c>
    </row>
    <row r="758" spans="1:35" ht="51" outlineLevel="4" x14ac:dyDescent="0.25">
      <c r="A758" s="20" t="s">
        <v>449</v>
      </c>
      <c r="B758" s="9"/>
      <c r="C758" s="9"/>
      <c r="D758" s="9"/>
      <c r="E758" s="17" t="s">
        <v>76</v>
      </c>
      <c r="F758" s="17" t="s">
        <v>143</v>
      </c>
      <c r="G758" s="17" t="s">
        <v>435</v>
      </c>
      <c r="H758" s="17" t="s">
        <v>0</v>
      </c>
      <c r="I758" s="9">
        <v>53940</v>
      </c>
      <c r="J758" s="9">
        <v>243</v>
      </c>
      <c r="K758" s="1">
        <v>50800000</v>
      </c>
      <c r="L758" s="1">
        <v>50800000</v>
      </c>
      <c r="M758" s="1"/>
      <c r="N758" s="36"/>
      <c r="O758" s="36"/>
      <c r="P758" s="36"/>
      <c r="Q758" s="36"/>
      <c r="R758" s="36"/>
      <c r="S758" s="1">
        <v>50800000</v>
      </c>
      <c r="T758" s="1"/>
      <c r="U758" s="36"/>
      <c r="V758" s="36"/>
      <c r="W758" s="36"/>
      <c r="X758" s="36"/>
      <c r="Y758" s="36"/>
      <c r="Z758" s="64">
        <f t="shared" si="1325"/>
        <v>50800000</v>
      </c>
      <c r="AA758" s="1">
        <v>95580424.040000007</v>
      </c>
      <c r="AB758" s="66">
        <v>95580424.040000007</v>
      </c>
      <c r="AC758" s="1">
        <v>10045404.039999999</v>
      </c>
      <c r="AD758" s="85">
        <f t="shared" ref="AD758" si="1372">AB758+AC758</f>
        <v>105625828.08000001</v>
      </c>
      <c r="AE758" s="1">
        <v>0</v>
      </c>
      <c r="AF758" s="66">
        <v>0</v>
      </c>
      <c r="AG758" s="1"/>
      <c r="AH758" s="66">
        <f>AF758+AG758</f>
        <v>0</v>
      </c>
      <c r="AI758" s="1"/>
    </row>
    <row r="759" spans="1:35" ht="63.75" hidden="1" outlineLevel="4" x14ac:dyDescent="0.25">
      <c r="A759" s="16" t="s">
        <v>467</v>
      </c>
      <c r="B759" s="9"/>
      <c r="C759" s="9"/>
      <c r="D759" s="9"/>
      <c r="E759" s="17" t="s">
        <v>84</v>
      </c>
      <c r="F759" s="17"/>
      <c r="G759" s="17"/>
      <c r="H759" s="17"/>
      <c r="I759" s="9"/>
      <c r="J759" s="9"/>
      <c r="K759" s="7">
        <f t="shared" ref="K759:AI759" si="1373">K760</f>
        <v>4038615</v>
      </c>
      <c r="L759" s="7">
        <f t="shared" si="1373"/>
        <v>4038615</v>
      </c>
      <c r="M759" s="7">
        <f t="shared" si="1373"/>
        <v>0</v>
      </c>
      <c r="N759" s="34">
        <f t="shared" si="1373"/>
        <v>0</v>
      </c>
      <c r="O759" s="34">
        <f t="shared" si="1373"/>
        <v>0</v>
      </c>
      <c r="P759" s="34">
        <f t="shared" si="1373"/>
        <v>0</v>
      </c>
      <c r="Q759" s="34">
        <f t="shared" si="1373"/>
        <v>0</v>
      </c>
      <c r="R759" s="34">
        <f t="shared" si="1373"/>
        <v>0</v>
      </c>
      <c r="S759" s="7">
        <f t="shared" si="1373"/>
        <v>4038615</v>
      </c>
      <c r="T759" s="7">
        <f t="shared" si="1373"/>
        <v>0</v>
      </c>
      <c r="U759" s="34">
        <f t="shared" si="1373"/>
        <v>0</v>
      </c>
      <c r="V759" s="34">
        <f t="shared" si="1373"/>
        <v>0</v>
      </c>
      <c r="W759" s="34">
        <f t="shared" si="1373"/>
        <v>0</v>
      </c>
      <c r="X759" s="34">
        <f t="shared" si="1373"/>
        <v>0</v>
      </c>
      <c r="Y759" s="34">
        <f t="shared" si="1373"/>
        <v>0</v>
      </c>
      <c r="Z759" s="64">
        <f t="shared" si="1325"/>
        <v>4038615</v>
      </c>
      <c r="AA759" s="7">
        <f t="shared" si="1373"/>
        <v>4038615</v>
      </c>
      <c r="AB759" s="64">
        <f t="shared" si="1373"/>
        <v>4038615</v>
      </c>
      <c r="AC759" s="7">
        <f t="shared" si="1373"/>
        <v>0</v>
      </c>
      <c r="AD759" s="64">
        <f t="shared" si="1373"/>
        <v>4038615</v>
      </c>
      <c r="AE759" s="7">
        <f t="shared" si="1373"/>
        <v>4038615</v>
      </c>
      <c r="AF759" s="64">
        <f t="shared" si="1373"/>
        <v>4038615</v>
      </c>
      <c r="AG759" s="7">
        <f t="shared" si="1373"/>
        <v>0</v>
      </c>
      <c r="AH759" s="64">
        <f t="shared" si="1373"/>
        <v>4038615</v>
      </c>
      <c r="AI759" s="7">
        <f t="shared" si="1373"/>
        <v>0</v>
      </c>
    </row>
    <row r="760" spans="1:35" ht="38.25" hidden="1" outlineLevel="4" x14ac:dyDescent="0.25">
      <c r="A760" s="16" t="s">
        <v>468</v>
      </c>
      <c r="B760" s="9"/>
      <c r="C760" s="9"/>
      <c r="D760" s="9"/>
      <c r="E760" s="17" t="s">
        <v>84</v>
      </c>
      <c r="F760" s="17" t="s">
        <v>90</v>
      </c>
      <c r="G760" s="17"/>
      <c r="H760" s="17"/>
      <c r="I760" s="9"/>
      <c r="J760" s="9"/>
      <c r="K760" s="7">
        <f t="shared" ref="K760:AI765" si="1374">K761</f>
        <v>4038615</v>
      </c>
      <c r="L760" s="7">
        <f t="shared" si="1374"/>
        <v>4038615</v>
      </c>
      <c r="M760" s="7">
        <f t="shared" si="1374"/>
        <v>0</v>
      </c>
      <c r="N760" s="34">
        <f t="shared" si="1374"/>
        <v>0</v>
      </c>
      <c r="O760" s="34">
        <f t="shared" si="1374"/>
        <v>0</v>
      </c>
      <c r="P760" s="34">
        <f t="shared" si="1374"/>
        <v>0</v>
      </c>
      <c r="Q760" s="34">
        <f t="shared" si="1374"/>
        <v>0</v>
      </c>
      <c r="R760" s="34">
        <f t="shared" si="1374"/>
        <v>0</v>
      </c>
      <c r="S760" s="7">
        <f t="shared" si="1374"/>
        <v>4038615</v>
      </c>
      <c r="T760" s="7">
        <f t="shared" si="1374"/>
        <v>0</v>
      </c>
      <c r="U760" s="34">
        <f t="shared" si="1374"/>
        <v>0</v>
      </c>
      <c r="V760" s="34">
        <f t="shared" si="1374"/>
        <v>0</v>
      </c>
      <c r="W760" s="34">
        <f t="shared" si="1374"/>
        <v>0</v>
      </c>
      <c r="X760" s="34">
        <f t="shared" si="1374"/>
        <v>0</v>
      </c>
      <c r="Y760" s="34">
        <f t="shared" si="1374"/>
        <v>0</v>
      </c>
      <c r="Z760" s="64">
        <f t="shared" si="1325"/>
        <v>4038615</v>
      </c>
      <c r="AA760" s="7">
        <f t="shared" si="1374"/>
        <v>4038615</v>
      </c>
      <c r="AB760" s="64">
        <f t="shared" si="1374"/>
        <v>4038615</v>
      </c>
      <c r="AC760" s="7">
        <f t="shared" si="1374"/>
        <v>0</v>
      </c>
      <c r="AD760" s="64">
        <f t="shared" si="1374"/>
        <v>4038615</v>
      </c>
      <c r="AE760" s="7">
        <f t="shared" si="1374"/>
        <v>4038615</v>
      </c>
      <c r="AF760" s="64">
        <f t="shared" si="1374"/>
        <v>4038615</v>
      </c>
      <c r="AG760" s="7">
        <f t="shared" si="1374"/>
        <v>0</v>
      </c>
      <c r="AH760" s="64">
        <f t="shared" si="1374"/>
        <v>4038615</v>
      </c>
      <c r="AI760" s="7">
        <f t="shared" si="1374"/>
        <v>0</v>
      </c>
    </row>
    <row r="761" spans="1:35" ht="63.75" hidden="1" outlineLevel="4" x14ac:dyDescent="0.25">
      <c r="A761" s="16" t="s">
        <v>436</v>
      </c>
      <c r="B761" s="9"/>
      <c r="C761" s="9"/>
      <c r="D761" s="9"/>
      <c r="E761" s="17" t="s">
        <v>84</v>
      </c>
      <c r="F761" s="17" t="s">
        <v>90</v>
      </c>
      <c r="G761" s="17" t="s">
        <v>85</v>
      </c>
      <c r="H761" s="17"/>
      <c r="I761" s="9"/>
      <c r="J761" s="9"/>
      <c r="K761" s="7">
        <f t="shared" si="1374"/>
        <v>4038615</v>
      </c>
      <c r="L761" s="7">
        <f t="shared" si="1374"/>
        <v>4038615</v>
      </c>
      <c r="M761" s="7">
        <f t="shared" si="1374"/>
        <v>0</v>
      </c>
      <c r="N761" s="34">
        <f t="shared" si="1374"/>
        <v>0</v>
      </c>
      <c r="O761" s="34">
        <f t="shared" si="1374"/>
        <v>0</v>
      </c>
      <c r="P761" s="34">
        <f t="shared" si="1374"/>
        <v>0</v>
      </c>
      <c r="Q761" s="34">
        <f t="shared" si="1374"/>
        <v>0</v>
      </c>
      <c r="R761" s="34">
        <f t="shared" si="1374"/>
        <v>0</v>
      </c>
      <c r="S761" s="7">
        <f t="shared" si="1374"/>
        <v>4038615</v>
      </c>
      <c r="T761" s="7">
        <f t="shared" si="1374"/>
        <v>0</v>
      </c>
      <c r="U761" s="34">
        <f t="shared" si="1374"/>
        <v>0</v>
      </c>
      <c r="V761" s="34">
        <f t="shared" si="1374"/>
        <v>0</v>
      </c>
      <c r="W761" s="34">
        <f t="shared" si="1374"/>
        <v>0</v>
      </c>
      <c r="X761" s="34">
        <f t="shared" si="1374"/>
        <v>0</v>
      </c>
      <c r="Y761" s="34">
        <f t="shared" si="1374"/>
        <v>0</v>
      </c>
      <c r="Z761" s="64">
        <f t="shared" si="1325"/>
        <v>4038615</v>
      </c>
      <c r="AA761" s="7">
        <f t="shared" si="1374"/>
        <v>4038615</v>
      </c>
      <c r="AB761" s="64">
        <f t="shared" si="1374"/>
        <v>4038615</v>
      </c>
      <c r="AC761" s="7">
        <f t="shared" si="1374"/>
        <v>0</v>
      </c>
      <c r="AD761" s="64">
        <f t="shared" si="1374"/>
        <v>4038615</v>
      </c>
      <c r="AE761" s="7">
        <f t="shared" si="1374"/>
        <v>4038615</v>
      </c>
      <c r="AF761" s="64">
        <f t="shared" si="1374"/>
        <v>4038615</v>
      </c>
      <c r="AG761" s="7">
        <f t="shared" si="1374"/>
        <v>0</v>
      </c>
      <c r="AH761" s="64">
        <f t="shared" si="1374"/>
        <v>4038615</v>
      </c>
      <c r="AI761" s="7">
        <f t="shared" si="1374"/>
        <v>0</v>
      </c>
    </row>
    <row r="762" spans="1:35" ht="25.5" hidden="1" outlineLevel="4" x14ac:dyDescent="0.25">
      <c r="A762" s="18" t="s">
        <v>347</v>
      </c>
      <c r="B762" s="9"/>
      <c r="C762" s="9"/>
      <c r="D762" s="9"/>
      <c r="E762" s="17" t="s">
        <v>84</v>
      </c>
      <c r="F762" s="17" t="s">
        <v>90</v>
      </c>
      <c r="G762" s="17" t="s">
        <v>85</v>
      </c>
      <c r="H762" s="17" t="s">
        <v>59</v>
      </c>
      <c r="I762" s="9"/>
      <c r="J762" s="9"/>
      <c r="K762" s="7">
        <f t="shared" si="1374"/>
        <v>4038615</v>
      </c>
      <c r="L762" s="7">
        <f t="shared" si="1374"/>
        <v>4038615</v>
      </c>
      <c r="M762" s="7">
        <f t="shared" si="1374"/>
        <v>0</v>
      </c>
      <c r="N762" s="34">
        <f t="shared" si="1374"/>
        <v>0</v>
      </c>
      <c r="O762" s="34">
        <f t="shared" si="1374"/>
        <v>0</v>
      </c>
      <c r="P762" s="34">
        <f t="shared" si="1374"/>
        <v>0</v>
      </c>
      <c r="Q762" s="34">
        <f t="shared" si="1374"/>
        <v>0</v>
      </c>
      <c r="R762" s="34">
        <f t="shared" si="1374"/>
        <v>0</v>
      </c>
      <c r="S762" s="7">
        <f t="shared" si="1374"/>
        <v>4038615</v>
      </c>
      <c r="T762" s="7">
        <f t="shared" si="1374"/>
        <v>0</v>
      </c>
      <c r="U762" s="34">
        <f t="shared" si="1374"/>
        <v>0</v>
      </c>
      <c r="V762" s="34">
        <f t="shared" si="1374"/>
        <v>0</v>
      </c>
      <c r="W762" s="34">
        <f t="shared" si="1374"/>
        <v>0</v>
      </c>
      <c r="X762" s="34">
        <f t="shared" si="1374"/>
        <v>0</v>
      </c>
      <c r="Y762" s="34">
        <f t="shared" si="1374"/>
        <v>0</v>
      </c>
      <c r="Z762" s="64">
        <f t="shared" si="1325"/>
        <v>4038615</v>
      </c>
      <c r="AA762" s="7">
        <f t="shared" si="1374"/>
        <v>4038615</v>
      </c>
      <c r="AB762" s="64">
        <f t="shared" si="1374"/>
        <v>4038615</v>
      </c>
      <c r="AC762" s="7">
        <f t="shared" si="1374"/>
        <v>0</v>
      </c>
      <c r="AD762" s="64">
        <f t="shared" si="1374"/>
        <v>4038615</v>
      </c>
      <c r="AE762" s="7">
        <f t="shared" si="1374"/>
        <v>4038615</v>
      </c>
      <c r="AF762" s="64">
        <f t="shared" si="1374"/>
        <v>4038615</v>
      </c>
      <c r="AG762" s="7">
        <f t="shared" si="1374"/>
        <v>0</v>
      </c>
      <c r="AH762" s="64">
        <f t="shared" si="1374"/>
        <v>4038615</v>
      </c>
      <c r="AI762" s="7">
        <f t="shared" si="1374"/>
        <v>0</v>
      </c>
    </row>
    <row r="763" spans="1:35" ht="25.5" hidden="1" outlineLevel="4" x14ac:dyDescent="0.25">
      <c r="A763" s="18" t="s">
        <v>294</v>
      </c>
      <c r="B763" s="9" t="s">
        <v>59</v>
      </c>
      <c r="C763" s="9" t="s">
        <v>437</v>
      </c>
      <c r="D763" s="9" t="s">
        <v>139</v>
      </c>
      <c r="E763" s="17" t="s">
        <v>84</v>
      </c>
      <c r="F763" s="17" t="s">
        <v>90</v>
      </c>
      <c r="G763" s="17" t="s">
        <v>85</v>
      </c>
      <c r="H763" s="17" t="s">
        <v>59</v>
      </c>
      <c r="I763" s="9" t="s">
        <v>114</v>
      </c>
      <c r="J763" s="9"/>
      <c r="K763" s="7">
        <f t="shared" si="1374"/>
        <v>4038615</v>
      </c>
      <c r="L763" s="7">
        <f t="shared" si="1374"/>
        <v>4038615</v>
      </c>
      <c r="M763" s="7">
        <f t="shared" si="1374"/>
        <v>0</v>
      </c>
      <c r="N763" s="34">
        <f t="shared" si="1374"/>
        <v>0</v>
      </c>
      <c r="O763" s="34">
        <f t="shared" si="1374"/>
        <v>0</v>
      </c>
      <c r="P763" s="34">
        <f t="shared" si="1374"/>
        <v>0</v>
      </c>
      <c r="Q763" s="34">
        <f t="shared" si="1374"/>
        <v>0</v>
      </c>
      <c r="R763" s="34">
        <f t="shared" si="1374"/>
        <v>0</v>
      </c>
      <c r="S763" s="7">
        <f t="shared" si="1374"/>
        <v>4038615</v>
      </c>
      <c r="T763" s="7">
        <f t="shared" si="1374"/>
        <v>0</v>
      </c>
      <c r="U763" s="34">
        <f t="shared" si="1374"/>
        <v>0</v>
      </c>
      <c r="V763" s="34">
        <f t="shared" si="1374"/>
        <v>0</v>
      </c>
      <c r="W763" s="34">
        <f t="shared" si="1374"/>
        <v>0</v>
      </c>
      <c r="X763" s="34">
        <f t="shared" si="1374"/>
        <v>0</v>
      </c>
      <c r="Y763" s="34">
        <f t="shared" si="1374"/>
        <v>0</v>
      </c>
      <c r="Z763" s="64">
        <f t="shared" si="1325"/>
        <v>4038615</v>
      </c>
      <c r="AA763" s="7">
        <f t="shared" si="1374"/>
        <v>4038615</v>
      </c>
      <c r="AB763" s="64">
        <f t="shared" si="1374"/>
        <v>4038615</v>
      </c>
      <c r="AC763" s="7">
        <f t="shared" si="1374"/>
        <v>0</v>
      </c>
      <c r="AD763" s="64">
        <f t="shared" si="1374"/>
        <v>4038615</v>
      </c>
      <c r="AE763" s="7">
        <f t="shared" si="1374"/>
        <v>4038615</v>
      </c>
      <c r="AF763" s="64">
        <f t="shared" si="1374"/>
        <v>4038615</v>
      </c>
      <c r="AG763" s="7">
        <f t="shared" si="1374"/>
        <v>0</v>
      </c>
      <c r="AH763" s="64">
        <f t="shared" si="1374"/>
        <v>4038615</v>
      </c>
      <c r="AI763" s="7">
        <f t="shared" si="1374"/>
        <v>0</v>
      </c>
    </row>
    <row r="764" spans="1:35" ht="25.5" hidden="1" outlineLevel="4" x14ac:dyDescent="0.25">
      <c r="A764" s="18" t="s">
        <v>284</v>
      </c>
      <c r="B764" s="9" t="s">
        <v>59</v>
      </c>
      <c r="C764" s="9" t="s">
        <v>437</v>
      </c>
      <c r="D764" s="9" t="s">
        <v>52</v>
      </c>
      <c r="E764" s="17" t="s">
        <v>84</v>
      </c>
      <c r="F764" s="17" t="s">
        <v>90</v>
      </c>
      <c r="G764" s="17" t="s">
        <v>85</v>
      </c>
      <c r="H764" s="17" t="s">
        <v>59</v>
      </c>
      <c r="I764" s="9" t="s">
        <v>114</v>
      </c>
      <c r="J764" s="9" t="s">
        <v>52</v>
      </c>
      <c r="K764" s="7">
        <f t="shared" si="1374"/>
        <v>4038615</v>
      </c>
      <c r="L764" s="7">
        <f t="shared" si="1374"/>
        <v>4038615</v>
      </c>
      <c r="M764" s="7">
        <f t="shared" si="1374"/>
        <v>0</v>
      </c>
      <c r="N764" s="34">
        <f t="shared" si="1374"/>
        <v>0</v>
      </c>
      <c r="O764" s="34">
        <f t="shared" si="1374"/>
        <v>0</v>
      </c>
      <c r="P764" s="34">
        <f t="shared" si="1374"/>
        <v>0</v>
      </c>
      <c r="Q764" s="34">
        <f t="shared" si="1374"/>
        <v>0</v>
      </c>
      <c r="R764" s="34">
        <f t="shared" si="1374"/>
        <v>0</v>
      </c>
      <c r="S764" s="7">
        <f t="shared" si="1374"/>
        <v>4038615</v>
      </c>
      <c r="T764" s="7">
        <f t="shared" si="1374"/>
        <v>0</v>
      </c>
      <c r="U764" s="34">
        <f t="shared" si="1374"/>
        <v>0</v>
      </c>
      <c r="V764" s="34">
        <f t="shared" si="1374"/>
        <v>0</v>
      </c>
      <c r="W764" s="34">
        <f t="shared" si="1374"/>
        <v>0</v>
      </c>
      <c r="X764" s="34">
        <f t="shared" si="1374"/>
        <v>0</v>
      </c>
      <c r="Y764" s="34">
        <f t="shared" si="1374"/>
        <v>0</v>
      </c>
      <c r="Z764" s="64">
        <f t="shared" si="1325"/>
        <v>4038615</v>
      </c>
      <c r="AA764" s="7">
        <f t="shared" si="1374"/>
        <v>4038615</v>
      </c>
      <c r="AB764" s="64">
        <f t="shared" si="1374"/>
        <v>4038615</v>
      </c>
      <c r="AC764" s="7">
        <f t="shared" si="1374"/>
        <v>0</v>
      </c>
      <c r="AD764" s="64">
        <f t="shared" si="1374"/>
        <v>4038615</v>
      </c>
      <c r="AE764" s="7">
        <f t="shared" si="1374"/>
        <v>4038615</v>
      </c>
      <c r="AF764" s="64">
        <f t="shared" si="1374"/>
        <v>4038615</v>
      </c>
      <c r="AG764" s="7">
        <f t="shared" si="1374"/>
        <v>0</v>
      </c>
      <c r="AH764" s="64">
        <f t="shared" si="1374"/>
        <v>4038615</v>
      </c>
      <c r="AI764" s="7">
        <f t="shared" si="1374"/>
        <v>0</v>
      </c>
    </row>
    <row r="765" spans="1:35" ht="38.25" hidden="1" outlineLevel="4" x14ac:dyDescent="0.25">
      <c r="A765" s="18" t="s">
        <v>288</v>
      </c>
      <c r="B765" s="9" t="s">
        <v>59</v>
      </c>
      <c r="C765" s="9" t="s">
        <v>437</v>
      </c>
      <c r="D765" s="9" t="s">
        <v>55</v>
      </c>
      <c r="E765" s="17" t="s">
        <v>84</v>
      </c>
      <c r="F765" s="17" t="s">
        <v>90</v>
      </c>
      <c r="G765" s="17" t="s">
        <v>85</v>
      </c>
      <c r="H765" s="17" t="s">
        <v>59</v>
      </c>
      <c r="I765" s="9" t="s">
        <v>114</v>
      </c>
      <c r="J765" s="9" t="s">
        <v>55</v>
      </c>
      <c r="K765" s="7">
        <f t="shared" si="1374"/>
        <v>4038615</v>
      </c>
      <c r="L765" s="7">
        <f t="shared" si="1374"/>
        <v>4038615</v>
      </c>
      <c r="M765" s="7">
        <f t="shared" si="1374"/>
        <v>0</v>
      </c>
      <c r="N765" s="34">
        <f t="shared" si="1374"/>
        <v>0</v>
      </c>
      <c r="O765" s="34">
        <f t="shared" si="1374"/>
        <v>0</v>
      </c>
      <c r="P765" s="34">
        <f t="shared" si="1374"/>
        <v>0</v>
      </c>
      <c r="Q765" s="34">
        <f t="shared" si="1374"/>
        <v>0</v>
      </c>
      <c r="R765" s="34">
        <f t="shared" si="1374"/>
        <v>0</v>
      </c>
      <c r="S765" s="7">
        <f t="shared" si="1374"/>
        <v>4038615</v>
      </c>
      <c r="T765" s="7">
        <f t="shared" si="1374"/>
        <v>0</v>
      </c>
      <c r="U765" s="34">
        <f t="shared" si="1374"/>
        <v>0</v>
      </c>
      <c r="V765" s="34">
        <f t="shared" si="1374"/>
        <v>0</v>
      </c>
      <c r="W765" s="34">
        <f t="shared" si="1374"/>
        <v>0</v>
      </c>
      <c r="X765" s="34">
        <f t="shared" si="1374"/>
        <v>0</v>
      </c>
      <c r="Y765" s="34">
        <f t="shared" si="1374"/>
        <v>0</v>
      </c>
      <c r="Z765" s="64">
        <f t="shared" si="1325"/>
        <v>4038615</v>
      </c>
      <c r="AA765" s="7">
        <f t="shared" si="1374"/>
        <v>4038615</v>
      </c>
      <c r="AB765" s="64">
        <f t="shared" si="1374"/>
        <v>4038615</v>
      </c>
      <c r="AC765" s="7">
        <f t="shared" si="1374"/>
        <v>0</v>
      </c>
      <c r="AD765" s="64">
        <f t="shared" si="1374"/>
        <v>4038615</v>
      </c>
      <c r="AE765" s="7">
        <f t="shared" si="1374"/>
        <v>4038615</v>
      </c>
      <c r="AF765" s="64">
        <f t="shared" si="1374"/>
        <v>4038615</v>
      </c>
      <c r="AG765" s="7">
        <f t="shared" si="1374"/>
        <v>0</v>
      </c>
      <c r="AH765" s="64">
        <f t="shared" si="1374"/>
        <v>4038615</v>
      </c>
      <c r="AI765" s="7">
        <f t="shared" si="1374"/>
        <v>0</v>
      </c>
    </row>
    <row r="766" spans="1:35" ht="51" hidden="1" outlineLevel="4" x14ac:dyDescent="0.25">
      <c r="A766" s="18" t="s">
        <v>289</v>
      </c>
      <c r="B766" s="9" t="s">
        <v>59</v>
      </c>
      <c r="C766" s="9" t="s">
        <v>437</v>
      </c>
      <c r="D766" s="9" t="s">
        <v>56</v>
      </c>
      <c r="E766" s="17" t="s">
        <v>84</v>
      </c>
      <c r="F766" s="17" t="s">
        <v>90</v>
      </c>
      <c r="G766" s="17" t="s">
        <v>85</v>
      </c>
      <c r="H766" s="17" t="s">
        <v>59</v>
      </c>
      <c r="I766" s="9" t="s">
        <v>114</v>
      </c>
      <c r="J766" s="9" t="s">
        <v>56</v>
      </c>
      <c r="K766" s="1">
        <v>4038615</v>
      </c>
      <c r="L766" s="1">
        <v>4038615</v>
      </c>
      <c r="M766" s="1"/>
      <c r="N766" s="36"/>
      <c r="O766" s="36"/>
      <c r="P766" s="36"/>
      <c r="Q766" s="36"/>
      <c r="R766" s="36"/>
      <c r="S766" s="1">
        <v>4038615</v>
      </c>
      <c r="T766" s="1"/>
      <c r="U766" s="36"/>
      <c r="V766" s="36"/>
      <c r="W766" s="36"/>
      <c r="X766" s="36"/>
      <c r="Y766" s="36"/>
      <c r="Z766" s="64">
        <f t="shared" si="1325"/>
        <v>4038615</v>
      </c>
      <c r="AA766" s="1">
        <v>4038615</v>
      </c>
      <c r="AB766" s="66">
        <v>4038615</v>
      </c>
      <c r="AC766" s="1"/>
      <c r="AD766" s="66">
        <f t="shared" ref="AD766" si="1375">AB766+AC766</f>
        <v>4038615</v>
      </c>
      <c r="AE766" s="1">
        <v>4038615</v>
      </c>
      <c r="AF766" s="66">
        <v>4038615</v>
      </c>
      <c r="AG766" s="1"/>
      <c r="AH766" s="66">
        <f>AF766+AG766</f>
        <v>4038615</v>
      </c>
      <c r="AI766" s="1"/>
    </row>
    <row r="767" spans="1:35" ht="51" hidden="1" outlineLevel="4" x14ac:dyDescent="0.25">
      <c r="A767" s="16" t="s">
        <v>438</v>
      </c>
      <c r="B767" s="9"/>
      <c r="C767" s="9"/>
      <c r="D767" s="9"/>
      <c r="E767" s="17" t="s">
        <v>77</v>
      </c>
      <c r="F767" s="17"/>
      <c r="G767" s="17"/>
      <c r="H767" s="17"/>
      <c r="I767" s="9"/>
      <c r="J767" s="9"/>
      <c r="K767" s="7">
        <f t="shared" ref="K767:AI768" si="1376">K768</f>
        <v>20979359.969999999</v>
      </c>
      <c r="L767" s="7">
        <f t="shared" si="1376"/>
        <v>20979359.969999999</v>
      </c>
      <c r="M767" s="7">
        <f t="shared" si="1376"/>
        <v>0</v>
      </c>
      <c r="N767" s="34">
        <f t="shared" si="1376"/>
        <v>0</v>
      </c>
      <c r="O767" s="34">
        <f t="shared" si="1376"/>
        <v>0</v>
      </c>
      <c r="P767" s="34">
        <f t="shared" si="1376"/>
        <v>0</v>
      </c>
      <c r="Q767" s="34">
        <f t="shared" si="1376"/>
        <v>0</v>
      </c>
      <c r="R767" s="34">
        <f t="shared" si="1376"/>
        <v>0</v>
      </c>
      <c r="S767" s="7">
        <f t="shared" si="1376"/>
        <v>20979359.969999999</v>
      </c>
      <c r="T767" s="7">
        <f t="shared" si="1376"/>
        <v>0</v>
      </c>
      <c r="U767" s="34">
        <f t="shared" si="1376"/>
        <v>0</v>
      </c>
      <c r="V767" s="34">
        <f t="shared" si="1376"/>
        <v>0</v>
      </c>
      <c r="W767" s="34">
        <f t="shared" si="1376"/>
        <v>0</v>
      </c>
      <c r="X767" s="34">
        <f t="shared" si="1376"/>
        <v>0</v>
      </c>
      <c r="Y767" s="34">
        <f t="shared" si="1376"/>
        <v>0</v>
      </c>
      <c r="Z767" s="64">
        <f t="shared" si="1325"/>
        <v>20979359.969999999</v>
      </c>
      <c r="AA767" s="7">
        <f t="shared" si="1376"/>
        <v>22497766.48</v>
      </c>
      <c r="AB767" s="64">
        <f t="shared" si="1376"/>
        <v>22497766.48</v>
      </c>
      <c r="AC767" s="7">
        <f t="shared" si="1376"/>
        <v>0</v>
      </c>
      <c r="AD767" s="64">
        <f t="shared" si="1376"/>
        <v>22497766.48</v>
      </c>
      <c r="AE767" s="7">
        <f t="shared" si="1376"/>
        <v>0</v>
      </c>
      <c r="AF767" s="64">
        <f t="shared" si="1376"/>
        <v>0</v>
      </c>
      <c r="AG767" s="7">
        <f t="shared" si="1376"/>
        <v>0</v>
      </c>
      <c r="AH767" s="64">
        <f t="shared" si="1376"/>
        <v>0</v>
      </c>
      <c r="AI767" s="7">
        <f t="shared" si="1376"/>
        <v>0</v>
      </c>
    </row>
    <row r="768" spans="1:35" ht="89.25" hidden="1" outlineLevel="4" x14ac:dyDescent="0.25">
      <c r="A768" s="16" t="s">
        <v>439</v>
      </c>
      <c r="B768" s="9"/>
      <c r="C768" s="9"/>
      <c r="D768" s="9"/>
      <c r="E768" s="17" t="s">
        <v>77</v>
      </c>
      <c r="F768" s="17" t="s">
        <v>88</v>
      </c>
      <c r="G768" s="17" t="s">
        <v>85</v>
      </c>
      <c r="H768" s="17"/>
      <c r="I768" s="9"/>
      <c r="J768" s="9"/>
      <c r="K768" s="7">
        <f t="shared" si="1376"/>
        <v>20979359.969999999</v>
      </c>
      <c r="L768" s="7">
        <f t="shared" si="1376"/>
        <v>20979359.969999999</v>
      </c>
      <c r="M768" s="7">
        <f t="shared" si="1376"/>
        <v>0</v>
      </c>
      <c r="N768" s="34">
        <f t="shared" si="1376"/>
        <v>0</v>
      </c>
      <c r="O768" s="34">
        <f t="shared" si="1376"/>
        <v>0</v>
      </c>
      <c r="P768" s="34">
        <f t="shared" si="1376"/>
        <v>0</v>
      </c>
      <c r="Q768" s="34">
        <f t="shared" si="1376"/>
        <v>0</v>
      </c>
      <c r="R768" s="34">
        <f t="shared" si="1376"/>
        <v>0</v>
      </c>
      <c r="S768" s="7">
        <f t="shared" si="1376"/>
        <v>20979359.969999999</v>
      </c>
      <c r="T768" s="7">
        <f t="shared" si="1376"/>
        <v>0</v>
      </c>
      <c r="U768" s="34">
        <f t="shared" si="1376"/>
        <v>0</v>
      </c>
      <c r="V768" s="34">
        <f t="shared" si="1376"/>
        <v>0</v>
      </c>
      <c r="W768" s="34">
        <f t="shared" si="1376"/>
        <v>0</v>
      </c>
      <c r="X768" s="34">
        <f t="shared" si="1376"/>
        <v>0</v>
      </c>
      <c r="Y768" s="34">
        <f t="shared" si="1376"/>
        <v>0</v>
      </c>
      <c r="Z768" s="64">
        <f t="shared" si="1325"/>
        <v>20979359.969999999</v>
      </c>
      <c r="AA768" s="7">
        <f t="shared" si="1376"/>
        <v>22497766.48</v>
      </c>
      <c r="AB768" s="64">
        <f t="shared" si="1376"/>
        <v>22497766.48</v>
      </c>
      <c r="AC768" s="7">
        <f t="shared" si="1376"/>
        <v>0</v>
      </c>
      <c r="AD768" s="64">
        <f t="shared" si="1376"/>
        <v>22497766.48</v>
      </c>
      <c r="AE768" s="7">
        <f t="shared" si="1376"/>
        <v>0</v>
      </c>
      <c r="AF768" s="64">
        <f t="shared" si="1376"/>
        <v>0</v>
      </c>
      <c r="AG768" s="7">
        <f t="shared" si="1376"/>
        <v>0</v>
      </c>
      <c r="AH768" s="64">
        <f t="shared" si="1376"/>
        <v>0</v>
      </c>
      <c r="AI768" s="7">
        <f t="shared" si="1376"/>
        <v>0</v>
      </c>
    </row>
    <row r="769" spans="1:35" ht="21.95" hidden="1" customHeight="1" outlineLevel="4" x14ac:dyDescent="0.25">
      <c r="A769" s="18" t="s">
        <v>309</v>
      </c>
      <c r="B769" s="9"/>
      <c r="C769" s="9"/>
      <c r="D769" s="9"/>
      <c r="E769" s="17" t="s">
        <v>77</v>
      </c>
      <c r="F769" s="17" t="s">
        <v>88</v>
      </c>
      <c r="G769" s="17" t="s">
        <v>85</v>
      </c>
      <c r="H769" s="17" t="s">
        <v>0</v>
      </c>
      <c r="I769" s="9"/>
      <c r="J769" s="9"/>
      <c r="K769" s="7">
        <f t="shared" ref="K769:AI769" si="1377">K770</f>
        <v>20979359.969999999</v>
      </c>
      <c r="L769" s="7">
        <f t="shared" si="1377"/>
        <v>20979359.969999999</v>
      </c>
      <c r="M769" s="7">
        <f t="shared" si="1377"/>
        <v>0</v>
      </c>
      <c r="N769" s="34">
        <f t="shared" si="1377"/>
        <v>0</v>
      </c>
      <c r="O769" s="34">
        <f t="shared" si="1377"/>
        <v>0</v>
      </c>
      <c r="P769" s="34">
        <f t="shared" si="1377"/>
        <v>0</v>
      </c>
      <c r="Q769" s="34">
        <f t="shared" si="1377"/>
        <v>0</v>
      </c>
      <c r="R769" s="34">
        <f t="shared" si="1377"/>
        <v>0</v>
      </c>
      <c r="S769" s="7">
        <f t="shared" si="1377"/>
        <v>20979359.969999999</v>
      </c>
      <c r="T769" s="7">
        <f t="shared" si="1377"/>
        <v>0</v>
      </c>
      <c r="U769" s="34">
        <f t="shared" si="1377"/>
        <v>0</v>
      </c>
      <c r="V769" s="34">
        <f t="shared" si="1377"/>
        <v>0</v>
      </c>
      <c r="W769" s="34">
        <f t="shared" si="1377"/>
        <v>0</v>
      </c>
      <c r="X769" s="34">
        <f t="shared" si="1377"/>
        <v>0</v>
      </c>
      <c r="Y769" s="34">
        <f t="shared" si="1377"/>
        <v>0</v>
      </c>
      <c r="Z769" s="64">
        <f t="shared" si="1325"/>
        <v>20979359.969999999</v>
      </c>
      <c r="AA769" s="7">
        <f t="shared" si="1377"/>
        <v>22497766.48</v>
      </c>
      <c r="AB769" s="64">
        <f t="shared" si="1377"/>
        <v>22497766.48</v>
      </c>
      <c r="AC769" s="7">
        <f t="shared" si="1377"/>
        <v>0</v>
      </c>
      <c r="AD769" s="64">
        <f t="shared" si="1377"/>
        <v>22497766.48</v>
      </c>
      <c r="AE769" s="7">
        <f t="shared" si="1377"/>
        <v>0</v>
      </c>
      <c r="AF769" s="64">
        <f t="shared" si="1377"/>
        <v>0</v>
      </c>
      <c r="AG769" s="7">
        <f t="shared" si="1377"/>
        <v>0</v>
      </c>
      <c r="AH769" s="64">
        <f t="shared" si="1377"/>
        <v>0</v>
      </c>
      <c r="AI769" s="7">
        <f t="shared" si="1377"/>
        <v>0</v>
      </c>
    </row>
    <row r="770" spans="1:35" ht="38.25" hidden="1" outlineLevel="1" x14ac:dyDescent="0.25">
      <c r="A770" s="18" t="s">
        <v>259</v>
      </c>
      <c r="B770" s="9" t="s">
        <v>0</v>
      </c>
      <c r="C770" s="9" t="s">
        <v>440</v>
      </c>
      <c r="D770" s="9" t="s">
        <v>139</v>
      </c>
      <c r="E770" s="17" t="s">
        <v>77</v>
      </c>
      <c r="F770" s="17" t="s">
        <v>88</v>
      </c>
      <c r="G770" s="17" t="s">
        <v>103</v>
      </c>
      <c r="H770" s="17" t="s">
        <v>0</v>
      </c>
      <c r="I770" s="9">
        <v>55550</v>
      </c>
      <c r="J770" s="9"/>
      <c r="K770" s="7">
        <f t="shared" ref="K770:AI772" si="1378">K771</f>
        <v>20979359.969999999</v>
      </c>
      <c r="L770" s="7">
        <f t="shared" si="1378"/>
        <v>20979359.969999999</v>
      </c>
      <c r="M770" s="7">
        <f t="shared" si="1378"/>
        <v>0</v>
      </c>
      <c r="N770" s="34">
        <f t="shared" si="1378"/>
        <v>0</v>
      </c>
      <c r="O770" s="34">
        <f t="shared" si="1378"/>
        <v>0</v>
      </c>
      <c r="P770" s="34">
        <f t="shared" si="1378"/>
        <v>0</v>
      </c>
      <c r="Q770" s="34">
        <f t="shared" si="1378"/>
        <v>0</v>
      </c>
      <c r="R770" s="34">
        <f t="shared" si="1378"/>
        <v>0</v>
      </c>
      <c r="S770" s="7">
        <f t="shared" si="1378"/>
        <v>20979359.969999999</v>
      </c>
      <c r="T770" s="7">
        <f t="shared" si="1378"/>
        <v>0</v>
      </c>
      <c r="U770" s="34">
        <f t="shared" si="1378"/>
        <v>0</v>
      </c>
      <c r="V770" s="34">
        <f t="shared" si="1378"/>
        <v>0</v>
      </c>
      <c r="W770" s="34">
        <f t="shared" si="1378"/>
        <v>0</v>
      </c>
      <c r="X770" s="34">
        <f t="shared" si="1378"/>
        <v>0</v>
      </c>
      <c r="Y770" s="34">
        <f t="shared" si="1378"/>
        <v>0</v>
      </c>
      <c r="Z770" s="64">
        <f t="shared" si="1325"/>
        <v>20979359.969999999</v>
      </c>
      <c r="AA770" s="7">
        <f t="shared" si="1378"/>
        <v>22497766.48</v>
      </c>
      <c r="AB770" s="64">
        <f t="shared" si="1378"/>
        <v>22497766.48</v>
      </c>
      <c r="AC770" s="7">
        <f t="shared" si="1378"/>
        <v>0</v>
      </c>
      <c r="AD770" s="64">
        <f t="shared" si="1378"/>
        <v>22497766.48</v>
      </c>
      <c r="AE770" s="7">
        <f t="shared" si="1378"/>
        <v>0</v>
      </c>
      <c r="AF770" s="64">
        <f t="shared" si="1378"/>
        <v>0</v>
      </c>
      <c r="AG770" s="7">
        <f t="shared" si="1378"/>
        <v>0</v>
      </c>
      <c r="AH770" s="64">
        <f t="shared" si="1378"/>
        <v>0</v>
      </c>
      <c r="AI770" s="7">
        <f t="shared" si="1378"/>
        <v>0</v>
      </c>
    </row>
    <row r="771" spans="1:35" ht="38.25" hidden="1" outlineLevel="2" x14ac:dyDescent="0.25">
      <c r="A771" s="18" t="s">
        <v>164</v>
      </c>
      <c r="B771" s="9" t="s">
        <v>0</v>
      </c>
      <c r="C771" s="9" t="s">
        <v>440</v>
      </c>
      <c r="D771" s="9" t="s">
        <v>12</v>
      </c>
      <c r="E771" s="17" t="s">
        <v>77</v>
      </c>
      <c r="F771" s="17" t="s">
        <v>88</v>
      </c>
      <c r="G771" s="17" t="s">
        <v>103</v>
      </c>
      <c r="H771" s="17" t="s">
        <v>0</v>
      </c>
      <c r="I771" s="9">
        <v>55550</v>
      </c>
      <c r="J771" s="9" t="s">
        <v>12</v>
      </c>
      <c r="K771" s="7">
        <f t="shared" si="1378"/>
        <v>20979359.969999999</v>
      </c>
      <c r="L771" s="7">
        <f t="shared" si="1378"/>
        <v>20979359.969999999</v>
      </c>
      <c r="M771" s="7">
        <f t="shared" si="1378"/>
        <v>0</v>
      </c>
      <c r="N771" s="34">
        <f t="shared" si="1378"/>
        <v>0</v>
      </c>
      <c r="O771" s="34">
        <f t="shared" si="1378"/>
        <v>0</v>
      </c>
      <c r="P771" s="34">
        <f t="shared" si="1378"/>
        <v>0</v>
      </c>
      <c r="Q771" s="34">
        <f t="shared" si="1378"/>
        <v>0</v>
      </c>
      <c r="R771" s="34">
        <f t="shared" si="1378"/>
        <v>0</v>
      </c>
      <c r="S771" s="7">
        <f t="shared" si="1378"/>
        <v>20979359.969999999</v>
      </c>
      <c r="T771" s="7">
        <f t="shared" si="1378"/>
        <v>0</v>
      </c>
      <c r="U771" s="34">
        <f t="shared" si="1378"/>
        <v>0</v>
      </c>
      <c r="V771" s="34">
        <f t="shared" si="1378"/>
        <v>0</v>
      </c>
      <c r="W771" s="34">
        <f t="shared" si="1378"/>
        <v>0</v>
      </c>
      <c r="X771" s="34">
        <f t="shared" si="1378"/>
        <v>0</v>
      </c>
      <c r="Y771" s="34">
        <f t="shared" si="1378"/>
        <v>0</v>
      </c>
      <c r="Z771" s="64">
        <f t="shared" si="1325"/>
        <v>20979359.969999999</v>
      </c>
      <c r="AA771" s="7">
        <f t="shared" si="1378"/>
        <v>22497766.48</v>
      </c>
      <c r="AB771" s="64">
        <f t="shared" si="1378"/>
        <v>22497766.48</v>
      </c>
      <c r="AC771" s="7">
        <f t="shared" si="1378"/>
        <v>0</v>
      </c>
      <c r="AD771" s="64">
        <f t="shared" si="1378"/>
        <v>22497766.48</v>
      </c>
      <c r="AE771" s="7">
        <f t="shared" si="1378"/>
        <v>0</v>
      </c>
      <c r="AF771" s="64">
        <f t="shared" si="1378"/>
        <v>0</v>
      </c>
      <c r="AG771" s="7">
        <f t="shared" si="1378"/>
        <v>0</v>
      </c>
      <c r="AH771" s="64">
        <f t="shared" si="1378"/>
        <v>0</v>
      </c>
      <c r="AI771" s="7">
        <f t="shared" si="1378"/>
        <v>0</v>
      </c>
    </row>
    <row r="772" spans="1:35" ht="51" hidden="1" outlineLevel="3" x14ac:dyDescent="0.25">
      <c r="A772" s="18" t="s">
        <v>165</v>
      </c>
      <c r="B772" s="9" t="s">
        <v>0</v>
      </c>
      <c r="C772" s="9" t="s">
        <v>440</v>
      </c>
      <c r="D772" s="9" t="s">
        <v>14</v>
      </c>
      <c r="E772" s="17" t="s">
        <v>77</v>
      </c>
      <c r="F772" s="17" t="s">
        <v>88</v>
      </c>
      <c r="G772" s="17" t="s">
        <v>103</v>
      </c>
      <c r="H772" s="17" t="s">
        <v>0</v>
      </c>
      <c r="I772" s="9">
        <v>55550</v>
      </c>
      <c r="J772" s="9" t="s">
        <v>14</v>
      </c>
      <c r="K772" s="7">
        <f t="shared" si="1378"/>
        <v>20979359.969999999</v>
      </c>
      <c r="L772" s="7">
        <f t="shared" si="1378"/>
        <v>20979359.969999999</v>
      </c>
      <c r="M772" s="7">
        <f t="shared" si="1378"/>
        <v>0</v>
      </c>
      <c r="N772" s="34">
        <f t="shared" si="1378"/>
        <v>0</v>
      </c>
      <c r="O772" s="34">
        <f t="shared" si="1378"/>
        <v>0</v>
      </c>
      <c r="P772" s="34">
        <f t="shared" si="1378"/>
        <v>0</v>
      </c>
      <c r="Q772" s="34">
        <f t="shared" si="1378"/>
        <v>0</v>
      </c>
      <c r="R772" s="34">
        <f t="shared" si="1378"/>
        <v>0</v>
      </c>
      <c r="S772" s="7">
        <f t="shared" si="1378"/>
        <v>20979359.969999999</v>
      </c>
      <c r="T772" s="7">
        <f t="shared" si="1378"/>
        <v>0</v>
      </c>
      <c r="U772" s="34">
        <f t="shared" si="1378"/>
        <v>0</v>
      </c>
      <c r="V772" s="34">
        <f t="shared" si="1378"/>
        <v>0</v>
      </c>
      <c r="W772" s="34">
        <f t="shared" si="1378"/>
        <v>0</v>
      </c>
      <c r="X772" s="34">
        <f t="shared" si="1378"/>
        <v>0</v>
      </c>
      <c r="Y772" s="34">
        <f t="shared" si="1378"/>
        <v>0</v>
      </c>
      <c r="Z772" s="64">
        <f t="shared" si="1325"/>
        <v>20979359.969999999</v>
      </c>
      <c r="AA772" s="7">
        <f t="shared" si="1378"/>
        <v>22497766.48</v>
      </c>
      <c r="AB772" s="64">
        <f t="shared" si="1378"/>
        <v>22497766.48</v>
      </c>
      <c r="AC772" s="7">
        <f t="shared" si="1378"/>
        <v>0</v>
      </c>
      <c r="AD772" s="64">
        <f t="shared" si="1378"/>
        <v>22497766.48</v>
      </c>
      <c r="AE772" s="7">
        <f t="shared" si="1378"/>
        <v>0</v>
      </c>
      <c r="AF772" s="64">
        <f t="shared" si="1378"/>
        <v>0</v>
      </c>
      <c r="AG772" s="7">
        <f t="shared" si="1378"/>
        <v>0</v>
      </c>
      <c r="AH772" s="64">
        <f t="shared" si="1378"/>
        <v>0</v>
      </c>
      <c r="AI772" s="7">
        <f t="shared" si="1378"/>
        <v>0</v>
      </c>
    </row>
    <row r="773" spans="1:35" ht="25.5" hidden="1" outlineLevel="4" x14ac:dyDescent="0.25">
      <c r="A773" s="18" t="s">
        <v>166</v>
      </c>
      <c r="B773" s="9" t="s">
        <v>0</v>
      </c>
      <c r="C773" s="9" t="s">
        <v>440</v>
      </c>
      <c r="D773" s="9" t="s">
        <v>16</v>
      </c>
      <c r="E773" s="17" t="s">
        <v>77</v>
      </c>
      <c r="F773" s="17" t="s">
        <v>88</v>
      </c>
      <c r="G773" s="17" t="s">
        <v>103</v>
      </c>
      <c r="H773" s="17" t="s">
        <v>0</v>
      </c>
      <c r="I773" s="9">
        <v>55550</v>
      </c>
      <c r="J773" s="9" t="s">
        <v>16</v>
      </c>
      <c r="K773" s="1">
        <v>20979359.969999999</v>
      </c>
      <c r="L773" s="1">
        <v>20979359.969999999</v>
      </c>
      <c r="M773" s="1"/>
      <c r="N773" s="36"/>
      <c r="O773" s="36"/>
      <c r="P773" s="36"/>
      <c r="Q773" s="36"/>
      <c r="R773" s="36"/>
      <c r="S773" s="1">
        <v>20979359.969999999</v>
      </c>
      <c r="T773" s="1"/>
      <c r="U773" s="36"/>
      <c r="V773" s="36"/>
      <c r="W773" s="36"/>
      <c r="X773" s="36"/>
      <c r="Y773" s="36"/>
      <c r="Z773" s="64">
        <f t="shared" si="1325"/>
        <v>20979359.969999999</v>
      </c>
      <c r="AA773" s="1">
        <v>22497766.48</v>
      </c>
      <c r="AB773" s="66">
        <v>22497766.48</v>
      </c>
      <c r="AC773" s="1"/>
      <c r="AD773" s="66">
        <f t="shared" ref="AD773" si="1379">AB773+AC773</f>
        <v>22497766.48</v>
      </c>
      <c r="AE773" s="1">
        <v>0</v>
      </c>
      <c r="AF773" s="66">
        <v>0</v>
      </c>
      <c r="AG773" s="1"/>
      <c r="AH773" s="66">
        <f>AF773+AG773</f>
        <v>0</v>
      </c>
      <c r="AI773" s="1"/>
    </row>
    <row r="774" spans="1:35" ht="63.75" outlineLevel="4" x14ac:dyDescent="0.25">
      <c r="A774" s="16" t="s">
        <v>469</v>
      </c>
      <c r="B774" s="9"/>
      <c r="C774" s="9"/>
      <c r="D774" s="9"/>
      <c r="E774" s="17" t="s">
        <v>81</v>
      </c>
      <c r="F774" s="17"/>
      <c r="G774" s="17"/>
      <c r="H774" s="17"/>
      <c r="I774" s="9"/>
      <c r="J774" s="9"/>
      <c r="K774" s="7">
        <f t="shared" ref="K774:AI775" si="1380">K775</f>
        <v>0</v>
      </c>
      <c r="L774" s="7">
        <f t="shared" si="1380"/>
        <v>0</v>
      </c>
      <c r="M774" s="7">
        <f t="shared" si="1380"/>
        <v>147901</v>
      </c>
      <c r="N774" s="34">
        <f t="shared" si="1380"/>
        <v>147901</v>
      </c>
      <c r="O774" s="34">
        <f t="shared" si="1380"/>
        <v>0</v>
      </c>
      <c r="P774" s="34">
        <f t="shared" si="1380"/>
        <v>0</v>
      </c>
      <c r="Q774" s="34">
        <f t="shared" si="1380"/>
        <v>0</v>
      </c>
      <c r="R774" s="34">
        <f t="shared" si="1380"/>
        <v>0</v>
      </c>
      <c r="S774" s="7">
        <f t="shared" si="1380"/>
        <v>147901</v>
      </c>
      <c r="T774" s="7">
        <f t="shared" si="1380"/>
        <v>169130850.99000001</v>
      </c>
      <c r="U774" s="34">
        <f t="shared" si="1380"/>
        <v>169130850.99000001</v>
      </c>
      <c r="V774" s="34">
        <f t="shared" si="1380"/>
        <v>0</v>
      </c>
      <c r="W774" s="34">
        <f t="shared" si="1380"/>
        <v>0</v>
      </c>
      <c r="X774" s="34">
        <f t="shared" si="1380"/>
        <v>0</v>
      </c>
      <c r="Y774" s="34">
        <f t="shared" si="1380"/>
        <v>0</v>
      </c>
      <c r="Z774" s="64">
        <f t="shared" si="1325"/>
        <v>169278751.99000001</v>
      </c>
      <c r="AA774" s="7">
        <f t="shared" si="1380"/>
        <v>0</v>
      </c>
      <c r="AB774" s="64">
        <f t="shared" si="1380"/>
        <v>0</v>
      </c>
      <c r="AC774" s="7">
        <f t="shared" si="1380"/>
        <v>0</v>
      </c>
      <c r="AD774" s="64">
        <f t="shared" si="1380"/>
        <v>0</v>
      </c>
      <c r="AE774" s="7">
        <f t="shared" si="1380"/>
        <v>0</v>
      </c>
      <c r="AF774" s="64">
        <f t="shared" si="1380"/>
        <v>0</v>
      </c>
      <c r="AG774" s="7">
        <f t="shared" si="1380"/>
        <v>0</v>
      </c>
      <c r="AH774" s="64">
        <f t="shared" si="1380"/>
        <v>0</v>
      </c>
      <c r="AI774" s="7">
        <f t="shared" si="1380"/>
        <v>0</v>
      </c>
    </row>
    <row r="775" spans="1:35" ht="114.75" outlineLevel="4" x14ac:dyDescent="0.25">
      <c r="A775" s="18" t="s">
        <v>441</v>
      </c>
      <c r="B775" s="9"/>
      <c r="C775" s="9"/>
      <c r="D775" s="9"/>
      <c r="E775" s="17" t="s">
        <v>81</v>
      </c>
      <c r="F775" s="17" t="s">
        <v>88</v>
      </c>
      <c r="G775" s="17" t="s">
        <v>85</v>
      </c>
      <c r="H775" s="17"/>
      <c r="I775" s="9"/>
      <c r="J775" s="9"/>
      <c r="K775" s="7">
        <f t="shared" si="1380"/>
        <v>0</v>
      </c>
      <c r="L775" s="7">
        <f t="shared" si="1380"/>
        <v>0</v>
      </c>
      <c r="M775" s="7">
        <f t="shared" si="1380"/>
        <v>147901</v>
      </c>
      <c r="N775" s="34">
        <f t="shared" si="1380"/>
        <v>147901</v>
      </c>
      <c r="O775" s="34">
        <f t="shared" si="1380"/>
        <v>0</v>
      </c>
      <c r="P775" s="34">
        <f t="shared" si="1380"/>
        <v>0</v>
      </c>
      <c r="Q775" s="34">
        <f t="shared" si="1380"/>
        <v>0</v>
      </c>
      <c r="R775" s="34">
        <f t="shared" si="1380"/>
        <v>0</v>
      </c>
      <c r="S775" s="7">
        <f t="shared" si="1380"/>
        <v>147901</v>
      </c>
      <c r="T775" s="7">
        <f t="shared" si="1380"/>
        <v>169130850.99000001</v>
      </c>
      <c r="U775" s="34">
        <f t="shared" si="1380"/>
        <v>169130850.99000001</v>
      </c>
      <c r="V775" s="34">
        <f t="shared" si="1380"/>
        <v>0</v>
      </c>
      <c r="W775" s="34">
        <f t="shared" si="1380"/>
        <v>0</v>
      </c>
      <c r="X775" s="34">
        <f t="shared" si="1380"/>
        <v>0</v>
      </c>
      <c r="Y775" s="34">
        <f t="shared" si="1380"/>
        <v>0</v>
      </c>
      <c r="Z775" s="64">
        <f t="shared" si="1325"/>
        <v>169278751.99000001</v>
      </c>
      <c r="AA775" s="7">
        <f t="shared" si="1380"/>
        <v>0</v>
      </c>
      <c r="AB775" s="64">
        <f t="shared" si="1380"/>
        <v>0</v>
      </c>
      <c r="AC775" s="7">
        <f t="shared" si="1380"/>
        <v>0</v>
      </c>
      <c r="AD775" s="64">
        <f t="shared" si="1380"/>
        <v>0</v>
      </c>
      <c r="AE775" s="7">
        <f t="shared" si="1380"/>
        <v>0</v>
      </c>
      <c r="AF775" s="64">
        <f t="shared" si="1380"/>
        <v>0</v>
      </c>
      <c r="AG775" s="7">
        <f t="shared" si="1380"/>
        <v>0</v>
      </c>
      <c r="AH775" s="64">
        <f t="shared" si="1380"/>
        <v>0</v>
      </c>
      <c r="AI775" s="7">
        <f t="shared" si="1380"/>
        <v>0</v>
      </c>
    </row>
    <row r="776" spans="1:35" ht="25.5" outlineLevel="4" x14ac:dyDescent="0.25">
      <c r="A776" s="18" t="s">
        <v>347</v>
      </c>
      <c r="B776" s="9"/>
      <c r="C776" s="9"/>
      <c r="D776" s="9"/>
      <c r="E776" s="17" t="s">
        <v>81</v>
      </c>
      <c r="F776" s="17" t="s">
        <v>88</v>
      </c>
      <c r="G776" s="17" t="s">
        <v>85</v>
      </c>
      <c r="H776" s="17" t="s">
        <v>59</v>
      </c>
      <c r="I776" s="9"/>
      <c r="J776" s="9"/>
      <c r="K776" s="7">
        <f t="shared" ref="K776:AE776" si="1381">K777+K784+K791</f>
        <v>0</v>
      </c>
      <c r="L776" s="7">
        <f t="shared" ref="L776:R776" si="1382">L777+L784+L791</f>
        <v>0</v>
      </c>
      <c r="M776" s="7">
        <f t="shared" si="1382"/>
        <v>147901</v>
      </c>
      <c r="N776" s="34">
        <f t="shared" si="1382"/>
        <v>147901</v>
      </c>
      <c r="O776" s="34">
        <f t="shared" ref="O776:P776" si="1383">O777+O784+O791</f>
        <v>0</v>
      </c>
      <c r="P776" s="34">
        <f t="shared" si="1383"/>
        <v>0</v>
      </c>
      <c r="Q776" s="34">
        <f t="shared" ref="Q776" si="1384">Q777+Q784+Q791</f>
        <v>0</v>
      </c>
      <c r="R776" s="34">
        <f t="shared" si="1382"/>
        <v>0</v>
      </c>
      <c r="S776" s="7">
        <f t="shared" ref="S776:Y776" si="1385">S777+S784+S791</f>
        <v>147901</v>
      </c>
      <c r="T776" s="7">
        <f t="shared" ref="T776:W776" si="1386">T777+T784+T791</f>
        <v>169130850.99000001</v>
      </c>
      <c r="U776" s="34">
        <f t="shared" si="1386"/>
        <v>169130850.99000001</v>
      </c>
      <c r="V776" s="34">
        <f t="shared" si="1386"/>
        <v>0</v>
      </c>
      <c r="W776" s="34">
        <f t="shared" si="1386"/>
        <v>0</v>
      </c>
      <c r="X776" s="34">
        <f t="shared" si="1385"/>
        <v>0</v>
      </c>
      <c r="Y776" s="34">
        <f t="shared" si="1385"/>
        <v>0</v>
      </c>
      <c r="Z776" s="64">
        <f t="shared" si="1325"/>
        <v>169278751.99000001</v>
      </c>
      <c r="AA776" s="7">
        <f t="shared" si="1381"/>
        <v>0</v>
      </c>
      <c r="AB776" s="64">
        <f t="shared" ref="AB776:AC776" si="1387">AB777+AB784+AB791</f>
        <v>0</v>
      </c>
      <c r="AC776" s="7">
        <f t="shared" si="1387"/>
        <v>0</v>
      </c>
      <c r="AD776" s="64">
        <f t="shared" si="1381"/>
        <v>0</v>
      </c>
      <c r="AE776" s="7">
        <f t="shared" si="1381"/>
        <v>0</v>
      </c>
      <c r="AF776" s="64">
        <f t="shared" ref="AF776:AG776" si="1388">AF777+AF784+AF791</f>
        <v>0</v>
      </c>
      <c r="AG776" s="7">
        <f t="shared" si="1388"/>
        <v>0</v>
      </c>
      <c r="AH776" s="64">
        <f t="shared" ref="AH776:AI776" si="1389">AH777+AH784+AH791</f>
        <v>0</v>
      </c>
      <c r="AI776" s="7">
        <f t="shared" si="1389"/>
        <v>0</v>
      </c>
    </row>
    <row r="777" spans="1:35" ht="76.5" outlineLevel="4" x14ac:dyDescent="0.25">
      <c r="A777" s="18" t="s">
        <v>245</v>
      </c>
      <c r="B777" s="9" t="s">
        <v>59</v>
      </c>
      <c r="C777" s="9" t="s">
        <v>442</v>
      </c>
      <c r="D777" s="9" t="s">
        <v>139</v>
      </c>
      <c r="E777" s="17" t="s">
        <v>81</v>
      </c>
      <c r="F777" s="17" t="s">
        <v>88</v>
      </c>
      <c r="G777" s="17" t="s">
        <v>111</v>
      </c>
      <c r="H777" s="17" t="s">
        <v>59</v>
      </c>
      <c r="I777" s="9">
        <v>67483</v>
      </c>
      <c r="J777" s="9"/>
      <c r="K777" s="7">
        <f t="shared" ref="K777:AE777" si="1390">K778+K781</f>
        <v>0</v>
      </c>
      <c r="L777" s="7">
        <f t="shared" ref="L777:R777" si="1391">L778+L781</f>
        <v>0</v>
      </c>
      <c r="M777" s="7">
        <f t="shared" si="1391"/>
        <v>144956.79999999999</v>
      </c>
      <c r="N777" s="34">
        <f t="shared" si="1391"/>
        <v>144956.79999999999</v>
      </c>
      <c r="O777" s="34">
        <f t="shared" ref="O777:P777" si="1392">O778+O781</f>
        <v>0</v>
      </c>
      <c r="P777" s="34">
        <f t="shared" si="1392"/>
        <v>0</v>
      </c>
      <c r="Q777" s="34">
        <f t="shared" ref="Q777" si="1393">Q778+Q781</f>
        <v>0</v>
      </c>
      <c r="R777" s="34">
        <f t="shared" si="1391"/>
        <v>0</v>
      </c>
      <c r="S777" s="7">
        <f t="shared" ref="S777:Y777" si="1394">S778+S781</f>
        <v>144956.79999999999</v>
      </c>
      <c r="T777" s="7">
        <f t="shared" ref="T777:W777" si="1395">T778+T781</f>
        <v>123976609.14</v>
      </c>
      <c r="U777" s="34">
        <f t="shared" si="1395"/>
        <v>123976609.14</v>
      </c>
      <c r="V777" s="34">
        <f t="shared" si="1395"/>
        <v>0</v>
      </c>
      <c r="W777" s="34">
        <f t="shared" si="1395"/>
        <v>0</v>
      </c>
      <c r="X777" s="34">
        <f t="shared" si="1394"/>
        <v>0</v>
      </c>
      <c r="Y777" s="34">
        <f t="shared" si="1394"/>
        <v>0</v>
      </c>
      <c r="Z777" s="64">
        <f t="shared" si="1325"/>
        <v>124121565.94</v>
      </c>
      <c r="AA777" s="7">
        <f t="shared" si="1390"/>
        <v>0</v>
      </c>
      <c r="AB777" s="64">
        <f t="shared" ref="AB777:AC777" si="1396">AB778+AB781</f>
        <v>0</v>
      </c>
      <c r="AC777" s="7">
        <f t="shared" si="1396"/>
        <v>0</v>
      </c>
      <c r="AD777" s="64">
        <f t="shared" si="1390"/>
        <v>0</v>
      </c>
      <c r="AE777" s="7">
        <f t="shared" si="1390"/>
        <v>0</v>
      </c>
      <c r="AF777" s="64">
        <f t="shared" ref="AF777:AG777" si="1397">AF778+AF781</f>
        <v>0</v>
      </c>
      <c r="AG777" s="7">
        <f t="shared" si="1397"/>
        <v>0</v>
      </c>
      <c r="AH777" s="64">
        <f t="shared" ref="AH777:AI777" si="1398">AH778+AH781</f>
        <v>0</v>
      </c>
      <c r="AI777" s="7">
        <f t="shared" si="1398"/>
        <v>0</v>
      </c>
    </row>
    <row r="778" spans="1:35" ht="38.25" outlineLevel="4" x14ac:dyDescent="0.25">
      <c r="A778" s="18" t="s">
        <v>246</v>
      </c>
      <c r="B778" s="9" t="s">
        <v>59</v>
      </c>
      <c r="C778" s="9" t="s">
        <v>442</v>
      </c>
      <c r="D778" s="9" t="s">
        <v>47</v>
      </c>
      <c r="E778" s="17" t="s">
        <v>81</v>
      </c>
      <c r="F778" s="17" t="s">
        <v>88</v>
      </c>
      <c r="G778" s="17" t="s">
        <v>111</v>
      </c>
      <c r="H778" s="17" t="s">
        <v>59</v>
      </c>
      <c r="I778" s="9">
        <v>67483</v>
      </c>
      <c r="J778" s="9" t="s">
        <v>47</v>
      </c>
      <c r="K778" s="7">
        <f t="shared" ref="K778:AI779" si="1399">K779</f>
        <v>0</v>
      </c>
      <c r="L778" s="7">
        <f t="shared" si="1399"/>
        <v>0</v>
      </c>
      <c r="M778" s="7">
        <f t="shared" si="1399"/>
        <v>144956.79999999999</v>
      </c>
      <c r="N778" s="34">
        <f t="shared" si="1399"/>
        <v>144956.79999999999</v>
      </c>
      <c r="O778" s="34">
        <f t="shared" si="1399"/>
        <v>0</v>
      </c>
      <c r="P778" s="34">
        <f t="shared" si="1399"/>
        <v>0</v>
      </c>
      <c r="Q778" s="34">
        <f t="shared" si="1399"/>
        <v>0</v>
      </c>
      <c r="R778" s="34">
        <f t="shared" si="1399"/>
        <v>0</v>
      </c>
      <c r="S778" s="7">
        <f t="shared" si="1399"/>
        <v>144956.79999999999</v>
      </c>
      <c r="T778" s="7">
        <f t="shared" si="1399"/>
        <v>123976609.14</v>
      </c>
      <c r="U778" s="34">
        <f t="shared" si="1399"/>
        <v>123976609.14</v>
      </c>
      <c r="V778" s="34">
        <f t="shared" si="1399"/>
        <v>0</v>
      </c>
      <c r="W778" s="34">
        <f t="shared" si="1399"/>
        <v>0</v>
      </c>
      <c r="X778" s="34">
        <f t="shared" si="1399"/>
        <v>0</v>
      </c>
      <c r="Y778" s="34">
        <f t="shared" si="1399"/>
        <v>0</v>
      </c>
      <c r="Z778" s="64">
        <f t="shared" si="1325"/>
        <v>124121565.94</v>
      </c>
      <c r="AA778" s="7">
        <f t="shared" si="1399"/>
        <v>0</v>
      </c>
      <c r="AB778" s="64">
        <f t="shared" si="1399"/>
        <v>0</v>
      </c>
      <c r="AC778" s="7">
        <f t="shared" si="1399"/>
        <v>0</v>
      </c>
      <c r="AD778" s="64">
        <f t="shared" si="1399"/>
        <v>0</v>
      </c>
      <c r="AE778" s="7">
        <f t="shared" si="1399"/>
        <v>0</v>
      </c>
      <c r="AF778" s="64">
        <f t="shared" si="1399"/>
        <v>0</v>
      </c>
      <c r="AG778" s="7">
        <f t="shared" si="1399"/>
        <v>0</v>
      </c>
      <c r="AH778" s="64">
        <f t="shared" si="1399"/>
        <v>0</v>
      </c>
      <c r="AI778" s="7">
        <f t="shared" si="1399"/>
        <v>0</v>
      </c>
    </row>
    <row r="779" spans="1:35" outlineLevel="4" x14ac:dyDescent="0.25">
      <c r="A779" s="18" t="s">
        <v>247</v>
      </c>
      <c r="B779" s="9" t="s">
        <v>59</v>
      </c>
      <c r="C779" s="9" t="s">
        <v>442</v>
      </c>
      <c r="D779" s="9" t="s">
        <v>49</v>
      </c>
      <c r="E779" s="17" t="s">
        <v>81</v>
      </c>
      <c r="F779" s="17" t="s">
        <v>88</v>
      </c>
      <c r="G779" s="17" t="s">
        <v>111</v>
      </c>
      <c r="H779" s="17" t="s">
        <v>59</v>
      </c>
      <c r="I779" s="9">
        <v>67483</v>
      </c>
      <c r="J779" s="9" t="s">
        <v>49</v>
      </c>
      <c r="K779" s="7">
        <f t="shared" si="1399"/>
        <v>0</v>
      </c>
      <c r="L779" s="7">
        <f t="shared" si="1399"/>
        <v>0</v>
      </c>
      <c r="M779" s="7">
        <f t="shared" si="1399"/>
        <v>144956.79999999999</v>
      </c>
      <c r="N779" s="34">
        <f t="shared" si="1399"/>
        <v>144956.79999999999</v>
      </c>
      <c r="O779" s="34">
        <f t="shared" si="1399"/>
        <v>0</v>
      </c>
      <c r="P779" s="34">
        <f t="shared" si="1399"/>
        <v>0</v>
      </c>
      <c r="Q779" s="34">
        <f t="shared" si="1399"/>
        <v>0</v>
      </c>
      <c r="R779" s="34">
        <f t="shared" si="1399"/>
        <v>0</v>
      </c>
      <c r="S779" s="7">
        <f t="shared" si="1399"/>
        <v>144956.79999999999</v>
      </c>
      <c r="T779" s="7">
        <f t="shared" si="1399"/>
        <v>123976609.14</v>
      </c>
      <c r="U779" s="34">
        <f t="shared" si="1399"/>
        <v>123976609.14</v>
      </c>
      <c r="V779" s="34">
        <f t="shared" si="1399"/>
        <v>0</v>
      </c>
      <c r="W779" s="34">
        <f t="shared" si="1399"/>
        <v>0</v>
      </c>
      <c r="X779" s="34">
        <f t="shared" si="1399"/>
        <v>0</v>
      </c>
      <c r="Y779" s="34">
        <f t="shared" si="1399"/>
        <v>0</v>
      </c>
      <c r="Z779" s="64">
        <f t="shared" si="1325"/>
        <v>124121565.94</v>
      </c>
      <c r="AA779" s="7">
        <f t="shared" si="1399"/>
        <v>0</v>
      </c>
      <c r="AB779" s="64">
        <f t="shared" si="1399"/>
        <v>0</v>
      </c>
      <c r="AC779" s="7">
        <f t="shared" si="1399"/>
        <v>0</v>
      </c>
      <c r="AD779" s="64">
        <f t="shared" si="1399"/>
        <v>0</v>
      </c>
      <c r="AE779" s="7">
        <f t="shared" si="1399"/>
        <v>0</v>
      </c>
      <c r="AF779" s="64">
        <f t="shared" si="1399"/>
        <v>0</v>
      </c>
      <c r="AG779" s="7">
        <f t="shared" si="1399"/>
        <v>0</v>
      </c>
      <c r="AH779" s="64">
        <f t="shared" si="1399"/>
        <v>0</v>
      </c>
      <c r="AI779" s="7">
        <f t="shared" si="1399"/>
        <v>0</v>
      </c>
    </row>
    <row r="780" spans="1:35" ht="51" outlineLevel="4" x14ac:dyDescent="0.25">
      <c r="A780" s="18" t="s">
        <v>248</v>
      </c>
      <c r="B780" s="9" t="s">
        <v>59</v>
      </c>
      <c r="C780" s="9" t="s">
        <v>442</v>
      </c>
      <c r="D780" s="9" t="s">
        <v>61</v>
      </c>
      <c r="E780" s="17" t="s">
        <v>81</v>
      </c>
      <c r="F780" s="17" t="s">
        <v>88</v>
      </c>
      <c r="G780" s="17" t="s">
        <v>111</v>
      </c>
      <c r="H780" s="17" t="s">
        <v>59</v>
      </c>
      <c r="I780" s="9">
        <v>67483</v>
      </c>
      <c r="J780" s="9" t="s">
        <v>61</v>
      </c>
      <c r="K780" s="7">
        <v>0</v>
      </c>
      <c r="L780" s="7">
        <v>0</v>
      </c>
      <c r="M780" s="1">
        <f>SUM(N780:R780)</f>
        <v>144956.79999999999</v>
      </c>
      <c r="N780" s="34">
        <v>144956.79999999999</v>
      </c>
      <c r="O780" s="34">
        <v>0</v>
      </c>
      <c r="P780" s="34">
        <v>0</v>
      </c>
      <c r="Q780" s="34">
        <v>0</v>
      </c>
      <c r="R780" s="34">
        <v>0</v>
      </c>
      <c r="S780" s="1">
        <f>L780+M780</f>
        <v>144956.79999999999</v>
      </c>
      <c r="T780" s="7">
        <f>SUBTOTAL(9,U780:Y780)</f>
        <v>123976609.14</v>
      </c>
      <c r="U780" s="34">
        <v>123976609.14</v>
      </c>
      <c r="V780" s="34">
        <v>0</v>
      </c>
      <c r="W780" s="34">
        <v>0</v>
      </c>
      <c r="X780" s="34">
        <v>0</v>
      </c>
      <c r="Y780" s="34">
        <v>0</v>
      </c>
      <c r="Z780" s="64">
        <f t="shared" si="1325"/>
        <v>124121565.94</v>
      </c>
      <c r="AA780" s="7">
        <v>0</v>
      </c>
      <c r="AB780" s="64">
        <v>0</v>
      </c>
      <c r="AC780" s="7">
        <v>0</v>
      </c>
      <c r="AD780" s="64">
        <v>0</v>
      </c>
      <c r="AE780" s="7">
        <v>0</v>
      </c>
      <c r="AF780" s="64">
        <v>0</v>
      </c>
      <c r="AG780" s="7">
        <v>0</v>
      </c>
      <c r="AH780" s="64">
        <v>0</v>
      </c>
      <c r="AI780" s="7">
        <v>0</v>
      </c>
    </row>
    <row r="781" spans="1:35" outlineLevel="4" x14ac:dyDescent="0.25">
      <c r="A781" s="18" t="s">
        <v>194</v>
      </c>
      <c r="B781" s="9" t="s">
        <v>59</v>
      </c>
      <c r="C781" s="9" t="s">
        <v>442</v>
      </c>
      <c r="D781" s="9" t="s">
        <v>19</v>
      </c>
      <c r="E781" s="17" t="s">
        <v>81</v>
      </c>
      <c r="F781" s="17" t="s">
        <v>88</v>
      </c>
      <c r="G781" s="17" t="s">
        <v>111</v>
      </c>
      <c r="H781" s="17" t="s">
        <v>59</v>
      </c>
      <c r="I781" s="9">
        <v>67483</v>
      </c>
      <c r="J781" s="9" t="s">
        <v>19</v>
      </c>
      <c r="K781" s="7">
        <f t="shared" ref="K781:AI782" si="1400">K782</f>
        <v>0</v>
      </c>
      <c r="L781" s="7">
        <f t="shared" si="1400"/>
        <v>0</v>
      </c>
      <c r="M781" s="7">
        <f t="shared" si="1400"/>
        <v>0</v>
      </c>
      <c r="N781" s="34">
        <f t="shared" si="1400"/>
        <v>0</v>
      </c>
      <c r="O781" s="34">
        <f t="shared" si="1400"/>
        <v>0</v>
      </c>
      <c r="P781" s="34">
        <f t="shared" si="1400"/>
        <v>0</v>
      </c>
      <c r="Q781" s="34">
        <f t="shared" si="1400"/>
        <v>0</v>
      </c>
      <c r="R781" s="34">
        <f t="shared" si="1400"/>
        <v>0</v>
      </c>
      <c r="S781" s="7">
        <f t="shared" si="1400"/>
        <v>0</v>
      </c>
      <c r="T781" s="7">
        <f t="shared" si="1400"/>
        <v>0</v>
      </c>
      <c r="U781" s="34">
        <f t="shared" si="1400"/>
        <v>0</v>
      </c>
      <c r="V781" s="34">
        <f t="shared" si="1400"/>
        <v>0</v>
      </c>
      <c r="W781" s="34">
        <f t="shared" si="1400"/>
        <v>0</v>
      </c>
      <c r="X781" s="34">
        <f t="shared" si="1400"/>
        <v>0</v>
      </c>
      <c r="Y781" s="34">
        <f t="shared" si="1400"/>
        <v>0</v>
      </c>
      <c r="Z781" s="64">
        <f t="shared" si="1325"/>
        <v>0</v>
      </c>
      <c r="AA781" s="7">
        <f t="shared" si="1400"/>
        <v>0</v>
      </c>
      <c r="AB781" s="64">
        <f t="shared" si="1400"/>
        <v>0</v>
      </c>
      <c r="AC781" s="7">
        <f t="shared" si="1400"/>
        <v>0</v>
      </c>
      <c r="AD781" s="64">
        <f t="shared" si="1400"/>
        <v>0</v>
      </c>
      <c r="AE781" s="7">
        <f t="shared" si="1400"/>
        <v>0</v>
      </c>
      <c r="AF781" s="64">
        <f t="shared" si="1400"/>
        <v>0</v>
      </c>
      <c r="AG781" s="7">
        <f t="shared" si="1400"/>
        <v>0</v>
      </c>
      <c r="AH781" s="64">
        <f t="shared" si="1400"/>
        <v>0</v>
      </c>
      <c r="AI781" s="7">
        <f t="shared" si="1400"/>
        <v>0</v>
      </c>
    </row>
    <row r="782" spans="1:35" ht="25.5" outlineLevel="4" x14ac:dyDescent="0.25">
      <c r="A782" s="18" t="s">
        <v>195</v>
      </c>
      <c r="B782" s="9" t="s">
        <v>59</v>
      </c>
      <c r="C782" s="9" t="s">
        <v>442</v>
      </c>
      <c r="D782" s="9" t="s">
        <v>20</v>
      </c>
      <c r="E782" s="17" t="s">
        <v>81</v>
      </c>
      <c r="F782" s="17" t="s">
        <v>88</v>
      </c>
      <c r="G782" s="17" t="s">
        <v>111</v>
      </c>
      <c r="H782" s="17" t="s">
        <v>59</v>
      </c>
      <c r="I782" s="9">
        <v>67483</v>
      </c>
      <c r="J782" s="9" t="s">
        <v>20</v>
      </c>
      <c r="K782" s="7">
        <f t="shared" si="1400"/>
        <v>0</v>
      </c>
      <c r="L782" s="7">
        <f t="shared" si="1400"/>
        <v>0</v>
      </c>
      <c r="M782" s="7">
        <f t="shared" si="1400"/>
        <v>0</v>
      </c>
      <c r="N782" s="34">
        <f t="shared" si="1400"/>
        <v>0</v>
      </c>
      <c r="O782" s="34">
        <f t="shared" si="1400"/>
        <v>0</v>
      </c>
      <c r="P782" s="34">
        <f t="shared" si="1400"/>
        <v>0</v>
      </c>
      <c r="Q782" s="34">
        <f t="shared" si="1400"/>
        <v>0</v>
      </c>
      <c r="R782" s="34">
        <f t="shared" si="1400"/>
        <v>0</v>
      </c>
      <c r="S782" s="7">
        <f t="shared" si="1400"/>
        <v>0</v>
      </c>
      <c r="T782" s="7">
        <f t="shared" si="1400"/>
        <v>0</v>
      </c>
      <c r="U782" s="34">
        <f t="shared" si="1400"/>
        <v>0</v>
      </c>
      <c r="V782" s="34">
        <f t="shared" si="1400"/>
        <v>0</v>
      </c>
      <c r="W782" s="34">
        <f t="shared" si="1400"/>
        <v>0</v>
      </c>
      <c r="X782" s="34">
        <f t="shared" si="1400"/>
        <v>0</v>
      </c>
      <c r="Y782" s="34">
        <f t="shared" si="1400"/>
        <v>0</v>
      </c>
      <c r="Z782" s="64">
        <f t="shared" si="1325"/>
        <v>0</v>
      </c>
      <c r="AA782" s="7">
        <f t="shared" si="1400"/>
        <v>0</v>
      </c>
      <c r="AB782" s="64">
        <f t="shared" si="1400"/>
        <v>0</v>
      </c>
      <c r="AC782" s="7">
        <f t="shared" si="1400"/>
        <v>0</v>
      </c>
      <c r="AD782" s="64">
        <f t="shared" si="1400"/>
        <v>0</v>
      </c>
      <c r="AE782" s="7">
        <f t="shared" si="1400"/>
        <v>0</v>
      </c>
      <c r="AF782" s="64">
        <f t="shared" si="1400"/>
        <v>0</v>
      </c>
      <c r="AG782" s="7">
        <f t="shared" si="1400"/>
        <v>0</v>
      </c>
      <c r="AH782" s="64">
        <f t="shared" si="1400"/>
        <v>0</v>
      </c>
      <c r="AI782" s="7">
        <f t="shared" si="1400"/>
        <v>0</v>
      </c>
    </row>
    <row r="783" spans="1:35" outlineLevel="4" x14ac:dyDescent="0.25">
      <c r="A783" s="18" t="s">
        <v>197</v>
      </c>
      <c r="B783" s="9" t="s">
        <v>59</v>
      </c>
      <c r="C783" s="9" t="s">
        <v>442</v>
      </c>
      <c r="D783" s="9" t="s">
        <v>22</v>
      </c>
      <c r="E783" s="17" t="s">
        <v>81</v>
      </c>
      <c r="F783" s="17" t="s">
        <v>88</v>
      </c>
      <c r="G783" s="17" t="s">
        <v>111</v>
      </c>
      <c r="H783" s="17" t="s">
        <v>59</v>
      </c>
      <c r="I783" s="9">
        <v>67483</v>
      </c>
      <c r="J783" s="9" t="s">
        <v>22</v>
      </c>
      <c r="K783" s="7">
        <v>0</v>
      </c>
      <c r="L783" s="7">
        <v>0</v>
      </c>
      <c r="M783" s="7">
        <v>0</v>
      </c>
      <c r="N783" s="34">
        <v>0</v>
      </c>
      <c r="O783" s="34">
        <v>0</v>
      </c>
      <c r="P783" s="34">
        <v>0</v>
      </c>
      <c r="Q783" s="34">
        <v>0</v>
      </c>
      <c r="R783" s="34">
        <v>0</v>
      </c>
      <c r="S783" s="7">
        <v>0</v>
      </c>
      <c r="T783" s="7">
        <v>0</v>
      </c>
      <c r="U783" s="34">
        <v>0</v>
      </c>
      <c r="V783" s="34">
        <v>0</v>
      </c>
      <c r="W783" s="34">
        <v>0</v>
      </c>
      <c r="X783" s="34">
        <v>0</v>
      </c>
      <c r="Y783" s="34">
        <v>0</v>
      </c>
      <c r="Z783" s="64">
        <f t="shared" si="1325"/>
        <v>0</v>
      </c>
      <c r="AA783" s="7">
        <v>0</v>
      </c>
      <c r="AB783" s="64">
        <v>0</v>
      </c>
      <c r="AC783" s="7">
        <v>0</v>
      </c>
      <c r="AD783" s="64">
        <v>0</v>
      </c>
      <c r="AE783" s="7">
        <v>0</v>
      </c>
      <c r="AF783" s="64">
        <v>0</v>
      </c>
      <c r="AG783" s="7">
        <v>0</v>
      </c>
      <c r="AH783" s="64">
        <v>0</v>
      </c>
      <c r="AI783" s="7">
        <v>0</v>
      </c>
    </row>
    <row r="784" spans="1:35" ht="51" outlineLevel="4" x14ac:dyDescent="0.25">
      <c r="A784" s="18" t="s">
        <v>249</v>
      </c>
      <c r="B784" s="9" t="s">
        <v>59</v>
      </c>
      <c r="C784" s="9" t="s">
        <v>443</v>
      </c>
      <c r="D784" s="9" t="s">
        <v>139</v>
      </c>
      <c r="E784" s="17" t="s">
        <v>81</v>
      </c>
      <c r="F784" s="17" t="s">
        <v>88</v>
      </c>
      <c r="G784" s="17" t="s">
        <v>111</v>
      </c>
      <c r="H784" s="17" t="s">
        <v>59</v>
      </c>
      <c r="I784" s="9">
        <v>67484</v>
      </c>
      <c r="J784" s="9"/>
      <c r="K784" s="7">
        <f t="shared" ref="K784:AE784" si="1401">K785+K788</f>
        <v>0</v>
      </c>
      <c r="L784" s="7">
        <f t="shared" ref="L784:R784" si="1402">L785+L788</f>
        <v>0</v>
      </c>
      <c r="M784" s="7">
        <f t="shared" si="1402"/>
        <v>1464.2</v>
      </c>
      <c r="N784" s="34">
        <f t="shared" si="1402"/>
        <v>1464.2</v>
      </c>
      <c r="O784" s="34">
        <f t="shared" ref="O784:P784" si="1403">O785+O788</f>
        <v>0</v>
      </c>
      <c r="P784" s="34">
        <f t="shared" si="1403"/>
        <v>0</v>
      </c>
      <c r="Q784" s="34">
        <f t="shared" ref="Q784" si="1404">Q785+Q788</f>
        <v>0</v>
      </c>
      <c r="R784" s="34">
        <f t="shared" si="1402"/>
        <v>0</v>
      </c>
      <c r="S784" s="7">
        <f t="shared" ref="S784:Y784" si="1405">S785+S788</f>
        <v>1464.2</v>
      </c>
      <c r="T784" s="7">
        <f t="shared" ref="T784:W784" si="1406">T785+T788</f>
        <v>43462933.340000004</v>
      </c>
      <c r="U784" s="34">
        <f t="shared" si="1406"/>
        <v>43462933.340000004</v>
      </c>
      <c r="V784" s="34">
        <f t="shared" si="1406"/>
        <v>0</v>
      </c>
      <c r="W784" s="34">
        <f t="shared" si="1406"/>
        <v>0</v>
      </c>
      <c r="X784" s="34">
        <f t="shared" si="1405"/>
        <v>0</v>
      </c>
      <c r="Y784" s="34">
        <f t="shared" si="1405"/>
        <v>0</v>
      </c>
      <c r="Z784" s="64">
        <f t="shared" si="1325"/>
        <v>43464397.540000007</v>
      </c>
      <c r="AA784" s="7">
        <f t="shared" si="1401"/>
        <v>0</v>
      </c>
      <c r="AB784" s="64">
        <f t="shared" ref="AB784:AC784" si="1407">AB785+AB788</f>
        <v>0</v>
      </c>
      <c r="AC784" s="7">
        <f t="shared" si="1407"/>
        <v>0</v>
      </c>
      <c r="AD784" s="64">
        <f t="shared" si="1401"/>
        <v>0</v>
      </c>
      <c r="AE784" s="7">
        <f t="shared" si="1401"/>
        <v>0</v>
      </c>
      <c r="AF784" s="64">
        <f t="shared" ref="AF784:AG784" si="1408">AF785+AF788</f>
        <v>0</v>
      </c>
      <c r="AG784" s="7">
        <f t="shared" si="1408"/>
        <v>0</v>
      </c>
      <c r="AH784" s="64">
        <f t="shared" ref="AH784:AI784" si="1409">AH785+AH788</f>
        <v>0</v>
      </c>
      <c r="AI784" s="7">
        <f t="shared" si="1409"/>
        <v>0</v>
      </c>
    </row>
    <row r="785" spans="1:35" ht="38.25" outlineLevel="4" x14ac:dyDescent="0.25">
      <c r="A785" s="18" t="s">
        <v>246</v>
      </c>
      <c r="B785" s="9" t="s">
        <v>59</v>
      </c>
      <c r="C785" s="9" t="s">
        <v>443</v>
      </c>
      <c r="D785" s="9" t="s">
        <v>47</v>
      </c>
      <c r="E785" s="17" t="s">
        <v>81</v>
      </c>
      <c r="F785" s="17" t="s">
        <v>88</v>
      </c>
      <c r="G785" s="17" t="s">
        <v>111</v>
      </c>
      <c r="H785" s="17" t="s">
        <v>59</v>
      </c>
      <c r="I785" s="9">
        <v>67484</v>
      </c>
      <c r="J785" s="9" t="s">
        <v>47</v>
      </c>
      <c r="K785" s="7">
        <f t="shared" ref="K785:AI786" si="1410">K786</f>
        <v>0</v>
      </c>
      <c r="L785" s="7">
        <f t="shared" si="1410"/>
        <v>0</v>
      </c>
      <c r="M785" s="7">
        <f t="shared" si="1410"/>
        <v>1464.2</v>
      </c>
      <c r="N785" s="34">
        <f t="shared" si="1410"/>
        <v>1464.2</v>
      </c>
      <c r="O785" s="34">
        <f t="shared" si="1410"/>
        <v>0</v>
      </c>
      <c r="P785" s="34">
        <f t="shared" si="1410"/>
        <v>0</v>
      </c>
      <c r="Q785" s="34">
        <f t="shared" si="1410"/>
        <v>0</v>
      </c>
      <c r="R785" s="34">
        <f t="shared" si="1410"/>
        <v>0</v>
      </c>
      <c r="S785" s="7">
        <f t="shared" si="1410"/>
        <v>1464.2</v>
      </c>
      <c r="T785" s="7">
        <f t="shared" si="1410"/>
        <v>43462933.340000004</v>
      </c>
      <c r="U785" s="34">
        <f t="shared" si="1410"/>
        <v>43462933.340000004</v>
      </c>
      <c r="V785" s="34">
        <f t="shared" si="1410"/>
        <v>0</v>
      </c>
      <c r="W785" s="34">
        <f t="shared" si="1410"/>
        <v>0</v>
      </c>
      <c r="X785" s="34">
        <f t="shared" si="1410"/>
        <v>0</v>
      </c>
      <c r="Y785" s="34">
        <f t="shared" si="1410"/>
        <v>0</v>
      </c>
      <c r="Z785" s="64">
        <f t="shared" si="1325"/>
        <v>43464397.540000007</v>
      </c>
      <c r="AA785" s="7">
        <f t="shared" si="1410"/>
        <v>0</v>
      </c>
      <c r="AB785" s="64">
        <f t="shared" si="1410"/>
        <v>0</v>
      </c>
      <c r="AC785" s="7">
        <f t="shared" si="1410"/>
        <v>0</v>
      </c>
      <c r="AD785" s="64">
        <f t="shared" si="1410"/>
        <v>0</v>
      </c>
      <c r="AE785" s="7">
        <f t="shared" si="1410"/>
        <v>0</v>
      </c>
      <c r="AF785" s="64">
        <f t="shared" si="1410"/>
        <v>0</v>
      </c>
      <c r="AG785" s="7">
        <f t="shared" si="1410"/>
        <v>0</v>
      </c>
      <c r="AH785" s="64">
        <f t="shared" si="1410"/>
        <v>0</v>
      </c>
      <c r="AI785" s="7">
        <f t="shared" si="1410"/>
        <v>0</v>
      </c>
    </row>
    <row r="786" spans="1:35" outlineLevel="4" x14ac:dyDescent="0.25">
      <c r="A786" s="18" t="s">
        <v>247</v>
      </c>
      <c r="B786" s="9" t="s">
        <v>59</v>
      </c>
      <c r="C786" s="9" t="s">
        <v>443</v>
      </c>
      <c r="D786" s="9" t="s">
        <v>49</v>
      </c>
      <c r="E786" s="17" t="s">
        <v>81</v>
      </c>
      <c r="F786" s="17" t="s">
        <v>88</v>
      </c>
      <c r="G786" s="17" t="s">
        <v>111</v>
      </c>
      <c r="H786" s="17" t="s">
        <v>59</v>
      </c>
      <c r="I786" s="9">
        <v>67484</v>
      </c>
      <c r="J786" s="9" t="s">
        <v>49</v>
      </c>
      <c r="K786" s="7">
        <f t="shared" si="1410"/>
        <v>0</v>
      </c>
      <c r="L786" s="7">
        <f t="shared" si="1410"/>
        <v>0</v>
      </c>
      <c r="M786" s="7">
        <f t="shared" si="1410"/>
        <v>1464.2</v>
      </c>
      <c r="N786" s="34">
        <f t="shared" si="1410"/>
        <v>1464.2</v>
      </c>
      <c r="O786" s="34">
        <f t="shared" si="1410"/>
        <v>0</v>
      </c>
      <c r="P786" s="34">
        <f t="shared" si="1410"/>
        <v>0</v>
      </c>
      <c r="Q786" s="34">
        <f t="shared" si="1410"/>
        <v>0</v>
      </c>
      <c r="R786" s="34">
        <f t="shared" si="1410"/>
        <v>0</v>
      </c>
      <c r="S786" s="7">
        <f t="shared" si="1410"/>
        <v>1464.2</v>
      </c>
      <c r="T786" s="7">
        <f t="shared" si="1410"/>
        <v>43462933.340000004</v>
      </c>
      <c r="U786" s="34">
        <f t="shared" si="1410"/>
        <v>43462933.340000004</v>
      </c>
      <c r="V786" s="34">
        <f t="shared" si="1410"/>
        <v>0</v>
      </c>
      <c r="W786" s="34">
        <f t="shared" si="1410"/>
        <v>0</v>
      </c>
      <c r="X786" s="34">
        <f t="shared" si="1410"/>
        <v>0</v>
      </c>
      <c r="Y786" s="34">
        <f t="shared" si="1410"/>
        <v>0</v>
      </c>
      <c r="Z786" s="64">
        <f t="shared" si="1325"/>
        <v>43464397.540000007</v>
      </c>
      <c r="AA786" s="7">
        <f t="shared" si="1410"/>
        <v>0</v>
      </c>
      <c r="AB786" s="64">
        <f t="shared" si="1410"/>
        <v>0</v>
      </c>
      <c r="AC786" s="7">
        <f t="shared" si="1410"/>
        <v>0</v>
      </c>
      <c r="AD786" s="64">
        <f t="shared" si="1410"/>
        <v>0</v>
      </c>
      <c r="AE786" s="7">
        <f t="shared" si="1410"/>
        <v>0</v>
      </c>
      <c r="AF786" s="64">
        <f t="shared" si="1410"/>
        <v>0</v>
      </c>
      <c r="AG786" s="7">
        <f t="shared" si="1410"/>
        <v>0</v>
      </c>
      <c r="AH786" s="64">
        <f t="shared" si="1410"/>
        <v>0</v>
      </c>
      <c r="AI786" s="7">
        <f t="shared" si="1410"/>
        <v>0</v>
      </c>
    </row>
    <row r="787" spans="1:35" ht="51" outlineLevel="4" x14ac:dyDescent="0.25">
      <c r="A787" s="18" t="s">
        <v>248</v>
      </c>
      <c r="B787" s="9" t="s">
        <v>59</v>
      </c>
      <c r="C787" s="9" t="s">
        <v>443</v>
      </c>
      <c r="D787" s="9" t="s">
        <v>61</v>
      </c>
      <c r="E787" s="17" t="s">
        <v>81</v>
      </c>
      <c r="F787" s="17" t="s">
        <v>88</v>
      </c>
      <c r="G787" s="17" t="s">
        <v>111</v>
      </c>
      <c r="H787" s="17" t="s">
        <v>59</v>
      </c>
      <c r="I787" s="9">
        <v>67484</v>
      </c>
      <c r="J787" s="9" t="s">
        <v>61</v>
      </c>
      <c r="K787" s="7">
        <v>0</v>
      </c>
      <c r="L787" s="7">
        <v>0</v>
      </c>
      <c r="M787" s="1">
        <f>SUM(N787:R787)</f>
        <v>1464.2</v>
      </c>
      <c r="N787" s="34">
        <v>1464.2</v>
      </c>
      <c r="O787" s="34">
        <v>0</v>
      </c>
      <c r="P787" s="34">
        <v>0</v>
      </c>
      <c r="Q787" s="34">
        <v>0</v>
      </c>
      <c r="R787" s="34">
        <v>0</v>
      </c>
      <c r="S787" s="1">
        <f>L787+M787</f>
        <v>1464.2</v>
      </c>
      <c r="T787" s="7">
        <f>SUBTOTAL(9,U787:Y787)</f>
        <v>43462933.340000004</v>
      </c>
      <c r="U787" s="34">
        <v>43462933.340000004</v>
      </c>
      <c r="V787" s="34">
        <v>0</v>
      </c>
      <c r="W787" s="34">
        <v>0</v>
      </c>
      <c r="X787" s="34">
        <v>0</v>
      </c>
      <c r="Y787" s="34">
        <v>0</v>
      </c>
      <c r="Z787" s="79">
        <f t="shared" si="1325"/>
        <v>43464397.540000007</v>
      </c>
      <c r="AA787" s="7">
        <v>0</v>
      </c>
      <c r="AB787" s="64">
        <v>0</v>
      </c>
      <c r="AC787" s="7">
        <v>0</v>
      </c>
      <c r="AD787" s="64">
        <v>0</v>
      </c>
      <c r="AE787" s="7">
        <v>0</v>
      </c>
      <c r="AF787" s="64">
        <v>0</v>
      </c>
      <c r="AG787" s="7">
        <v>0</v>
      </c>
      <c r="AH787" s="64">
        <v>0</v>
      </c>
      <c r="AI787" s="7">
        <v>0</v>
      </c>
    </row>
    <row r="788" spans="1:35" hidden="1" outlineLevel="4" x14ac:dyDescent="0.25">
      <c r="A788" s="18" t="s">
        <v>194</v>
      </c>
      <c r="B788" s="9" t="s">
        <v>59</v>
      </c>
      <c r="C788" s="9" t="s">
        <v>443</v>
      </c>
      <c r="D788" s="9" t="s">
        <v>19</v>
      </c>
      <c r="E788" s="17" t="s">
        <v>81</v>
      </c>
      <c r="F788" s="17" t="s">
        <v>88</v>
      </c>
      <c r="G788" s="17" t="s">
        <v>111</v>
      </c>
      <c r="H788" s="17" t="s">
        <v>59</v>
      </c>
      <c r="I788" s="9">
        <v>67484</v>
      </c>
      <c r="J788" s="9" t="s">
        <v>19</v>
      </c>
      <c r="K788" s="7">
        <f t="shared" ref="K788:AI789" si="1411">K789</f>
        <v>0</v>
      </c>
      <c r="L788" s="7">
        <f t="shared" si="1411"/>
        <v>0</v>
      </c>
      <c r="M788" s="7">
        <f t="shared" si="1411"/>
        <v>0</v>
      </c>
      <c r="N788" s="34">
        <f t="shared" si="1411"/>
        <v>0</v>
      </c>
      <c r="O788" s="34">
        <f t="shared" si="1411"/>
        <v>0</v>
      </c>
      <c r="P788" s="34">
        <f t="shared" si="1411"/>
        <v>0</v>
      </c>
      <c r="Q788" s="34">
        <f t="shared" si="1411"/>
        <v>0</v>
      </c>
      <c r="R788" s="34">
        <f t="shared" si="1411"/>
        <v>0</v>
      </c>
      <c r="S788" s="7">
        <f t="shared" si="1411"/>
        <v>0</v>
      </c>
      <c r="T788" s="7">
        <f t="shared" si="1411"/>
        <v>0</v>
      </c>
      <c r="U788" s="34">
        <f t="shared" si="1411"/>
        <v>0</v>
      </c>
      <c r="V788" s="34">
        <f t="shared" si="1411"/>
        <v>0</v>
      </c>
      <c r="W788" s="34">
        <f t="shared" si="1411"/>
        <v>0</v>
      </c>
      <c r="X788" s="34">
        <f t="shared" si="1411"/>
        <v>0</v>
      </c>
      <c r="Y788" s="34">
        <f t="shared" si="1411"/>
        <v>0</v>
      </c>
      <c r="Z788" s="64">
        <f t="shared" si="1325"/>
        <v>0</v>
      </c>
      <c r="AA788" s="7">
        <f t="shared" si="1411"/>
        <v>0</v>
      </c>
      <c r="AB788" s="64">
        <f t="shared" si="1411"/>
        <v>0</v>
      </c>
      <c r="AC788" s="7">
        <f t="shared" si="1411"/>
        <v>0</v>
      </c>
      <c r="AD788" s="64">
        <f t="shared" si="1411"/>
        <v>0</v>
      </c>
      <c r="AE788" s="7">
        <f t="shared" si="1411"/>
        <v>0</v>
      </c>
      <c r="AF788" s="64">
        <f t="shared" si="1411"/>
        <v>0</v>
      </c>
      <c r="AG788" s="7">
        <f t="shared" si="1411"/>
        <v>0</v>
      </c>
      <c r="AH788" s="64">
        <f t="shared" si="1411"/>
        <v>0</v>
      </c>
      <c r="AI788" s="7">
        <f t="shared" si="1411"/>
        <v>0</v>
      </c>
    </row>
    <row r="789" spans="1:35" ht="25.5" hidden="1" outlineLevel="4" x14ac:dyDescent="0.25">
      <c r="A789" s="18" t="s">
        <v>195</v>
      </c>
      <c r="B789" s="9" t="s">
        <v>59</v>
      </c>
      <c r="C789" s="9" t="s">
        <v>443</v>
      </c>
      <c r="D789" s="9" t="s">
        <v>20</v>
      </c>
      <c r="E789" s="17" t="s">
        <v>81</v>
      </c>
      <c r="F789" s="17" t="s">
        <v>88</v>
      </c>
      <c r="G789" s="17" t="s">
        <v>111</v>
      </c>
      <c r="H789" s="17" t="s">
        <v>59</v>
      </c>
      <c r="I789" s="9">
        <v>67484</v>
      </c>
      <c r="J789" s="9" t="s">
        <v>20</v>
      </c>
      <c r="K789" s="7">
        <f t="shared" si="1411"/>
        <v>0</v>
      </c>
      <c r="L789" s="7">
        <f t="shared" si="1411"/>
        <v>0</v>
      </c>
      <c r="M789" s="7">
        <f t="shared" si="1411"/>
        <v>0</v>
      </c>
      <c r="N789" s="34">
        <f t="shared" si="1411"/>
        <v>0</v>
      </c>
      <c r="O789" s="34">
        <f t="shared" si="1411"/>
        <v>0</v>
      </c>
      <c r="P789" s="34">
        <f t="shared" si="1411"/>
        <v>0</v>
      </c>
      <c r="Q789" s="34">
        <f t="shared" si="1411"/>
        <v>0</v>
      </c>
      <c r="R789" s="34">
        <f t="shared" si="1411"/>
        <v>0</v>
      </c>
      <c r="S789" s="7">
        <f t="shared" si="1411"/>
        <v>0</v>
      </c>
      <c r="T789" s="7">
        <f t="shared" si="1411"/>
        <v>0</v>
      </c>
      <c r="U789" s="34">
        <f t="shared" si="1411"/>
        <v>0</v>
      </c>
      <c r="V789" s="34">
        <f t="shared" si="1411"/>
        <v>0</v>
      </c>
      <c r="W789" s="34">
        <f t="shared" si="1411"/>
        <v>0</v>
      </c>
      <c r="X789" s="34">
        <f t="shared" si="1411"/>
        <v>0</v>
      </c>
      <c r="Y789" s="34">
        <f t="shared" si="1411"/>
        <v>0</v>
      </c>
      <c r="Z789" s="64">
        <f t="shared" si="1325"/>
        <v>0</v>
      </c>
      <c r="AA789" s="7">
        <f t="shared" si="1411"/>
        <v>0</v>
      </c>
      <c r="AB789" s="64">
        <f t="shared" si="1411"/>
        <v>0</v>
      </c>
      <c r="AC789" s="7">
        <f t="shared" si="1411"/>
        <v>0</v>
      </c>
      <c r="AD789" s="64">
        <f t="shared" si="1411"/>
        <v>0</v>
      </c>
      <c r="AE789" s="7">
        <f t="shared" si="1411"/>
        <v>0</v>
      </c>
      <c r="AF789" s="64">
        <f t="shared" si="1411"/>
        <v>0</v>
      </c>
      <c r="AG789" s="7">
        <f t="shared" si="1411"/>
        <v>0</v>
      </c>
      <c r="AH789" s="64">
        <f t="shared" si="1411"/>
        <v>0</v>
      </c>
      <c r="AI789" s="7">
        <f t="shared" si="1411"/>
        <v>0</v>
      </c>
    </row>
    <row r="790" spans="1:35" hidden="1" outlineLevel="4" x14ac:dyDescent="0.25">
      <c r="A790" s="18" t="s">
        <v>197</v>
      </c>
      <c r="B790" s="9" t="s">
        <v>59</v>
      </c>
      <c r="C790" s="9" t="s">
        <v>443</v>
      </c>
      <c r="D790" s="9" t="s">
        <v>22</v>
      </c>
      <c r="E790" s="17" t="s">
        <v>81</v>
      </c>
      <c r="F790" s="17" t="s">
        <v>88</v>
      </c>
      <c r="G790" s="17" t="s">
        <v>111</v>
      </c>
      <c r="H790" s="17" t="s">
        <v>59</v>
      </c>
      <c r="I790" s="9">
        <v>67484</v>
      </c>
      <c r="J790" s="9" t="s">
        <v>22</v>
      </c>
      <c r="K790" s="7">
        <v>0</v>
      </c>
      <c r="L790" s="7">
        <v>0</v>
      </c>
      <c r="M790" s="7">
        <v>0</v>
      </c>
      <c r="N790" s="34">
        <v>0</v>
      </c>
      <c r="O790" s="34">
        <v>0</v>
      </c>
      <c r="P790" s="34">
        <v>0</v>
      </c>
      <c r="Q790" s="34">
        <v>0</v>
      </c>
      <c r="R790" s="34">
        <v>0</v>
      </c>
      <c r="S790" s="7">
        <v>0</v>
      </c>
      <c r="T790" s="7">
        <v>0</v>
      </c>
      <c r="U790" s="34">
        <v>0</v>
      </c>
      <c r="V790" s="34">
        <v>0</v>
      </c>
      <c r="W790" s="34">
        <v>0</v>
      </c>
      <c r="X790" s="34">
        <v>0</v>
      </c>
      <c r="Y790" s="34">
        <v>0</v>
      </c>
      <c r="Z790" s="64">
        <f t="shared" ref="Z790:Z853" si="1412">S790+T790</f>
        <v>0</v>
      </c>
      <c r="AA790" s="7">
        <v>0</v>
      </c>
      <c r="AB790" s="64">
        <v>0</v>
      </c>
      <c r="AC790" s="7">
        <v>0</v>
      </c>
      <c r="AD790" s="64">
        <v>0</v>
      </c>
      <c r="AE790" s="7">
        <v>0</v>
      </c>
      <c r="AF790" s="64">
        <v>0</v>
      </c>
      <c r="AG790" s="7">
        <v>0</v>
      </c>
      <c r="AH790" s="64">
        <v>0</v>
      </c>
      <c r="AI790" s="7">
        <v>0</v>
      </c>
    </row>
    <row r="791" spans="1:35" ht="38.25" outlineLevel="4" x14ac:dyDescent="0.25">
      <c r="A791" s="18" t="s">
        <v>250</v>
      </c>
      <c r="B791" s="9" t="s">
        <v>59</v>
      </c>
      <c r="C791" s="9" t="s">
        <v>444</v>
      </c>
      <c r="D791" s="9" t="s">
        <v>139</v>
      </c>
      <c r="E791" s="17" t="s">
        <v>81</v>
      </c>
      <c r="F791" s="17" t="s">
        <v>88</v>
      </c>
      <c r="G791" s="17" t="s">
        <v>111</v>
      </c>
      <c r="H791" s="17" t="s">
        <v>59</v>
      </c>
      <c r="I791" s="9" t="s">
        <v>112</v>
      </c>
      <c r="J791" s="9"/>
      <c r="K791" s="7">
        <f t="shared" ref="K791:AE791" si="1413">K792+K795</f>
        <v>0</v>
      </c>
      <c r="L791" s="7">
        <f t="shared" ref="L791:R791" si="1414">L792+L795</f>
        <v>0</v>
      </c>
      <c r="M791" s="7">
        <f t="shared" si="1414"/>
        <v>1480</v>
      </c>
      <c r="N791" s="34">
        <f t="shared" si="1414"/>
        <v>1480</v>
      </c>
      <c r="O791" s="34">
        <f t="shared" ref="O791:P791" si="1415">O792+O795</f>
        <v>0</v>
      </c>
      <c r="P791" s="34">
        <f t="shared" si="1415"/>
        <v>0</v>
      </c>
      <c r="Q791" s="34">
        <f t="shared" ref="Q791" si="1416">Q792+Q795</f>
        <v>0</v>
      </c>
      <c r="R791" s="34">
        <f t="shared" si="1414"/>
        <v>0</v>
      </c>
      <c r="S791" s="7">
        <f t="shared" ref="S791:Y791" si="1417">S792+S795</f>
        <v>1480</v>
      </c>
      <c r="T791" s="7">
        <f t="shared" ref="T791:W791" si="1418">T792+T795</f>
        <v>1691308.51</v>
      </c>
      <c r="U791" s="34">
        <f t="shared" si="1418"/>
        <v>1691308.51</v>
      </c>
      <c r="V791" s="34">
        <f t="shared" si="1418"/>
        <v>0</v>
      </c>
      <c r="W791" s="34">
        <f t="shared" si="1418"/>
        <v>0</v>
      </c>
      <c r="X791" s="34">
        <f t="shared" si="1417"/>
        <v>0</v>
      </c>
      <c r="Y791" s="34">
        <f t="shared" si="1417"/>
        <v>0</v>
      </c>
      <c r="Z791" s="64">
        <f t="shared" si="1412"/>
        <v>1692788.51</v>
      </c>
      <c r="AA791" s="7">
        <f t="shared" si="1413"/>
        <v>0</v>
      </c>
      <c r="AB791" s="64">
        <f t="shared" ref="AB791:AC791" si="1419">AB792+AB795</f>
        <v>0</v>
      </c>
      <c r="AC791" s="7">
        <f t="shared" si="1419"/>
        <v>0</v>
      </c>
      <c r="AD791" s="64">
        <f t="shared" si="1413"/>
        <v>0</v>
      </c>
      <c r="AE791" s="7">
        <f t="shared" si="1413"/>
        <v>0</v>
      </c>
      <c r="AF791" s="64">
        <f t="shared" ref="AF791:AG791" si="1420">AF792+AF795</f>
        <v>0</v>
      </c>
      <c r="AG791" s="7">
        <f t="shared" si="1420"/>
        <v>0</v>
      </c>
      <c r="AH791" s="64">
        <f t="shared" ref="AH791:AI791" si="1421">AH792+AH795</f>
        <v>0</v>
      </c>
      <c r="AI791" s="7">
        <f t="shared" si="1421"/>
        <v>0</v>
      </c>
    </row>
    <row r="792" spans="1:35" ht="38.25" outlineLevel="4" x14ac:dyDescent="0.25">
      <c r="A792" s="18" t="s">
        <v>246</v>
      </c>
      <c r="B792" s="9" t="s">
        <v>59</v>
      </c>
      <c r="C792" s="9" t="s">
        <v>444</v>
      </c>
      <c r="D792" s="9" t="s">
        <v>47</v>
      </c>
      <c r="E792" s="17" t="s">
        <v>81</v>
      </c>
      <c r="F792" s="17" t="s">
        <v>88</v>
      </c>
      <c r="G792" s="17" t="s">
        <v>111</v>
      </c>
      <c r="H792" s="17" t="s">
        <v>59</v>
      </c>
      <c r="I792" s="9" t="s">
        <v>112</v>
      </c>
      <c r="J792" s="9" t="s">
        <v>47</v>
      </c>
      <c r="K792" s="7">
        <f t="shared" ref="K792:AI793" si="1422">K793</f>
        <v>0</v>
      </c>
      <c r="L792" s="7">
        <f t="shared" si="1422"/>
        <v>0</v>
      </c>
      <c r="M792" s="7">
        <f t="shared" si="1422"/>
        <v>1480</v>
      </c>
      <c r="N792" s="34">
        <f t="shared" si="1422"/>
        <v>1480</v>
      </c>
      <c r="O792" s="34">
        <f t="shared" si="1422"/>
        <v>0</v>
      </c>
      <c r="P792" s="34">
        <f t="shared" si="1422"/>
        <v>0</v>
      </c>
      <c r="Q792" s="34">
        <f t="shared" si="1422"/>
        <v>0</v>
      </c>
      <c r="R792" s="34">
        <f t="shared" si="1422"/>
        <v>0</v>
      </c>
      <c r="S792" s="7">
        <f t="shared" si="1422"/>
        <v>1480</v>
      </c>
      <c r="T792" s="7">
        <f t="shared" si="1422"/>
        <v>1691308.51</v>
      </c>
      <c r="U792" s="34">
        <f t="shared" si="1422"/>
        <v>1691308.51</v>
      </c>
      <c r="V792" s="34">
        <f t="shared" si="1422"/>
        <v>0</v>
      </c>
      <c r="W792" s="34">
        <f t="shared" si="1422"/>
        <v>0</v>
      </c>
      <c r="X792" s="34">
        <f t="shared" si="1422"/>
        <v>0</v>
      </c>
      <c r="Y792" s="34">
        <f t="shared" si="1422"/>
        <v>0</v>
      </c>
      <c r="Z792" s="64">
        <f t="shared" si="1412"/>
        <v>1692788.51</v>
      </c>
      <c r="AA792" s="7">
        <f t="shared" si="1422"/>
        <v>0</v>
      </c>
      <c r="AB792" s="64">
        <f t="shared" si="1422"/>
        <v>0</v>
      </c>
      <c r="AC792" s="7">
        <f t="shared" si="1422"/>
        <v>0</v>
      </c>
      <c r="AD792" s="64">
        <f t="shared" si="1422"/>
        <v>0</v>
      </c>
      <c r="AE792" s="7">
        <f t="shared" si="1422"/>
        <v>0</v>
      </c>
      <c r="AF792" s="64">
        <f t="shared" si="1422"/>
        <v>0</v>
      </c>
      <c r="AG792" s="7">
        <f t="shared" si="1422"/>
        <v>0</v>
      </c>
      <c r="AH792" s="64">
        <f t="shared" si="1422"/>
        <v>0</v>
      </c>
      <c r="AI792" s="7">
        <f t="shared" si="1422"/>
        <v>0</v>
      </c>
    </row>
    <row r="793" spans="1:35" outlineLevel="4" x14ac:dyDescent="0.25">
      <c r="A793" s="18" t="s">
        <v>247</v>
      </c>
      <c r="B793" s="9" t="s">
        <v>59</v>
      </c>
      <c r="C793" s="9" t="s">
        <v>444</v>
      </c>
      <c r="D793" s="9" t="s">
        <v>49</v>
      </c>
      <c r="E793" s="17" t="s">
        <v>81</v>
      </c>
      <c r="F793" s="17" t="s">
        <v>88</v>
      </c>
      <c r="G793" s="17" t="s">
        <v>111</v>
      </c>
      <c r="H793" s="17" t="s">
        <v>59</v>
      </c>
      <c r="I793" s="9" t="s">
        <v>112</v>
      </c>
      <c r="J793" s="9" t="s">
        <v>49</v>
      </c>
      <c r="K793" s="7">
        <f t="shared" si="1422"/>
        <v>0</v>
      </c>
      <c r="L793" s="7">
        <f t="shared" si="1422"/>
        <v>0</v>
      </c>
      <c r="M793" s="7">
        <f t="shared" si="1422"/>
        <v>1480</v>
      </c>
      <c r="N793" s="34">
        <f t="shared" si="1422"/>
        <v>1480</v>
      </c>
      <c r="O793" s="34">
        <f t="shared" si="1422"/>
        <v>0</v>
      </c>
      <c r="P793" s="34">
        <f t="shared" si="1422"/>
        <v>0</v>
      </c>
      <c r="Q793" s="34">
        <f t="shared" si="1422"/>
        <v>0</v>
      </c>
      <c r="R793" s="34">
        <f t="shared" si="1422"/>
        <v>0</v>
      </c>
      <c r="S793" s="7">
        <f t="shared" si="1422"/>
        <v>1480</v>
      </c>
      <c r="T793" s="7">
        <f t="shared" si="1422"/>
        <v>1691308.51</v>
      </c>
      <c r="U793" s="34">
        <f t="shared" si="1422"/>
        <v>1691308.51</v>
      </c>
      <c r="V793" s="34">
        <f t="shared" si="1422"/>
        <v>0</v>
      </c>
      <c r="W793" s="34">
        <f t="shared" si="1422"/>
        <v>0</v>
      </c>
      <c r="X793" s="34">
        <f t="shared" si="1422"/>
        <v>0</v>
      </c>
      <c r="Y793" s="34">
        <f t="shared" si="1422"/>
        <v>0</v>
      </c>
      <c r="Z793" s="64">
        <f t="shared" si="1412"/>
        <v>1692788.51</v>
      </c>
      <c r="AA793" s="7">
        <f t="shared" si="1422"/>
        <v>0</v>
      </c>
      <c r="AB793" s="64">
        <f t="shared" si="1422"/>
        <v>0</v>
      </c>
      <c r="AC793" s="7">
        <f t="shared" si="1422"/>
        <v>0</v>
      </c>
      <c r="AD793" s="64">
        <f t="shared" si="1422"/>
        <v>0</v>
      </c>
      <c r="AE793" s="7">
        <f t="shared" si="1422"/>
        <v>0</v>
      </c>
      <c r="AF793" s="64">
        <f t="shared" si="1422"/>
        <v>0</v>
      </c>
      <c r="AG793" s="7">
        <f t="shared" si="1422"/>
        <v>0</v>
      </c>
      <c r="AH793" s="64">
        <f t="shared" si="1422"/>
        <v>0</v>
      </c>
      <c r="AI793" s="7">
        <f t="shared" si="1422"/>
        <v>0</v>
      </c>
    </row>
    <row r="794" spans="1:35" ht="51" outlineLevel="4" x14ac:dyDescent="0.25">
      <c r="A794" s="18" t="s">
        <v>248</v>
      </c>
      <c r="B794" s="9" t="s">
        <v>59</v>
      </c>
      <c r="C794" s="9" t="s">
        <v>444</v>
      </c>
      <c r="D794" s="9" t="s">
        <v>61</v>
      </c>
      <c r="E794" s="17" t="s">
        <v>81</v>
      </c>
      <c r="F794" s="17" t="s">
        <v>88</v>
      </c>
      <c r="G794" s="17" t="s">
        <v>111</v>
      </c>
      <c r="H794" s="17" t="s">
        <v>59</v>
      </c>
      <c r="I794" s="9" t="s">
        <v>112</v>
      </c>
      <c r="J794" s="9" t="s">
        <v>61</v>
      </c>
      <c r="K794" s="7">
        <v>0</v>
      </c>
      <c r="L794" s="7">
        <v>0</v>
      </c>
      <c r="M794" s="1">
        <f>SUM(N794:R794)</f>
        <v>1480</v>
      </c>
      <c r="N794" s="34">
        <v>1480</v>
      </c>
      <c r="O794" s="34">
        <v>0</v>
      </c>
      <c r="P794" s="34">
        <v>0</v>
      </c>
      <c r="Q794" s="34">
        <v>0</v>
      </c>
      <c r="R794" s="34">
        <v>0</v>
      </c>
      <c r="S794" s="1">
        <f>L794+M794</f>
        <v>1480</v>
      </c>
      <c r="T794" s="7">
        <f>SUBTOTAL(9,U794:Y794)</f>
        <v>1691308.51</v>
      </c>
      <c r="U794" s="34">
        <v>1691308.51</v>
      </c>
      <c r="V794" s="34">
        <v>0</v>
      </c>
      <c r="W794" s="34">
        <v>0</v>
      </c>
      <c r="X794" s="34">
        <v>0</v>
      </c>
      <c r="Y794" s="34">
        <v>0</v>
      </c>
      <c r="Z794" s="79">
        <f t="shared" si="1412"/>
        <v>1692788.51</v>
      </c>
      <c r="AA794" s="7">
        <v>0</v>
      </c>
      <c r="AB794" s="64">
        <v>0</v>
      </c>
      <c r="AC794" s="7">
        <v>0</v>
      </c>
      <c r="AD794" s="64">
        <v>0</v>
      </c>
      <c r="AE794" s="7">
        <v>0</v>
      </c>
      <c r="AF794" s="64">
        <v>0</v>
      </c>
      <c r="AG794" s="7">
        <v>0</v>
      </c>
      <c r="AH794" s="64">
        <v>0</v>
      </c>
      <c r="AI794" s="7">
        <v>0</v>
      </c>
    </row>
    <row r="795" spans="1:35" hidden="1" outlineLevel="4" x14ac:dyDescent="0.25">
      <c r="A795" s="18" t="s">
        <v>194</v>
      </c>
      <c r="B795" s="9" t="s">
        <v>59</v>
      </c>
      <c r="C795" s="9" t="s">
        <v>444</v>
      </c>
      <c r="D795" s="9" t="s">
        <v>19</v>
      </c>
      <c r="E795" s="17" t="s">
        <v>81</v>
      </c>
      <c r="F795" s="17" t="s">
        <v>88</v>
      </c>
      <c r="G795" s="17" t="s">
        <v>85</v>
      </c>
      <c r="H795" s="17" t="s">
        <v>59</v>
      </c>
      <c r="I795" s="9" t="s">
        <v>112</v>
      </c>
      <c r="J795" s="9" t="s">
        <v>19</v>
      </c>
      <c r="K795" s="7">
        <f t="shared" ref="K795:AI796" si="1423">K796</f>
        <v>0</v>
      </c>
      <c r="L795" s="7">
        <f t="shared" si="1423"/>
        <v>0</v>
      </c>
      <c r="M795" s="7">
        <f t="shared" si="1423"/>
        <v>0</v>
      </c>
      <c r="N795" s="34">
        <f t="shared" si="1423"/>
        <v>0</v>
      </c>
      <c r="O795" s="34">
        <f t="shared" si="1423"/>
        <v>0</v>
      </c>
      <c r="P795" s="34">
        <f t="shared" si="1423"/>
        <v>0</v>
      </c>
      <c r="Q795" s="34">
        <f t="shared" si="1423"/>
        <v>0</v>
      </c>
      <c r="R795" s="34">
        <f t="shared" si="1423"/>
        <v>0</v>
      </c>
      <c r="S795" s="7">
        <f t="shared" si="1423"/>
        <v>0</v>
      </c>
      <c r="T795" s="7">
        <f t="shared" si="1423"/>
        <v>0</v>
      </c>
      <c r="U795" s="34">
        <f t="shared" si="1423"/>
        <v>0</v>
      </c>
      <c r="V795" s="34">
        <f t="shared" si="1423"/>
        <v>0</v>
      </c>
      <c r="W795" s="34">
        <f t="shared" si="1423"/>
        <v>0</v>
      </c>
      <c r="X795" s="34">
        <f t="shared" si="1423"/>
        <v>0</v>
      </c>
      <c r="Y795" s="34">
        <f t="shared" si="1423"/>
        <v>0</v>
      </c>
      <c r="Z795" s="64">
        <f t="shared" si="1412"/>
        <v>0</v>
      </c>
      <c r="AA795" s="7">
        <f t="shared" si="1423"/>
        <v>0</v>
      </c>
      <c r="AB795" s="64">
        <f t="shared" si="1423"/>
        <v>0</v>
      </c>
      <c r="AC795" s="7">
        <f t="shared" si="1423"/>
        <v>0</v>
      </c>
      <c r="AD795" s="64">
        <f t="shared" si="1423"/>
        <v>0</v>
      </c>
      <c r="AE795" s="7">
        <f t="shared" si="1423"/>
        <v>0</v>
      </c>
      <c r="AF795" s="64">
        <f t="shared" si="1423"/>
        <v>0</v>
      </c>
      <c r="AG795" s="7">
        <f t="shared" si="1423"/>
        <v>0</v>
      </c>
      <c r="AH795" s="64">
        <f t="shared" si="1423"/>
        <v>0</v>
      </c>
      <c r="AI795" s="7">
        <f t="shared" si="1423"/>
        <v>0</v>
      </c>
    </row>
    <row r="796" spans="1:35" ht="25.5" hidden="1" outlineLevel="4" x14ac:dyDescent="0.25">
      <c r="A796" s="18" t="s">
        <v>195</v>
      </c>
      <c r="B796" s="9" t="s">
        <v>59</v>
      </c>
      <c r="C796" s="9" t="s">
        <v>444</v>
      </c>
      <c r="D796" s="9" t="s">
        <v>20</v>
      </c>
      <c r="E796" s="17" t="s">
        <v>81</v>
      </c>
      <c r="F796" s="17" t="s">
        <v>88</v>
      </c>
      <c r="G796" s="17" t="s">
        <v>85</v>
      </c>
      <c r="H796" s="17" t="s">
        <v>59</v>
      </c>
      <c r="I796" s="9" t="s">
        <v>112</v>
      </c>
      <c r="J796" s="9" t="s">
        <v>20</v>
      </c>
      <c r="K796" s="7">
        <f t="shared" si="1423"/>
        <v>0</v>
      </c>
      <c r="L796" s="7">
        <f t="shared" si="1423"/>
        <v>0</v>
      </c>
      <c r="M796" s="7">
        <f t="shared" si="1423"/>
        <v>0</v>
      </c>
      <c r="N796" s="34">
        <f t="shared" si="1423"/>
        <v>0</v>
      </c>
      <c r="O796" s="34">
        <f t="shared" si="1423"/>
        <v>0</v>
      </c>
      <c r="P796" s="34">
        <f t="shared" si="1423"/>
        <v>0</v>
      </c>
      <c r="Q796" s="34">
        <f t="shared" si="1423"/>
        <v>0</v>
      </c>
      <c r="R796" s="34">
        <f t="shared" si="1423"/>
        <v>0</v>
      </c>
      <c r="S796" s="7">
        <f t="shared" si="1423"/>
        <v>0</v>
      </c>
      <c r="T796" s="7">
        <f t="shared" si="1423"/>
        <v>0</v>
      </c>
      <c r="U796" s="34">
        <f t="shared" si="1423"/>
        <v>0</v>
      </c>
      <c r="V796" s="34">
        <f t="shared" si="1423"/>
        <v>0</v>
      </c>
      <c r="W796" s="34">
        <f t="shared" si="1423"/>
        <v>0</v>
      </c>
      <c r="X796" s="34">
        <f t="shared" si="1423"/>
        <v>0</v>
      </c>
      <c r="Y796" s="34">
        <f t="shared" si="1423"/>
        <v>0</v>
      </c>
      <c r="Z796" s="64">
        <f t="shared" si="1412"/>
        <v>0</v>
      </c>
      <c r="AA796" s="7">
        <f t="shared" si="1423"/>
        <v>0</v>
      </c>
      <c r="AB796" s="64">
        <f t="shared" si="1423"/>
        <v>0</v>
      </c>
      <c r="AC796" s="7">
        <f t="shared" si="1423"/>
        <v>0</v>
      </c>
      <c r="AD796" s="64">
        <f t="shared" si="1423"/>
        <v>0</v>
      </c>
      <c r="AE796" s="7">
        <f t="shared" si="1423"/>
        <v>0</v>
      </c>
      <c r="AF796" s="64">
        <f t="shared" si="1423"/>
        <v>0</v>
      </c>
      <c r="AG796" s="7">
        <f t="shared" si="1423"/>
        <v>0</v>
      </c>
      <c r="AH796" s="64">
        <f t="shared" si="1423"/>
        <v>0</v>
      </c>
      <c r="AI796" s="7">
        <f t="shared" si="1423"/>
        <v>0</v>
      </c>
    </row>
    <row r="797" spans="1:35" hidden="1" outlineLevel="4" x14ac:dyDescent="0.25">
      <c r="A797" s="18" t="s">
        <v>197</v>
      </c>
      <c r="B797" s="9" t="s">
        <v>59</v>
      </c>
      <c r="C797" s="9" t="s">
        <v>444</v>
      </c>
      <c r="D797" s="9" t="s">
        <v>22</v>
      </c>
      <c r="E797" s="17" t="s">
        <v>81</v>
      </c>
      <c r="F797" s="17" t="s">
        <v>88</v>
      </c>
      <c r="G797" s="17" t="s">
        <v>85</v>
      </c>
      <c r="H797" s="17" t="s">
        <v>59</v>
      </c>
      <c r="I797" s="9" t="s">
        <v>112</v>
      </c>
      <c r="J797" s="9" t="s">
        <v>22</v>
      </c>
      <c r="K797" s="7">
        <v>0</v>
      </c>
      <c r="L797" s="7">
        <v>0</v>
      </c>
      <c r="M797" s="7">
        <v>0</v>
      </c>
      <c r="N797" s="34">
        <v>0</v>
      </c>
      <c r="O797" s="34">
        <v>0</v>
      </c>
      <c r="P797" s="34">
        <v>0</v>
      </c>
      <c r="Q797" s="34">
        <v>0</v>
      </c>
      <c r="R797" s="34">
        <v>0</v>
      </c>
      <c r="S797" s="7">
        <v>0</v>
      </c>
      <c r="T797" s="7">
        <v>0</v>
      </c>
      <c r="U797" s="34">
        <v>0</v>
      </c>
      <c r="V797" s="34">
        <v>0</v>
      </c>
      <c r="W797" s="34">
        <v>0</v>
      </c>
      <c r="X797" s="34">
        <v>0</v>
      </c>
      <c r="Y797" s="34">
        <v>0</v>
      </c>
      <c r="Z797" s="64">
        <f t="shared" si="1412"/>
        <v>0</v>
      </c>
      <c r="AA797" s="7">
        <v>0</v>
      </c>
      <c r="AB797" s="64">
        <v>0</v>
      </c>
      <c r="AC797" s="7">
        <v>0</v>
      </c>
      <c r="AD797" s="64">
        <v>0</v>
      </c>
      <c r="AE797" s="7">
        <v>0</v>
      </c>
      <c r="AF797" s="64">
        <v>0</v>
      </c>
      <c r="AG797" s="7">
        <v>0</v>
      </c>
      <c r="AH797" s="64">
        <v>0</v>
      </c>
      <c r="AI797" s="7">
        <v>0</v>
      </c>
    </row>
    <row r="798" spans="1:35" ht="76.5" outlineLevel="4" x14ac:dyDescent="0.25">
      <c r="A798" s="18" t="s">
        <v>451</v>
      </c>
      <c r="B798" s="9"/>
      <c r="C798" s="9"/>
      <c r="D798" s="9"/>
      <c r="E798" s="17" t="s">
        <v>80</v>
      </c>
      <c r="F798" s="17"/>
      <c r="G798" s="17"/>
      <c r="H798" s="17"/>
      <c r="I798" s="9"/>
      <c r="J798" s="9"/>
      <c r="K798" s="7">
        <f t="shared" ref="K798:AI798" si="1424">K799</f>
        <v>8589596</v>
      </c>
      <c r="L798" s="7">
        <f t="shared" si="1424"/>
        <v>8589596</v>
      </c>
      <c r="M798" s="7">
        <f t="shared" si="1424"/>
        <v>3699500</v>
      </c>
      <c r="N798" s="34">
        <f t="shared" si="1424"/>
        <v>1500000</v>
      </c>
      <c r="O798" s="34">
        <f t="shared" si="1424"/>
        <v>1599500</v>
      </c>
      <c r="P798" s="34">
        <f t="shared" si="1424"/>
        <v>600000</v>
      </c>
      <c r="Q798" s="34">
        <f t="shared" si="1424"/>
        <v>0</v>
      </c>
      <c r="R798" s="34">
        <f t="shared" si="1424"/>
        <v>0</v>
      </c>
      <c r="S798" s="7">
        <f t="shared" si="1424"/>
        <v>12289095.999999998</v>
      </c>
      <c r="T798" s="7">
        <f t="shared" si="1424"/>
        <v>1000000</v>
      </c>
      <c r="U798" s="34">
        <f t="shared" si="1424"/>
        <v>1000000</v>
      </c>
      <c r="V798" s="34">
        <f t="shared" si="1424"/>
        <v>0</v>
      </c>
      <c r="W798" s="34">
        <f t="shared" si="1424"/>
        <v>0</v>
      </c>
      <c r="X798" s="34">
        <f t="shared" si="1424"/>
        <v>0</v>
      </c>
      <c r="Y798" s="34">
        <f t="shared" si="1424"/>
        <v>0</v>
      </c>
      <c r="Z798" s="64">
        <f t="shared" si="1412"/>
        <v>13289095.999999998</v>
      </c>
      <c r="AA798" s="7">
        <f t="shared" ref="AA798:AF799" si="1425">AA799</f>
        <v>584800</v>
      </c>
      <c r="AB798" s="64">
        <f t="shared" si="1425"/>
        <v>584800</v>
      </c>
      <c r="AC798" s="7">
        <f t="shared" si="1424"/>
        <v>0</v>
      </c>
      <c r="AD798" s="64">
        <f t="shared" si="1424"/>
        <v>584800</v>
      </c>
      <c r="AE798" s="7">
        <f t="shared" si="1425"/>
        <v>584800</v>
      </c>
      <c r="AF798" s="64">
        <f t="shared" si="1425"/>
        <v>584800</v>
      </c>
      <c r="AG798" s="7">
        <f t="shared" si="1424"/>
        <v>0</v>
      </c>
      <c r="AH798" s="64">
        <f t="shared" si="1424"/>
        <v>584800</v>
      </c>
      <c r="AI798" s="7">
        <f t="shared" si="1424"/>
        <v>0</v>
      </c>
    </row>
    <row r="799" spans="1:35" ht="76.5" outlineLevel="4" x14ac:dyDescent="0.25">
      <c r="A799" s="18" t="s">
        <v>451</v>
      </c>
      <c r="B799" s="9"/>
      <c r="C799" s="9"/>
      <c r="D799" s="9"/>
      <c r="E799" s="17" t="s">
        <v>80</v>
      </c>
      <c r="F799" s="17" t="s">
        <v>90</v>
      </c>
      <c r="G799" s="17"/>
      <c r="H799" s="17"/>
      <c r="I799" s="9"/>
      <c r="J799" s="9"/>
      <c r="K799" s="7">
        <f t="shared" ref="K799:Y799" si="1426">K800+K809</f>
        <v>8589596</v>
      </c>
      <c r="L799" s="7">
        <f t="shared" si="1426"/>
        <v>8589596</v>
      </c>
      <c r="M799" s="7">
        <f t="shared" si="1426"/>
        <v>3699500</v>
      </c>
      <c r="N799" s="34">
        <f t="shared" si="1426"/>
        <v>1500000</v>
      </c>
      <c r="O799" s="34">
        <f t="shared" si="1426"/>
        <v>1599500</v>
      </c>
      <c r="P799" s="34">
        <f t="shared" si="1426"/>
        <v>600000</v>
      </c>
      <c r="Q799" s="34">
        <f t="shared" si="1426"/>
        <v>0</v>
      </c>
      <c r="R799" s="34">
        <f t="shared" si="1426"/>
        <v>0</v>
      </c>
      <c r="S799" s="7">
        <f t="shared" si="1426"/>
        <v>12289095.999999998</v>
      </c>
      <c r="T799" s="7">
        <f t="shared" ref="T799:W799" si="1427">T800+T809</f>
        <v>1000000</v>
      </c>
      <c r="U799" s="34">
        <f t="shared" si="1427"/>
        <v>1000000</v>
      </c>
      <c r="V799" s="34">
        <f t="shared" si="1427"/>
        <v>0</v>
      </c>
      <c r="W799" s="34">
        <f t="shared" si="1427"/>
        <v>0</v>
      </c>
      <c r="X799" s="34">
        <f t="shared" si="1426"/>
        <v>0</v>
      </c>
      <c r="Y799" s="34">
        <f t="shared" si="1426"/>
        <v>0</v>
      </c>
      <c r="Z799" s="64">
        <f t="shared" si="1412"/>
        <v>13289095.999999998</v>
      </c>
      <c r="AA799" s="7">
        <f t="shared" si="1425"/>
        <v>584800</v>
      </c>
      <c r="AB799" s="64">
        <f t="shared" si="1425"/>
        <v>584800</v>
      </c>
      <c r="AC799" s="7">
        <f t="shared" ref="AC799" si="1428">AC800+AC809</f>
        <v>0</v>
      </c>
      <c r="AD799" s="64">
        <f t="shared" ref="AD799:AH799" si="1429">AD800+AD809</f>
        <v>584800</v>
      </c>
      <c r="AE799" s="7">
        <f t="shared" si="1425"/>
        <v>584800</v>
      </c>
      <c r="AF799" s="64">
        <f t="shared" si="1425"/>
        <v>584800</v>
      </c>
      <c r="AG799" s="7">
        <f t="shared" ref="AG799" si="1430">AG800+AG809</f>
        <v>0</v>
      </c>
      <c r="AH799" s="64">
        <f t="shared" si="1429"/>
        <v>584800</v>
      </c>
      <c r="AI799" s="7">
        <f t="shared" ref="AI799" si="1431">AI800+AI809</f>
        <v>0</v>
      </c>
    </row>
    <row r="800" spans="1:35" ht="97.5" customHeight="1" outlineLevel="4" x14ac:dyDescent="0.25">
      <c r="A800" s="18" t="s">
        <v>474</v>
      </c>
      <c r="B800" s="9"/>
      <c r="C800" s="9"/>
      <c r="D800" s="9"/>
      <c r="E800" s="17" t="s">
        <v>80</v>
      </c>
      <c r="F800" s="17" t="s">
        <v>90</v>
      </c>
      <c r="G800" s="17" t="s">
        <v>472</v>
      </c>
      <c r="H800" s="17"/>
      <c r="I800" s="9"/>
      <c r="J800" s="9"/>
      <c r="K800" s="7">
        <f t="shared" ref="K800:AI801" si="1432">K801</f>
        <v>1402720</v>
      </c>
      <c r="L800" s="7">
        <f t="shared" si="1432"/>
        <v>1402720</v>
      </c>
      <c r="M800" s="7">
        <f t="shared" si="1432"/>
        <v>0</v>
      </c>
      <c r="N800" s="34">
        <f t="shared" si="1432"/>
        <v>0</v>
      </c>
      <c r="O800" s="34">
        <f t="shared" si="1432"/>
        <v>0</v>
      </c>
      <c r="P800" s="34">
        <f t="shared" si="1432"/>
        <v>0</v>
      </c>
      <c r="Q800" s="34">
        <f t="shared" si="1432"/>
        <v>0</v>
      </c>
      <c r="R800" s="34">
        <f t="shared" si="1432"/>
        <v>0</v>
      </c>
      <c r="S800" s="7">
        <f t="shared" si="1432"/>
        <v>1402720</v>
      </c>
      <c r="T800" s="7">
        <f t="shared" si="1432"/>
        <v>1000000</v>
      </c>
      <c r="U800" s="34">
        <f t="shared" si="1432"/>
        <v>1000000</v>
      </c>
      <c r="V800" s="34">
        <f t="shared" si="1432"/>
        <v>0</v>
      </c>
      <c r="W800" s="34">
        <f t="shared" si="1432"/>
        <v>0</v>
      </c>
      <c r="X800" s="34">
        <f t="shared" si="1432"/>
        <v>0</v>
      </c>
      <c r="Y800" s="34">
        <f t="shared" si="1432"/>
        <v>0</v>
      </c>
      <c r="Z800" s="64">
        <f t="shared" si="1412"/>
        <v>2402720</v>
      </c>
      <c r="AA800" s="7">
        <f t="shared" ref="AA800:AE800" si="1433">AA801+AA818</f>
        <v>584800</v>
      </c>
      <c r="AB800" s="64">
        <f t="shared" ref="AB800" si="1434">AB801+AB818</f>
        <v>584800</v>
      </c>
      <c r="AC800" s="7">
        <f t="shared" si="1432"/>
        <v>0</v>
      </c>
      <c r="AD800" s="64">
        <f t="shared" si="1432"/>
        <v>584800</v>
      </c>
      <c r="AE800" s="7">
        <f t="shared" si="1433"/>
        <v>584800</v>
      </c>
      <c r="AF800" s="64">
        <f t="shared" ref="AF800" si="1435">AF801+AF818</f>
        <v>584800</v>
      </c>
      <c r="AG800" s="7">
        <f t="shared" si="1432"/>
        <v>0</v>
      </c>
      <c r="AH800" s="64">
        <f t="shared" si="1432"/>
        <v>584800</v>
      </c>
      <c r="AI800" s="7">
        <f t="shared" si="1432"/>
        <v>0</v>
      </c>
    </row>
    <row r="801" spans="1:35" outlineLevel="4" x14ac:dyDescent="0.25">
      <c r="A801" s="18" t="s">
        <v>309</v>
      </c>
      <c r="B801" s="9"/>
      <c r="C801" s="9"/>
      <c r="D801" s="9"/>
      <c r="E801" s="17" t="s">
        <v>80</v>
      </c>
      <c r="F801" s="17" t="s">
        <v>90</v>
      </c>
      <c r="G801" s="17" t="s">
        <v>472</v>
      </c>
      <c r="H801" s="17" t="s">
        <v>0</v>
      </c>
      <c r="I801" s="9"/>
      <c r="J801" s="9"/>
      <c r="K801" s="7">
        <f t="shared" si="1432"/>
        <v>1402720</v>
      </c>
      <c r="L801" s="7">
        <f t="shared" si="1432"/>
        <v>1402720</v>
      </c>
      <c r="M801" s="7">
        <f t="shared" si="1432"/>
        <v>0</v>
      </c>
      <c r="N801" s="34">
        <f t="shared" si="1432"/>
        <v>0</v>
      </c>
      <c r="O801" s="34">
        <f t="shared" si="1432"/>
        <v>0</v>
      </c>
      <c r="P801" s="34">
        <f t="shared" si="1432"/>
        <v>0</v>
      </c>
      <c r="Q801" s="34">
        <f t="shared" si="1432"/>
        <v>0</v>
      </c>
      <c r="R801" s="34">
        <f t="shared" si="1432"/>
        <v>0</v>
      </c>
      <c r="S801" s="7">
        <f t="shared" si="1432"/>
        <v>1402720</v>
      </c>
      <c r="T801" s="7">
        <f t="shared" si="1432"/>
        <v>1000000</v>
      </c>
      <c r="U801" s="34">
        <f t="shared" si="1432"/>
        <v>1000000</v>
      </c>
      <c r="V801" s="34">
        <f t="shared" si="1432"/>
        <v>0</v>
      </c>
      <c r="W801" s="34">
        <f t="shared" si="1432"/>
        <v>0</v>
      </c>
      <c r="X801" s="34">
        <f t="shared" si="1432"/>
        <v>0</v>
      </c>
      <c r="Y801" s="34">
        <f t="shared" si="1432"/>
        <v>0</v>
      </c>
      <c r="Z801" s="64">
        <f t="shared" si="1412"/>
        <v>2402720</v>
      </c>
      <c r="AA801" s="7">
        <f t="shared" ref="AA801:AE801" si="1436">AA802+AA811</f>
        <v>584800</v>
      </c>
      <c r="AB801" s="64">
        <f t="shared" ref="AB801" si="1437">AB802+AB811</f>
        <v>584800</v>
      </c>
      <c r="AC801" s="7">
        <f t="shared" si="1432"/>
        <v>0</v>
      </c>
      <c r="AD801" s="64">
        <f t="shared" si="1432"/>
        <v>584800</v>
      </c>
      <c r="AE801" s="7">
        <f t="shared" si="1436"/>
        <v>584800</v>
      </c>
      <c r="AF801" s="64">
        <f t="shared" ref="AF801" si="1438">AF802+AF811</f>
        <v>584800</v>
      </c>
      <c r="AG801" s="7">
        <f t="shared" si="1432"/>
        <v>0</v>
      </c>
      <c r="AH801" s="64">
        <f t="shared" si="1432"/>
        <v>584800</v>
      </c>
      <c r="AI801" s="7">
        <f t="shared" si="1432"/>
        <v>0</v>
      </c>
    </row>
    <row r="802" spans="1:35" ht="38.25" outlineLevel="4" x14ac:dyDescent="0.25">
      <c r="A802" s="18" t="s">
        <v>232</v>
      </c>
      <c r="B802" s="9"/>
      <c r="C802" s="9"/>
      <c r="D802" s="9"/>
      <c r="E802" s="17" t="s">
        <v>80</v>
      </c>
      <c r="F802" s="17" t="s">
        <v>90</v>
      </c>
      <c r="G802" s="17" t="s">
        <v>472</v>
      </c>
      <c r="H802" s="17" t="s">
        <v>0</v>
      </c>
      <c r="I802" s="9">
        <v>81130</v>
      </c>
      <c r="J802" s="9"/>
      <c r="K802" s="7">
        <f t="shared" ref="K802:Y802" si="1439">K803+K806</f>
        <v>1402720</v>
      </c>
      <c r="L802" s="7">
        <f t="shared" si="1439"/>
        <v>1402720</v>
      </c>
      <c r="M802" s="7">
        <f t="shared" si="1439"/>
        <v>0</v>
      </c>
      <c r="N802" s="37">
        <f t="shared" si="1439"/>
        <v>0</v>
      </c>
      <c r="O802" s="34">
        <f t="shared" si="1439"/>
        <v>0</v>
      </c>
      <c r="P802" s="34">
        <f t="shared" si="1439"/>
        <v>0</v>
      </c>
      <c r="Q802" s="34">
        <f t="shared" si="1439"/>
        <v>0</v>
      </c>
      <c r="R802" s="34">
        <f t="shared" si="1439"/>
        <v>0</v>
      </c>
      <c r="S802" s="7">
        <f t="shared" si="1439"/>
        <v>1402720</v>
      </c>
      <c r="T802" s="7">
        <f t="shared" ref="T802:W802" si="1440">T803+T806</f>
        <v>1000000</v>
      </c>
      <c r="U802" s="34">
        <f t="shared" si="1440"/>
        <v>1000000</v>
      </c>
      <c r="V802" s="34">
        <f t="shared" si="1440"/>
        <v>0</v>
      </c>
      <c r="W802" s="34">
        <f t="shared" si="1440"/>
        <v>0</v>
      </c>
      <c r="X802" s="34">
        <f t="shared" si="1439"/>
        <v>0</v>
      </c>
      <c r="Y802" s="34">
        <f t="shared" si="1439"/>
        <v>0</v>
      </c>
      <c r="Z802" s="79">
        <f t="shared" si="1412"/>
        <v>2402720</v>
      </c>
      <c r="AA802" s="7">
        <f t="shared" ref="AA802:AE802" si="1441">AA803+AA806</f>
        <v>584800</v>
      </c>
      <c r="AB802" s="64">
        <f t="shared" ref="AB802:AC802" si="1442">AB803+AB806</f>
        <v>584800</v>
      </c>
      <c r="AC802" s="7">
        <f t="shared" si="1442"/>
        <v>0</v>
      </c>
      <c r="AD802" s="64">
        <f t="shared" si="1441"/>
        <v>584800</v>
      </c>
      <c r="AE802" s="7">
        <f t="shared" si="1441"/>
        <v>584800</v>
      </c>
      <c r="AF802" s="64">
        <f t="shared" ref="AF802:AG802" si="1443">AF803+AF806</f>
        <v>584800</v>
      </c>
      <c r="AG802" s="7">
        <f t="shared" si="1443"/>
        <v>0</v>
      </c>
      <c r="AH802" s="64">
        <f t="shared" ref="AH802:AI802" si="1444">AH803+AH806</f>
        <v>584800</v>
      </c>
      <c r="AI802" s="7">
        <f t="shared" si="1444"/>
        <v>0</v>
      </c>
    </row>
    <row r="803" spans="1:35" ht="89.25" hidden="1" outlineLevel="4" x14ac:dyDescent="0.25">
      <c r="A803" s="20" t="s">
        <v>1</v>
      </c>
      <c r="B803" s="9"/>
      <c r="C803" s="9"/>
      <c r="D803" s="9"/>
      <c r="E803" s="17" t="s">
        <v>80</v>
      </c>
      <c r="F803" s="17" t="s">
        <v>90</v>
      </c>
      <c r="G803" s="17" t="s">
        <v>472</v>
      </c>
      <c r="H803" s="17" t="s">
        <v>0</v>
      </c>
      <c r="I803" s="9">
        <v>81130</v>
      </c>
      <c r="J803" s="9">
        <v>100</v>
      </c>
      <c r="K803" s="7">
        <f t="shared" ref="K803:AI804" si="1445">K804</f>
        <v>120000</v>
      </c>
      <c r="L803" s="7">
        <f t="shared" si="1445"/>
        <v>120000</v>
      </c>
      <c r="M803" s="7">
        <f t="shared" si="1445"/>
        <v>0</v>
      </c>
      <c r="N803" s="34">
        <f t="shared" si="1445"/>
        <v>0</v>
      </c>
      <c r="O803" s="34">
        <f t="shared" si="1445"/>
        <v>0</v>
      </c>
      <c r="P803" s="34">
        <f t="shared" si="1445"/>
        <v>0</v>
      </c>
      <c r="Q803" s="34">
        <f t="shared" si="1445"/>
        <v>0</v>
      </c>
      <c r="R803" s="34">
        <f t="shared" si="1445"/>
        <v>0</v>
      </c>
      <c r="S803" s="7">
        <f t="shared" si="1445"/>
        <v>120000</v>
      </c>
      <c r="T803" s="7">
        <f t="shared" si="1445"/>
        <v>0</v>
      </c>
      <c r="U803" s="34">
        <f t="shared" si="1445"/>
        <v>0</v>
      </c>
      <c r="V803" s="34">
        <f t="shared" si="1445"/>
        <v>0</v>
      </c>
      <c r="W803" s="34">
        <f t="shared" si="1445"/>
        <v>0</v>
      </c>
      <c r="X803" s="34">
        <f t="shared" si="1445"/>
        <v>0</v>
      </c>
      <c r="Y803" s="34">
        <f t="shared" si="1445"/>
        <v>0</v>
      </c>
      <c r="Z803" s="64">
        <f t="shared" si="1412"/>
        <v>120000</v>
      </c>
      <c r="AA803" s="7">
        <f t="shared" ref="AA803:AF804" si="1446">AA804</f>
        <v>120000</v>
      </c>
      <c r="AB803" s="64">
        <f t="shared" si="1446"/>
        <v>120000</v>
      </c>
      <c r="AC803" s="7">
        <f t="shared" si="1445"/>
        <v>0</v>
      </c>
      <c r="AD803" s="64">
        <f t="shared" si="1445"/>
        <v>120000</v>
      </c>
      <c r="AE803" s="7">
        <f t="shared" si="1446"/>
        <v>120000</v>
      </c>
      <c r="AF803" s="64">
        <f t="shared" si="1446"/>
        <v>120000</v>
      </c>
      <c r="AG803" s="7">
        <f t="shared" si="1445"/>
        <v>0</v>
      </c>
      <c r="AH803" s="64">
        <f t="shared" si="1445"/>
        <v>120000</v>
      </c>
      <c r="AI803" s="7">
        <f t="shared" si="1445"/>
        <v>0</v>
      </c>
    </row>
    <row r="804" spans="1:35" ht="38.25" hidden="1" outlineLevel="4" x14ac:dyDescent="0.25">
      <c r="A804" s="20" t="s">
        <v>3</v>
      </c>
      <c r="B804" s="9"/>
      <c r="C804" s="9"/>
      <c r="D804" s="9"/>
      <c r="E804" s="17" t="s">
        <v>80</v>
      </c>
      <c r="F804" s="17" t="s">
        <v>90</v>
      </c>
      <c r="G804" s="17" t="s">
        <v>472</v>
      </c>
      <c r="H804" s="17" t="s">
        <v>0</v>
      </c>
      <c r="I804" s="9">
        <v>81130</v>
      </c>
      <c r="J804" s="9">
        <v>120</v>
      </c>
      <c r="K804" s="7">
        <f t="shared" si="1445"/>
        <v>120000</v>
      </c>
      <c r="L804" s="7">
        <f t="shared" si="1445"/>
        <v>120000</v>
      </c>
      <c r="M804" s="7">
        <f t="shared" si="1445"/>
        <v>0</v>
      </c>
      <c r="N804" s="34">
        <f t="shared" si="1445"/>
        <v>0</v>
      </c>
      <c r="O804" s="34">
        <f t="shared" si="1445"/>
        <v>0</v>
      </c>
      <c r="P804" s="34">
        <f t="shared" si="1445"/>
        <v>0</v>
      </c>
      <c r="Q804" s="34">
        <f t="shared" si="1445"/>
        <v>0</v>
      </c>
      <c r="R804" s="34">
        <f t="shared" si="1445"/>
        <v>0</v>
      </c>
      <c r="S804" s="7">
        <f t="shared" si="1445"/>
        <v>120000</v>
      </c>
      <c r="T804" s="7">
        <f t="shared" si="1445"/>
        <v>0</v>
      </c>
      <c r="U804" s="34">
        <f t="shared" si="1445"/>
        <v>0</v>
      </c>
      <c r="V804" s="34">
        <f t="shared" si="1445"/>
        <v>0</v>
      </c>
      <c r="W804" s="34">
        <f t="shared" si="1445"/>
        <v>0</v>
      </c>
      <c r="X804" s="34">
        <f t="shared" si="1445"/>
        <v>0</v>
      </c>
      <c r="Y804" s="34">
        <f t="shared" si="1445"/>
        <v>0</v>
      </c>
      <c r="Z804" s="64">
        <f t="shared" si="1412"/>
        <v>120000</v>
      </c>
      <c r="AA804" s="7">
        <f t="shared" si="1446"/>
        <v>120000</v>
      </c>
      <c r="AB804" s="64">
        <f t="shared" si="1446"/>
        <v>120000</v>
      </c>
      <c r="AC804" s="7">
        <f t="shared" si="1445"/>
        <v>0</v>
      </c>
      <c r="AD804" s="64">
        <f t="shared" si="1445"/>
        <v>120000</v>
      </c>
      <c r="AE804" s="7">
        <f t="shared" si="1446"/>
        <v>120000</v>
      </c>
      <c r="AF804" s="64">
        <f t="shared" si="1446"/>
        <v>120000</v>
      </c>
      <c r="AG804" s="7">
        <f t="shared" si="1445"/>
        <v>0</v>
      </c>
      <c r="AH804" s="64">
        <f t="shared" si="1445"/>
        <v>120000</v>
      </c>
      <c r="AI804" s="7">
        <f t="shared" si="1445"/>
        <v>0</v>
      </c>
    </row>
    <row r="805" spans="1:35" ht="76.5" hidden="1" outlineLevel="4" x14ac:dyDescent="0.25">
      <c r="A805" s="20" t="s">
        <v>39</v>
      </c>
      <c r="B805" s="9"/>
      <c r="C805" s="9"/>
      <c r="D805" s="9"/>
      <c r="E805" s="17" t="s">
        <v>80</v>
      </c>
      <c r="F805" s="17" t="s">
        <v>90</v>
      </c>
      <c r="G805" s="17" t="s">
        <v>472</v>
      </c>
      <c r="H805" s="17" t="s">
        <v>0</v>
      </c>
      <c r="I805" s="9">
        <v>81130</v>
      </c>
      <c r="J805" s="9">
        <v>123</v>
      </c>
      <c r="K805" s="1">
        <v>120000</v>
      </c>
      <c r="L805" s="1">
        <v>120000</v>
      </c>
      <c r="M805" s="1"/>
      <c r="N805" s="36"/>
      <c r="O805" s="36"/>
      <c r="P805" s="36"/>
      <c r="Q805" s="36"/>
      <c r="R805" s="36"/>
      <c r="S805" s="1">
        <v>120000</v>
      </c>
      <c r="T805" s="1"/>
      <c r="U805" s="36"/>
      <c r="V805" s="36"/>
      <c r="W805" s="36"/>
      <c r="X805" s="36"/>
      <c r="Y805" s="36"/>
      <c r="Z805" s="64">
        <f t="shared" si="1412"/>
        <v>120000</v>
      </c>
      <c r="AA805" s="1">
        <v>120000</v>
      </c>
      <c r="AB805" s="66">
        <v>120000</v>
      </c>
      <c r="AC805" s="1"/>
      <c r="AD805" s="66">
        <f t="shared" ref="AD805" si="1447">AB805+AC805</f>
        <v>120000</v>
      </c>
      <c r="AE805" s="1">
        <v>120000</v>
      </c>
      <c r="AF805" s="66">
        <v>120000</v>
      </c>
      <c r="AG805" s="1"/>
      <c r="AH805" s="66">
        <f>AF805+AG805</f>
        <v>120000</v>
      </c>
      <c r="AI805" s="1"/>
    </row>
    <row r="806" spans="1:35" ht="38.25" outlineLevel="4" x14ac:dyDescent="0.25">
      <c r="A806" s="18" t="s">
        <v>164</v>
      </c>
      <c r="B806" s="9"/>
      <c r="C806" s="9"/>
      <c r="D806" s="9"/>
      <c r="E806" s="17" t="s">
        <v>80</v>
      </c>
      <c r="F806" s="17" t="s">
        <v>90</v>
      </c>
      <c r="G806" s="17" t="s">
        <v>472</v>
      </c>
      <c r="H806" s="17" t="s">
        <v>0</v>
      </c>
      <c r="I806" s="9">
        <v>81130</v>
      </c>
      <c r="J806" s="9">
        <v>200</v>
      </c>
      <c r="K806" s="7">
        <f t="shared" ref="K806:AI807" si="1448">K807</f>
        <v>1282720</v>
      </c>
      <c r="L806" s="7">
        <f t="shared" si="1448"/>
        <v>1282720</v>
      </c>
      <c r="M806" s="7">
        <f t="shared" si="1448"/>
        <v>0</v>
      </c>
      <c r="N806" s="34">
        <f t="shared" si="1448"/>
        <v>0</v>
      </c>
      <c r="O806" s="34">
        <f t="shared" si="1448"/>
        <v>0</v>
      </c>
      <c r="P806" s="34">
        <f t="shared" si="1448"/>
        <v>0</v>
      </c>
      <c r="Q806" s="34">
        <f t="shared" si="1448"/>
        <v>0</v>
      </c>
      <c r="R806" s="34">
        <f t="shared" si="1448"/>
        <v>0</v>
      </c>
      <c r="S806" s="7">
        <f t="shared" si="1448"/>
        <v>1282720</v>
      </c>
      <c r="T806" s="7">
        <f t="shared" si="1448"/>
        <v>1000000</v>
      </c>
      <c r="U806" s="34">
        <f t="shared" si="1448"/>
        <v>1000000</v>
      </c>
      <c r="V806" s="34">
        <f t="shared" si="1448"/>
        <v>0</v>
      </c>
      <c r="W806" s="34">
        <f t="shared" si="1448"/>
        <v>0</v>
      </c>
      <c r="X806" s="34">
        <f t="shared" si="1448"/>
        <v>0</v>
      </c>
      <c r="Y806" s="34">
        <f t="shared" si="1448"/>
        <v>0</v>
      </c>
      <c r="Z806" s="64">
        <f t="shared" si="1412"/>
        <v>2282720</v>
      </c>
      <c r="AA806" s="7">
        <f t="shared" ref="AA806:AF807" si="1449">AA807</f>
        <v>464800</v>
      </c>
      <c r="AB806" s="64">
        <f t="shared" si="1449"/>
        <v>464800</v>
      </c>
      <c r="AC806" s="7">
        <f t="shared" si="1448"/>
        <v>0</v>
      </c>
      <c r="AD806" s="64">
        <f t="shared" si="1448"/>
        <v>464800</v>
      </c>
      <c r="AE806" s="7">
        <f t="shared" si="1449"/>
        <v>464800</v>
      </c>
      <c r="AF806" s="64">
        <f t="shared" si="1449"/>
        <v>464800</v>
      </c>
      <c r="AG806" s="7">
        <f t="shared" si="1448"/>
        <v>0</v>
      </c>
      <c r="AH806" s="64">
        <f t="shared" si="1448"/>
        <v>464800</v>
      </c>
      <c r="AI806" s="7">
        <f t="shared" si="1448"/>
        <v>0</v>
      </c>
    </row>
    <row r="807" spans="1:35" ht="51" outlineLevel="4" x14ac:dyDescent="0.25">
      <c r="A807" s="18" t="s">
        <v>165</v>
      </c>
      <c r="B807" s="9"/>
      <c r="C807" s="9"/>
      <c r="D807" s="9"/>
      <c r="E807" s="17" t="s">
        <v>80</v>
      </c>
      <c r="F807" s="17" t="s">
        <v>90</v>
      </c>
      <c r="G807" s="17" t="s">
        <v>472</v>
      </c>
      <c r="H807" s="17" t="s">
        <v>0</v>
      </c>
      <c r="I807" s="9">
        <v>81130</v>
      </c>
      <c r="J807" s="9">
        <v>240</v>
      </c>
      <c r="K807" s="7">
        <f t="shared" si="1448"/>
        <v>1282720</v>
      </c>
      <c r="L807" s="7">
        <f t="shared" si="1448"/>
        <v>1282720</v>
      </c>
      <c r="M807" s="7">
        <f t="shared" si="1448"/>
        <v>0</v>
      </c>
      <c r="N807" s="34">
        <f t="shared" si="1448"/>
        <v>0</v>
      </c>
      <c r="O807" s="34">
        <f t="shared" si="1448"/>
        <v>0</v>
      </c>
      <c r="P807" s="34">
        <f t="shared" si="1448"/>
        <v>0</v>
      </c>
      <c r="Q807" s="34">
        <f t="shared" si="1448"/>
        <v>0</v>
      </c>
      <c r="R807" s="34">
        <f t="shared" si="1448"/>
        <v>0</v>
      </c>
      <c r="S807" s="7">
        <f t="shared" si="1448"/>
        <v>1282720</v>
      </c>
      <c r="T807" s="7">
        <f t="shared" si="1448"/>
        <v>1000000</v>
      </c>
      <c r="U807" s="34">
        <f t="shared" si="1448"/>
        <v>1000000</v>
      </c>
      <c r="V807" s="34">
        <f t="shared" si="1448"/>
        <v>0</v>
      </c>
      <c r="W807" s="34">
        <f t="shared" si="1448"/>
        <v>0</v>
      </c>
      <c r="X807" s="34">
        <f t="shared" si="1448"/>
        <v>0</v>
      </c>
      <c r="Y807" s="34">
        <f t="shared" si="1448"/>
        <v>0</v>
      </c>
      <c r="Z807" s="64">
        <f t="shared" si="1412"/>
        <v>2282720</v>
      </c>
      <c r="AA807" s="7">
        <f t="shared" si="1449"/>
        <v>464800</v>
      </c>
      <c r="AB807" s="64">
        <f t="shared" si="1449"/>
        <v>464800</v>
      </c>
      <c r="AC807" s="7">
        <f t="shared" si="1448"/>
        <v>0</v>
      </c>
      <c r="AD807" s="64">
        <f t="shared" si="1448"/>
        <v>464800</v>
      </c>
      <c r="AE807" s="7">
        <f t="shared" si="1449"/>
        <v>464800</v>
      </c>
      <c r="AF807" s="64">
        <f t="shared" si="1449"/>
        <v>464800</v>
      </c>
      <c r="AG807" s="7">
        <f t="shared" si="1448"/>
        <v>0</v>
      </c>
      <c r="AH807" s="64">
        <f t="shared" si="1448"/>
        <v>464800</v>
      </c>
      <c r="AI807" s="7">
        <f t="shared" si="1448"/>
        <v>0</v>
      </c>
    </row>
    <row r="808" spans="1:35" ht="25.5" outlineLevel="4" x14ac:dyDescent="0.25">
      <c r="A808" s="18" t="s">
        <v>166</v>
      </c>
      <c r="B808" s="9"/>
      <c r="C808" s="9"/>
      <c r="D808" s="9"/>
      <c r="E808" s="17" t="s">
        <v>80</v>
      </c>
      <c r="F808" s="17" t="s">
        <v>90</v>
      </c>
      <c r="G808" s="17" t="s">
        <v>472</v>
      </c>
      <c r="H808" s="17" t="s">
        <v>0</v>
      </c>
      <c r="I808" s="9">
        <v>81130</v>
      </c>
      <c r="J808" s="9">
        <v>244</v>
      </c>
      <c r="K808" s="1">
        <v>1282720</v>
      </c>
      <c r="L808" s="1">
        <v>1282720</v>
      </c>
      <c r="M808" s="1">
        <f>SUM(N808:R808)</f>
        <v>0</v>
      </c>
      <c r="N808" s="48">
        <v>0</v>
      </c>
      <c r="O808" s="36"/>
      <c r="P808" s="36"/>
      <c r="Q808" s="36"/>
      <c r="R808" s="36"/>
      <c r="S808" s="1">
        <f>L808+M808</f>
        <v>1282720</v>
      </c>
      <c r="T808" s="1">
        <f>SUBTOTAL(9,U808:Y808)</f>
        <v>1000000</v>
      </c>
      <c r="U808" s="36">
        <v>1000000</v>
      </c>
      <c r="V808" s="36"/>
      <c r="W808" s="36"/>
      <c r="X808" s="36"/>
      <c r="Y808" s="36"/>
      <c r="Z808" s="79">
        <f t="shared" si="1412"/>
        <v>2282720</v>
      </c>
      <c r="AA808" s="1">
        <v>464800</v>
      </c>
      <c r="AB808" s="66">
        <v>464800</v>
      </c>
      <c r="AC808" s="1"/>
      <c r="AD808" s="66">
        <f t="shared" ref="AD808" si="1450">AB808+AC808</f>
        <v>464800</v>
      </c>
      <c r="AE808" s="1">
        <v>464800</v>
      </c>
      <c r="AF808" s="66">
        <v>464800</v>
      </c>
      <c r="AG808" s="1"/>
      <c r="AH808" s="66">
        <f>AF808+AG808</f>
        <v>464800</v>
      </c>
      <c r="AI808" s="1"/>
    </row>
    <row r="809" spans="1:35" ht="63.75" hidden="1" outlineLevel="4" x14ac:dyDescent="0.25">
      <c r="A809" s="18" t="s">
        <v>475</v>
      </c>
      <c r="B809" s="9"/>
      <c r="C809" s="9"/>
      <c r="D809" s="9"/>
      <c r="E809" s="17" t="s">
        <v>80</v>
      </c>
      <c r="F809" s="17" t="s">
        <v>90</v>
      </c>
      <c r="G809" s="17" t="s">
        <v>473</v>
      </c>
      <c r="H809" s="17"/>
      <c r="I809" s="9"/>
      <c r="J809" s="9"/>
      <c r="K809" s="7">
        <f t="shared" ref="K809:Y809" si="1451">K810+K818</f>
        <v>7186876</v>
      </c>
      <c r="L809" s="7">
        <f t="shared" si="1451"/>
        <v>7186876</v>
      </c>
      <c r="M809" s="7">
        <f t="shared" si="1451"/>
        <v>3699500</v>
      </c>
      <c r="N809" s="34">
        <f t="shared" si="1451"/>
        <v>1500000</v>
      </c>
      <c r="O809" s="34">
        <f t="shared" si="1451"/>
        <v>1599500</v>
      </c>
      <c r="P809" s="34">
        <f t="shared" si="1451"/>
        <v>600000</v>
      </c>
      <c r="Q809" s="34">
        <f t="shared" si="1451"/>
        <v>0</v>
      </c>
      <c r="R809" s="34">
        <f t="shared" si="1451"/>
        <v>0</v>
      </c>
      <c r="S809" s="7">
        <f t="shared" si="1451"/>
        <v>10886375.999999998</v>
      </c>
      <c r="T809" s="7">
        <f t="shared" ref="T809:W809" si="1452">T810+T818</f>
        <v>0</v>
      </c>
      <c r="U809" s="34">
        <f t="shared" si="1452"/>
        <v>0</v>
      </c>
      <c r="V809" s="34">
        <f t="shared" si="1452"/>
        <v>0</v>
      </c>
      <c r="W809" s="34">
        <f t="shared" si="1452"/>
        <v>0</v>
      </c>
      <c r="X809" s="34">
        <f t="shared" si="1451"/>
        <v>0</v>
      </c>
      <c r="Y809" s="34">
        <f t="shared" si="1451"/>
        <v>0</v>
      </c>
      <c r="Z809" s="64">
        <f t="shared" si="1412"/>
        <v>10886375.999999998</v>
      </c>
      <c r="AA809" s="7">
        <f t="shared" ref="AA809:AE809" si="1453">AA810+AA818</f>
        <v>0</v>
      </c>
      <c r="AB809" s="64">
        <f t="shared" ref="AB809:AC809" si="1454">AB810+AB818</f>
        <v>0</v>
      </c>
      <c r="AC809" s="7">
        <f t="shared" si="1454"/>
        <v>0</v>
      </c>
      <c r="AD809" s="64">
        <f t="shared" si="1453"/>
        <v>0</v>
      </c>
      <c r="AE809" s="7">
        <f t="shared" si="1453"/>
        <v>0</v>
      </c>
      <c r="AF809" s="64">
        <f t="shared" ref="AF809:AG809" si="1455">AF810+AF818</f>
        <v>0</v>
      </c>
      <c r="AG809" s="7">
        <f t="shared" si="1455"/>
        <v>0</v>
      </c>
      <c r="AH809" s="64">
        <f t="shared" ref="AH809:AI809" si="1456">AH810+AH818</f>
        <v>0</v>
      </c>
      <c r="AI809" s="7">
        <f t="shared" si="1456"/>
        <v>0</v>
      </c>
    </row>
    <row r="810" spans="1:35" hidden="1" outlineLevel="4" x14ac:dyDescent="0.25">
      <c r="A810" s="18" t="s">
        <v>309</v>
      </c>
      <c r="B810" s="9"/>
      <c r="C810" s="9"/>
      <c r="D810" s="9"/>
      <c r="E810" s="17" t="s">
        <v>80</v>
      </c>
      <c r="F810" s="17" t="s">
        <v>90</v>
      </c>
      <c r="G810" s="17" t="s">
        <v>473</v>
      </c>
      <c r="H810" s="17" t="s">
        <v>0</v>
      </c>
      <c r="I810" s="9"/>
      <c r="J810" s="9"/>
      <c r="K810" s="7">
        <f t="shared" ref="K810:AI810" si="1457">K811</f>
        <v>1095025.03</v>
      </c>
      <c r="L810" s="7">
        <f t="shared" si="1457"/>
        <v>1095025.03</v>
      </c>
      <c r="M810" s="7">
        <f t="shared" si="1457"/>
        <v>0</v>
      </c>
      <c r="N810" s="34">
        <f t="shared" si="1457"/>
        <v>0</v>
      </c>
      <c r="O810" s="34">
        <f t="shared" si="1457"/>
        <v>0</v>
      </c>
      <c r="P810" s="34">
        <f t="shared" si="1457"/>
        <v>0</v>
      </c>
      <c r="Q810" s="34">
        <f t="shared" si="1457"/>
        <v>0</v>
      </c>
      <c r="R810" s="34">
        <f t="shared" si="1457"/>
        <v>0</v>
      </c>
      <c r="S810" s="7">
        <f t="shared" si="1457"/>
        <v>1095025.03</v>
      </c>
      <c r="T810" s="7">
        <f t="shared" si="1457"/>
        <v>0</v>
      </c>
      <c r="U810" s="34">
        <f t="shared" si="1457"/>
        <v>0</v>
      </c>
      <c r="V810" s="34">
        <f t="shared" si="1457"/>
        <v>0</v>
      </c>
      <c r="W810" s="34">
        <f t="shared" si="1457"/>
        <v>0</v>
      </c>
      <c r="X810" s="34">
        <f t="shared" si="1457"/>
        <v>0</v>
      </c>
      <c r="Y810" s="34">
        <f t="shared" si="1457"/>
        <v>0</v>
      </c>
      <c r="Z810" s="64">
        <f t="shared" si="1412"/>
        <v>1095025.03</v>
      </c>
      <c r="AA810" s="7">
        <f t="shared" ref="AA810:AF810" si="1458">AA811</f>
        <v>0</v>
      </c>
      <c r="AB810" s="64">
        <f t="shared" si="1458"/>
        <v>0</v>
      </c>
      <c r="AC810" s="7">
        <f t="shared" si="1457"/>
        <v>0</v>
      </c>
      <c r="AD810" s="64">
        <f t="shared" si="1457"/>
        <v>0</v>
      </c>
      <c r="AE810" s="7">
        <f t="shared" si="1458"/>
        <v>0</v>
      </c>
      <c r="AF810" s="64">
        <f t="shared" si="1458"/>
        <v>0</v>
      </c>
      <c r="AG810" s="7">
        <f t="shared" si="1457"/>
        <v>0</v>
      </c>
      <c r="AH810" s="64">
        <f t="shared" si="1457"/>
        <v>0</v>
      </c>
      <c r="AI810" s="7">
        <f t="shared" si="1457"/>
        <v>0</v>
      </c>
    </row>
    <row r="811" spans="1:35" ht="89.25" hidden="1" outlineLevel="4" x14ac:dyDescent="0.25">
      <c r="A811" s="18" t="s">
        <v>216</v>
      </c>
      <c r="B811" s="9"/>
      <c r="C811" s="9"/>
      <c r="D811" s="9"/>
      <c r="E811" s="17" t="s">
        <v>80</v>
      </c>
      <c r="F811" s="17" t="s">
        <v>90</v>
      </c>
      <c r="G811" s="17" t="s">
        <v>473</v>
      </c>
      <c r="H811" s="17" t="s">
        <v>0</v>
      </c>
      <c r="I811" s="9">
        <v>81180</v>
      </c>
      <c r="J811" s="9"/>
      <c r="K811" s="7">
        <f t="shared" ref="K811:Y811" si="1459">K812+K815</f>
        <v>1095025.03</v>
      </c>
      <c r="L811" s="7">
        <f t="shared" si="1459"/>
        <v>1095025.03</v>
      </c>
      <c r="M811" s="7">
        <f t="shared" si="1459"/>
        <v>0</v>
      </c>
      <c r="N811" s="34">
        <f t="shared" si="1459"/>
        <v>0</v>
      </c>
      <c r="O811" s="34">
        <f t="shared" si="1459"/>
        <v>0</v>
      </c>
      <c r="P811" s="34">
        <f t="shared" si="1459"/>
        <v>0</v>
      </c>
      <c r="Q811" s="34">
        <f t="shared" si="1459"/>
        <v>0</v>
      </c>
      <c r="R811" s="34">
        <f t="shared" si="1459"/>
        <v>0</v>
      </c>
      <c r="S811" s="7">
        <f t="shared" si="1459"/>
        <v>1095025.03</v>
      </c>
      <c r="T811" s="7">
        <f t="shared" ref="T811:W811" si="1460">T812+T815</f>
        <v>0</v>
      </c>
      <c r="U811" s="34">
        <f t="shared" si="1460"/>
        <v>0</v>
      </c>
      <c r="V811" s="34">
        <f t="shared" si="1460"/>
        <v>0</v>
      </c>
      <c r="W811" s="34">
        <f t="shared" si="1460"/>
        <v>0</v>
      </c>
      <c r="X811" s="34">
        <f t="shared" si="1459"/>
        <v>0</v>
      </c>
      <c r="Y811" s="34">
        <f t="shared" si="1459"/>
        <v>0</v>
      </c>
      <c r="Z811" s="64">
        <f t="shared" si="1412"/>
        <v>1095025.03</v>
      </c>
      <c r="AA811" s="7">
        <f t="shared" ref="AA811:AE811" si="1461">AA812+AA815</f>
        <v>0</v>
      </c>
      <c r="AB811" s="64">
        <f t="shared" ref="AB811:AC811" si="1462">AB812+AB815</f>
        <v>0</v>
      </c>
      <c r="AC811" s="7">
        <f t="shared" si="1462"/>
        <v>0</v>
      </c>
      <c r="AD811" s="64">
        <f t="shared" si="1461"/>
        <v>0</v>
      </c>
      <c r="AE811" s="7">
        <f t="shared" si="1461"/>
        <v>0</v>
      </c>
      <c r="AF811" s="64">
        <f t="shared" ref="AF811:AG811" si="1463">AF812+AF815</f>
        <v>0</v>
      </c>
      <c r="AG811" s="7">
        <f t="shared" si="1463"/>
        <v>0</v>
      </c>
      <c r="AH811" s="64">
        <f t="shared" ref="AH811:AI811" si="1464">AH812+AH815</f>
        <v>0</v>
      </c>
      <c r="AI811" s="7">
        <f t="shared" si="1464"/>
        <v>0</v>
      </c>
    </row>
    <row r="812" spans="1:35" ht="38.25" hidden="1" outlineLevel="4" x14ac:dyDescent="0.25">
      <c r="A812" s="18" t="s">
        <v>164</v>
      </c>
      <c r="B812" s="9"/>
      <c r="C812" s="9"/>
      <c r="D812" s="9"/>
      <c r="E812" s="17" t="s">
        <v>80</v>
      </c>
      <c r="F812" s="17" t="s">
        <v>90</v>
      </c>
      <c r="G812" s="17" t="s">
        <v>473</v>
      </c>
      <c r="H812" s="17" t="s">
        <v>0</v>
      </c>
      <c r="I812" s="9">
        <v>81180</v>
      </c>
      <c r="J812" s="9">
        <v>200</v>
      </c>
      <c r="K812" s="7">
        <f t="shared" ref="K812:AI813" si="1465">K813</f>
        <v>307627.68</v>
      </c>
      <c r="L812" s="7">
        <f t="shared" si="1465"/>
        <v>307627.68</v>
      </c>
      <c r="M812" s="7">
        <f t="shared" si="1465"/>
        <v>0</v>
      </c>
      <c r="N812" s="34">
        <f t="shared" si="1465"/>
        <v>0</v>
      </c>
      <c r="O812" s="34">
        <f t="shared" si="1465"/>
        <v>0</v>
      </c>
      <c r="P812" s="34">
        <f t="shared" si="1465"/>
        <v>0</v>
      </c>
      <c r="Q812" s="34">
        <f t="shared" si="1465"/>
        <v>0</v>
      </c>
      <c r="R812" s="34">
        <f t="shared" si="1465"/>
        <v>0</v>
      </c>
      <c r="S812" s="7">
        <f t="shared" si="1465"/>
        <v>307627.68</v>
      </c>
      <c r="T812" s="7">
        <f t="shared" si="1465"/>
        <v>0</v>
      </c>
      <c r="U812" s="34">
        <f t="shared" si="1465"/>
        <v>0</v>
      </c>
      <c r="V812" s="34">
        <f t="shared" si="1465"/>
        <v>0</v>
      </c>
      <c r="W812" s="34">
        <f t="shared" si="1465"/>
        <v>0</v>
      </c>
      <c r="X812" s="34">
        <f t="shared" si="1465"/>
        <v>0</v>
      </c>
      <c r="Y812" s="34">
        <f t="shared" si="1465"/>
        <v>0</v>
      </c>
      <c r="Z812" s="64">
        <f t="shared" si="1412"/>
        <v>307627.68</v>
      </c>
      <c r="AA812" s="7">
        <f t="shared" ref="AA812:AF813" si="1466">AA813</f>
        <v>0</v>
      </c>
      <c r="AB812" s="64">
        <f t="shared" si="1466"/>
        <v>0</v>
      </c>
      <c r="AC812" s="7">
        <f t="shared" si="1465"/>
        <v>0</v>
      </c>
      <c r="AD812" s="64">
        <f t="shared" si="1465"/>
        <v>0</v>
      </c>
      <c r="AE812" s="7">
        <f t="shared" si="1466"/>
        <v>0</v>
      </c>
      <c r="AF812" s="64">
        <f t="shared" si="1466"/>
        <v>0</v>
      </c>
      <c r="AG812" s="7">
        <f t="shared" si="1465"/>
        <v>0</v>
      </c>
      <c r="AH812" s="64">
        <f t="shared" si="1465"/>
        <v>0</v>
      </c>
      <c r="AI812" s="7">
        <f t="shared" si="1465"/>
        <v>0</v>
      </c>
    </row>
    <row r="813" spans="1:35" ht="51" hidden="1" outlineLevel="4" x14ac:dyDescent="0.25">
      <c r="A813" s="18" t="s">
        <v>165</v>
      </c>
      <c r="B813" s="9"/>
      <c r="C813" s="9"/>
      <c r="D813" s="9"/>
      <c r="E813" s="17" t="s">
        <v>80</v>
      </c>
      <c r="F813" s="17" t="s">
        <v>90</v>
      </c>
      <c r="G813" s="17" t="s">
        <v>473</v>
      </c>
      <c r="H813" s="17" t="s">
        <v>0</v>
      </c>
      <c r="I813" s="9">
        <v>81180</v>
      </c>
      <c r="J813" s="9">
        <v>240</v>
      </c>
      <c r="K813" s="7">
        <f t="shared" si="1465"/>
        <v>307627.68</v>
      </c>
      <c r="L813" s="7">
        <f t="shared" si="1465"/>
        <v>307627.68</v>
      </c>
      <c r="M813" s="7">
        <f t="shared" si="1465"/>
        <v>0</v>
      </c>
      <c r="N813" s="34">
        <f t="shared" si="1465"/>
        <v>0</v>
      </c>
      <c r="O813" s="34">
        <f t="shared" si="1465"/>
        <v>0</v>
      </c>
      <c r="P813" s="34">
        <f t="shared" si="1465"/>
        <v>0</v>
      </c>
      <c r="Q813" s="34">
        <f t="shared" si="1465"/>
        <v>0</v>
      </c>
      <c r="R813" s="34">
        <f t="shared" si="1465"/>
        <v>0</v>
      </c>
      <c r="S813" s="7">
        <f t="shared" si="1465"/>
        <v>307627.68</v>
      </c>
      <c r="T813" s="7">
        <f t="shared" si="1465"/>
        <v>0</v>
      </c>
      <c r="U813" s="34">
        <f t="shared" si="1465"/>
        <v>0</v>
      </c>
      <c r="V813" s="34">
        <f t="shared" si="1465"/>
        <v>0</v>
      </c>
      <c r="W813" s="34">
        <f t="shared" si="1465"/>
        <v>0</v>
      </c>
      <c r="X813" s="34">
        <f t="shared" si="1465"/>
        <v>0</v>
      </c>
      <c r="Y813" s="34">
        <f t="shared" si="1465"/>
        <v>0</v>
      </c>
      <c r="Z813" s="64">
        <f t="shared" si="1412"/>
        <v>307627.68</v>
      </c>
      <c r="AA813" s="7">
        <f t="shared" si="1466"/>
        <v>0</v>
      </c>
      <c r="AB813" s="64">
        <f t="shared" si="1466"/>
        <v>0</v>
      </c>
      <c r="AC813" s="7">
        <f t="shared" si="1465"/>
        <v>0</v>
      </c>
      <c r="AD813" s="64">
        <f t="shared" si="1465"/>
        <v>0</v>
      </c>
      <c r="AE813" s="7">
        <f t="shared" si="1466"/>
        <v>0</v>
      </c>
      <c r="AF813" s="64">
        <f t="shared" si="1466"/>
        <v>0</v>
      </c>
      <c r="AG813" s="7">
        <f t="shared" si="1465"/>
        <v>0</v>
      </c>
      <c r="AH813" s="64">
        <f t="shared" si="1465"/>
        <v>0</v>
      </c>
      <c r="AI813" s="7">
        <f t="shared" si="1465"/>
        <v>0</v>
      </c>
    </row>
    <row r="814" spans="1:35" ht="25.5" hidden="1" outlineLevel="4" x14ac:dyDescent="0.25">
      <c r="A814" s="18" t="s">
        <v>166</v>
      </c>
      <c r="B814" s="9"/>
      <c r="C814" s="9"/>
      <c r="D814" s="9"/>
      <c r="E814" s="17" t="s">
        <v>80</v>
      </c>
      <c r="F814" s="17" t="s">
        <v>90</v>
      </c>
      <c r="G814" s="17" t="s">
        <v>473</v>
      </c>
      <c r="H814" s="17" t="s">
        <v>0</v>
      </c>
      <c r="I814" s="9">
        <v>81180</v>
      </c>
      <c r="J814" s="9">
        <v>244</v>
      </c>
      <c r="K814" s="1">
        <v>307627.68</v>
      </c>
      <c r="L814" s="1">
        <v>307627.68</v>
      </c>
      <c r="M814" s="7">
        <f>SUM(N814:R814)</f>
        <v>0</v>
      </c>
      <c r="N814" s="39">
        <v>0</v>
      </c>
      <c r="O814" s="48">
        <v>0</v>
      </c>
      <c r="P814" s="36"/>
      <c r="Q814" s="36"/>
      <c r="R814" s="36"/>
      <c r="S814" s="7">
        <f>L814+M814</f>
        <v>307627.68</v>
      </c>
      <c r="T814" s="1"/>
      <c r="U814" s="36"/>
      <c r="V814" s="36"/>
      <c r="W814" s="36"/>
      <c r="X814" s="36"/>
      <c r="Y814" s="36"/>
      <c r="Z814" s="64">
        <f t="shared" si="1412"/>
        <v>307627.68</v>
      </c>
      <c r="AA814" s="1">
        <v>0</v>
      </c>
      <c r="AB814" s="66">
        <v>0</v>
      </c>
      <c r="AC814" s="1"/>
      <c r="AD814" s="66">
        <f t="shared" ref="AD814" si="1467">AB814+AC814</f>
        <v>0</v>
      </c>
      <c r="AE814" s="1">
        <v>0</v>
      </c>
      <c r="AF814" s="66">
        <v>0</v>
      </c>
      <c r="AG814" s="1"/>
      <c r="AH814" s="66">
        <f>AF814+AG814</f>
        <v>0</v>
      </c>
      <c r="AI814" s="1"/>
    </row>
    <row r="815" spans="1:35" ht="38.25" hidden="1" outlineLevel="4" x14ac:dyDescent="0.25">
      <c r="A815" s="18" t="s">
        <v>208</v>
      </c>
      <c r="B815" s="9"/>
      <c r="C815" s="9"/>
      <c r="D815" s="9"/>
      <c r="E815" s="17" t="s">
        <v>80</v>
      </c>
      <c r="F815" s="17" t="s">
        <v>90</v>
      </c>
      <c r="G815" s="17" t="s">
        <v>473</v>
      </c>
      <c r="H815" s="17" t="s">
        <v>0</v>
      </c>
      <c r="I815" s="9">
        <v>81180</v>
      </c>
      <c r="J815" s="9">
        <v>600</v>
      </c>
      <c r="K815" s="7">
        <f t="shared" ref="K815:AI816" si="1468">K816</f>
        <v>787397.35</v>
      </c>
      <c r="L815" s="7">
        <f t="shared" si="1468"/>
        <v>787397.35</v>
      </c>
      <c r="M815" s="7">
        <f t="shared" si="1468"/>
        <v>0</v>
      </c>
      <c r="N815" s="34">
        <f t="shared" si="1468"/>
        <v>0</v>
      </c>
      <c r="O815" s="34">
        <f t="shared" si="1468"/>
        <v>0</v>
      </c>
      <c r="P815" s="34">
        <f t="shared" si="1468"/>
        <v>0</v>
      </c>
      <c r="Q815" s="34">
        <f t="shared" si="1468"/>
        <v>0</v>
      </c>
      <c r="R815" s="34">
        <f t="shared" si="1468"/>
        <v>0</v>
      </c>
      <c r="S815" s="7">
        <f t="shared" si="1468"/>
        <v>787397.35</v>
      </c>
      <c r="T815" s="7">
        <f t="shared" si="1468"/>
        <v>0</v>
      </c>
      <c r="U815" s="34">
        <f t="shared" si="1468"/>
        <v>0</v>
      </c>
      <c r="V815" s="34">
        <f t="shared" si="1468"/>
        <v>0</v>
      </c>
      <c r="W815" s="34">
        <f t="shared" si="1468"/>
        <v>0</v>
      </c>
      <c r="X815" s="34">
        <f t="shared" si="1468"/>
        <v>0</v>
      </c>
      <c r="Y815" s="34">
        <f t="shared" si="1468"/>
        <v>0</v>
      </c>
      <c r="Z815" s="64">
        <f t="shared" si="1412"/>
        <v>787397.35</v>
      </c>
      <c r="AA815" s="7">
        <f t="shared" ref="AA815:AF816" si="1469">AA816</f>
        <v>0</v>
      </c>
      <c r="AB815" s="64">
        <f t="shared" si="1469"/>
        <v>0</v>
      </c>
      <c r="AC815" s="7">
        <f t="shared" si="1468"/>
        <v>0</v>
      </c>
      <c r="AD815" s="64">
        <f t="shared" si="1468"/>
        <v>0</v>
      </c>
      <c r="AE815" s="7">
        <f t="shared" si="1469"/>
        <v>0</v>
      </c>
      <c r="AF815" s="64">
        <f t="shared" si="1469"/>
        <v>0</v>
      </c>
      <c r="AG815" s="7">
        <f t="shared" si="1468"/>
        <v>0</v>
      </c>
      <c r="AH815" s="64">
        <f t="shared" si="1468"/>
        <v>0</v>
      </c>
      <c r="AI815" s="7">
        <f t="shared" si="1468"/>
        <v>0</v>
      </c>
    </row>
    <row r="816" spans="1:35" ht="25.5" hidden="1" outlineLevel="4" x14ac:dyDescent="0.25">
      <c r="A816" s="18" t="s">
        <v>209</v>
      </c>
      <c r="B816" s="9"/>
      <c r="C816" s="9"/>
      <c r="D816" s="9"/>
      <c r="E816" s="17" t="s">
        <v>80</v>
      </c>
      <c r="F816" s="17" t="s">
        <v>90</v>
      </c>
      <c r="G816" s="17" t="s">
        <v>473</v>
      </c>
      <c r="H816" s="17" t="s">
        <v>0</v>
      </c>
      <c r="I816" s="9">
        <v>81180</v>
      </c>
      <c r="J816" s="9">
        <v>610</v>
      </c>
      <c r="K816" s="7">
        <f t="shared" si="1468"/>
        <v>787397.35</v>
      </c>
      <c r="L816" s="7">
        <f t="shared" si="1468"/>
        <v>787397.35</v>
      </c>
      <c r="M816" s="7">
        <f t="shared" si="1468"/>
        <v>0</v>
      </c>
      <c r="N816" s="34">
        <f t="shared" si="1468"/>
        <v>0</v>
      </c>
      <c r="O816" s="34">
        <f t="shared" si="1468"/>
        <v>0</v>
      </c>
      <c r="P816" s="34">
        <f t="shared" si="1468"/>
        <v>0</v>
      </c>
      <c r="Q816" s="34">
        <f t="shared" si="1468"/>
        <v>0</v>
      </c>
      <c r="R816" s="34">
        <f t="shared" si="1468"/>
        <v>0</v>
      </c>
      <c r="S816" s="7">
        <f t="shared" si="1468"/>
        <v>787397.35</v>
      </c>
      <c r="T816" s="7">
        <f t="shared" si="1468"/>
        <v>0</v>
      </c>
      <c r="U816" s="34">
        <f t="shared" si="1468"/>
        <v>0</v>
      </c>
      <c r="V816" s="34">
        <f t="shared" si="1468"/>
        <v>0</v>
      </c>
      <c r="W816" s="34">
        <f t="shared" si="1468"/>
        <v>0</v>
      </c>
      <c r="X816" s="34">
        <f t="shared" si="1468"/>
        <v>0</v>
      </c>
      <c r="Y816" s="34">
        <f t="shared" si="1468"/>
        <v>0</v>
      </c>
      <c r="Z816" s="64">
        <f t="shared" si="1412"/>
        <v>787397.35</v>
      </c>
      <c r="AA816" s="7">
        <f t="shared" si="1469"/>
        <v>0</v>
      </c>
      <c r="AB816" s="64">
        <f t="shared" si="1469"/>
        <v>0</v>
      </c>
      <c r="AC816" s="7">
        <f t="shared" si="1468"/>
        <v>0</v>
      </c>
      <c r="AD816" s="64">
        <f t="shared" si="1468"/>
        <v>0</v>
      </c>
      <c r="AE816" s="7">
        <f t="shared" si="1469"/>
        <v>0</v>
      </c>
      <c r="AF816" s="64">
        <f t="shared" si="1469"/>
        <v>0</v>
      </c>
      <c r="AG816" s="7">
        <f t="shared" si="1468"/>
        <v>0</v>
      </c>
      <c r="AH816" s="64">
        <f t="shared" si="1468"/>
        <v>0</v>
      </c>
      <c r="AI816" s="7">
        <f t="shared" si="1468"/>
        <v>0</v>
      </c>
    </row>
    <row r="817" spans="1:35" ht="25.5" hidden="1" outlineLevel="4" x14ac:dyDescent="0.25">
      <c r="A817" s="18" t="s">
        <v>218</v>
      </c>
      <c r="B817" s="9"/>
      <c r="C817" s="9"/>
      <c r="D817" s="9"/>
      <c r="E817" s="17" t="s">
        <v>80</v>
      </c>
      <c r="F817" s="17" t="s">
        <v>90</v>
      </c>
      <c r="G817" s="17" t="s">
        <v>473</v>
      </c>
      <c r="H817" s="17" t="s">
        <v>0</v>
      </c>
      <c r="I817" s="9">
        <v>81180</v>
      </c>
      <c r="J817" s="9">
        <v>612</v>
      </c>
      <c r="K817" s="7">
        <v>787397.35</v>
      </c>
      <c r="L817" s="7">
        <v>787397.35</v>
      </c>
      <c r="M817" s="7">
        <f>SUM(N817:R817)</f>
        <v>0</v>
      </c>
      <c r="N817" s="37">
        <v>0</v>
      </c>
      <c r="O817" s="34"/>
      <c r="P817" s="34"/>
      <c r="Q817" s="34"/>
      <c r="R817" s="34"/>
      <c r="S817" s="7">
        <f>L817+M817</f>
        <v>787397.35</v>
      </c>
      <c r="T817" s="7"/>
      <c r="U817" s="34"/>
      <c r="V817" s="34"/>
      <c r="W817" s="34"/>
      <c r="X817" s="34"/>
      <c r="Y817" s="34"/>
      <c r="Z817" s="64">
        <f t="shared" si="1412"/>
        <v>787397.35</v>
      </c>
      <c r="AA817" s="7">
        <v>0</v>
      </c>
      <c r="AB817" s="64">
        <v>0</v>
      </c>
      <c r="AC817" s="7"/>
      <c r="AD817" s="66">
        <f t="shared" ref="AD817" si="1470">AB817+AC817</f>
        <v>0</v>
      </c>
      <c r="AE817" s="7">
        <v>0</v>
      </c>
      <c r="AF817" s="64">
        <v>0</v>
      </c>
      <c r="AG817" s="7"/>
      <c r="AH817" s="66">
        <f>AF817+AG817</f>
        <v>0</v>
      </c>
      <c r="AI817" s="7"/>
    </row>
    <row r="818" spans="1:35" ht="25.5" hidden="1" outlineLevel="4" x14ac:dyDescent="0.25">
      <c r="A818" s="18" t="s">
        <v>350</v>
      </c>
      <c r="B818" s="9"/>
      <c r="C818" s="9"/>
      <c r="D818" s="9"/>
      <c r="E818" s="17" t="s">
        <v>80</v>
      </c>
      <c r="F818" s="17" t="s">
        <v>90</v>
      </c>
      <c r="G818" s="17" t="s">
        <v>473</v>
      </c>
      <c r="H818" s="17" t="s">
        <v>65</v>
      </c>
      <c r="I818" s="9"/>
      <c r="J818" s="9"/>
      <c r="K818" s="7">
        <f t="shared" ref="K818:AI820" si="1471">K819</f>
        <v>6091850.9699999997</v>
      </c>
      <c r="L818" s="7">
        <f t="shared" si="1471"/>
        <v>6091850.9699999997</v>
      </c>
      <c r="M818" s="7">
        <f t="shared" si="1471"/>
        <v>3699500</v>
      </c>
      <c r="N818" s="34">
        <f t="shared" si="1471"/>
        <v>1500000</v>
      </c>
      <c r="O818" s="34">
        <f t="shared" si="1471"/>
        <v>1599500</v>
      </c>
      <c r="P818" s="34">
        <f t="shared" si="1471"/>
        <v>600000</v>
      </c>
      <c r="Q818" s="34">
        <f t="shared" si="1471"/>
        <v>0</v>
      </c>
      <c r="R818" s="34">
        <f t="shared" si="1471"/>
        <v>0</v>
      </c>
      <c r="S818" s="7">
        <f t="shared" si="1471"/>
        <v>9791350.9699999988</v>
      </c>
      <c r="T818" s="7">
        <f t="shared" si="1471"/>
        <v>0</v>
      </c>
      <c r="U818" s="34">
        <f t="shared" si="1471"/>
        <v>0</v>
      </c>
      <c r="V818" s="34">
        <f t="shared" si="1471"/>
        <v>0</v>
      </c>
      <c r="W818" s="34">
        <f t="shared" si="1471"/>
        <v>0</v>
      </c>
      <c r="X818" s="34">
        <f t="shared" si="1471"/>
        <v>0</v>
      </c>
      <c r="Y818" s="34">
        <f t="shared" si="1471"/>
        <v>0</v>
      </c>
      <c r="Z818" s="64">
        <f t="shared" si="1412"/>
        <v>9791350.9699999988</v>
      </c>
      <c r="AA818" s="7">
        <f t="shared" ref="AA818:AF820" si="1472">AA819</f>
        <v>0</v>
      </c>
      <c r="AB818" s="64">
        <f t="shared" si="1472"/>
        <v>0</v>
      </c>
      <c r="AC818" s="7">
        <f t="shared" si="1471"/>
        <v>0</v>
      </c>
      <c r="AD818" s="64">
        <f t="shared" si="1471"/>
        <v>0</v>
      </c>
      <c r="AE818" s="7">
        <f t="shared" si="1472"/>
        <v>0</v>
      </c>
      <c r="AF818" s="64">
        <f t="shared" si="1472"/>
        <v>0</v>
      </c>
      <c r="AG818" s="7">
        <f t="shared" si="1471"/>
        <v>0</v>
      </c>
      <c r="AH818" s="64">
        <f t="shared" si="1471"/>
        <v>0</v>
      </c>
      <c r="AI818" s="7">
        <f t="shared" si="1471"/>
        <v>0</v>
      </c>
    </row>
    <row r="819" spans="1:35" ht="38.25" hidden="1" outlineLevel="4" x14ac:dyDescent="0.25">
      <c r="A819" s="18" t="s">
        <v>208</v>
      </c>
      <c r="B819" s="9"/>
      <c r="C819" s="9"/>
      <c r="D819" s="9"/>
      <c r="E819" s="17" t="s">
        <v>80</v>
      </c>
      <c r="F819" s="17" t="s">
        <v>90</v>
      </c>
      <c r="G819" s="17" t="s">
        <v>473</v>
      </c>
      <c r="H819" s="17" t="s">
        <v>65</v>
      </c>
      <c r="I819" s="9">
        <v>81180</v>
      </c>
      <c r="J819" s="9">
        <v>600</v>
      </c>
      <c r="K819" s="7">
        <f t="shared" si="1471"/>
        <v>6091850.9699999997</v>
      </c>
      <c r="L819" s="7">
        <f t="shared" si="1471"/>
        <v>6091850.9699999997</v>
      </c>
      <c r="M819" s="7">
        <f t="shared" si="1471"/>
        <v>3699500</v>
      </c>
      <c r="N819" s="34">
        <f t="shared" si="1471"/>
        <v>1500000</v>
      </c>
      <c r="O819" s="34">
        <f t="shared" si="1471"/>
        <v>1599500</v>
      </c>
      <c r="P819" s="34">
        <f t="shared" si="1471"/>
        <v>600000</v>
      </c>
      <c r="Q819" s="34">
        <f t="shared" si="1471"/>
        <v>0</v>
      </c>
      <c r="R819" s="34">
        <f t="shared" si="1471"/>
        <v>0</v>
      </c>
      <c r="S819" s="7">
        <f t="shared" si="1471"/>
        <v>9791350.9699999988</v>
      </c>
      <c r="T819" s="7">
        <f t="shared" si="1471"/>
        <v>0</v>
      </c>
      <c r="U819" s="34">
        <f t="shared" si="1471"/>
        <v>0</v>
      </c>
      <c r="V819" s="34">
        <f t="shared" si="1471"/>
        <v>0</v>
      </c>
      <c r="W819" s="34">
        <f t="shared" si="1471"/>
        <v>0</v>
      </c>
      <c r="X819" s="34">
        <f t="shared" si="1471"/>
        <v>0</v>
      </c>
      <c r="Y819" s="34">
        <f t="shared" si="1471"/>
        <v>0</v>
      </c>
      <c r="Z819" s="64">
        <f t="shared" si="1412"/>
        <v>9791350.9699999988</v>
      </c>
      <c r="AA819" s="7">
        <f t="shared" si="1472"/>
        <v>0</v>
      </c>
      <c r="AB819" s="64">
        <f t="shared" si="1472"/>
        <v>0</v>
      </c>
      <c r="AC819" s="7">
        <f t="shared" si="1471"/>
        <v>0</v>
      </c>
      <c r="AD819" s="64">
        <f t="shared" si="1471"/>
        <v>0</v>
      </c>
      <c r="AE819" s="7">
        <f t="shared" si="1472"/>
        <v>0</v>
      </c>
      <c r="AF819" s="64">
        <f t="shared" si="1472"/>
        <v>0</v>
      </c>
      <c r="AG819" s="7">
        <f t="shared" si="1471"/>
        <v>0</v>
      </c>
      <c r="AH819" s="64">
        <f t="shared" si="1471"/>
        <v>0</v>
      </c>
      <c r="AI819" s="7">
        <f t="shared" si="1471"/>
        <v>0</v>
      </c>
    </row>
    <row r="820" spans="1:35" ht="25.5" hidden="1" outlineLevel="4" x14ac:dyDescent="0.25">
      <c r="A820" s="18" t="s">
        <v>209</v>
      </c>
      <c r="B820" s="9"/>
      <c r="C820" s="9"/>
      <c r="D820" s="9"/>
      <c r="E820" s="17" t="s">
        <v>80</v>
      </c>
      <c r="F820" s="17" t="s">
        <v>90</v>
      </c>
      <c r="G820" s="17" t="s">
        <v>473</v>
      </c>
      <c r="H820" s="17" t="s">
        <v>65</v>
      </c>
      <c r="I820" s="9">
        <v>81180</v>
      </c>
      <c r="J820" s="9">
        <v>610</v>
      </c>
      <c r="K820" s="7">
        <f t="shared" si="1471"/>
        <v>6091850.9699999997</v>
      </c>
      <c r="L820" s="7">
        <f t="shared" si="1471"/>
        <v>6091850.9699999997</v>
      </c>
      <c r="M820" s="7">
        <f t="shared" si="1471"/>
        <v>3699500</v>
      </c>
      <c r="N820" s="37">
        <f t="shared" si="1471"/>
        <v>1500000</v>
      </c>
      <c r="O820" s="37">
        <f t="shared" si="1471"/>
        <v>1599500</v>
      </c>
      <c r="P820" s="37">
        <f t="shared" si="1471"/>
        <v>600000</v>
      </c>
      <c r="Q820" s="34">
        <f t="shared" si="1471"/>
        <v>0</v>
      </c>
      <c r="R820" s="34">
        <f t="shared" si="1471"/>
        <v>0</v>
      </c>
      <c r="S820" s="7">
        <f t="shared" si="1471"/>
        <v>9791350.9699999988</v>
      </c>
      <c r="T820" s="7">
        <f t="shared" si="1471"/>
        <v>0</v>
      </c>
      <c r="U820" s="34">
        <f t="shared" si="1471"/>
        <v>0</v>
      </c>
      <c r="V820" s="34">
        <f t="shared" si="1471"/>
        <v>0</v>
      </c>
      <c r="W820" s="34">
        <f t="shared" si="1471"/>
        <v>0</v>
      </c>
      <c r="X820" s="34">
        <f t="shared" si="1471"/>
        <v>0</v>
      </c>
      <c r="Y820" s="34">
        <f t="shared" si="1471"/>
        <v>0</v>
      </c>
      <c r="Z820" s="64">
        <f t="shared" si="1412"/>
        <v>9791350.9699999988</v>
      </c>
      <c r="AA820" s="7">
        <f t="shared" si="1472"/>
        <v>0</v>
      </c>
      <c r="AB820" s="64">
        <f t="shared" si="1472"/>
        <v>0</v>
      </c>
      <c r="AC820" s="7">
        <f t="shared" si="1471"/>
        <v>0</v>
      </c>
      <c r="AD820" s="64">
        <f t="shared" si="1471"/>
        <v>0</v>
      </c>
      <c r="AE820" s="7">
        <f t="shared" si="1472"/>
        <v>0</v>
      </c>
      <c r="AF820" s="64">
        <f t="shared" si="1472"/>
        <v>0</v>
      </c>
      <c r="AG820" s="7">
        <f t="shared" si="1471"/>
        <v>0</v>
      </c>
      <c r="AH820" s="64">
        <f t="shared" si="1471"/>
        <v>0</v>
      </c>
      <c r="AI820" s="7">
        <f t="shared" si="1471"/>
        <v>0</v>
      </c>
    </row>
    <row r="821" spans="1:35" ht="25.5" hidden="1" outlineLevel="4" x14ac:dyDescent="0.25">
      <c r="A821" s="18" t="s">
        <v>218</v>
      </c>
      <c r="B821" s="9"/>
      <c r="C821" s="9"/>
      <c r="D821" s="9"/>
      <c r="E821" s="17" t="s">
        <v>80</v>
      </c>
      <c r="F821" s="17" t="s">
        <v>90</v>
      </c>
      <c r="G821" s="17" t="s">
        <v>473</v>
      </c>
      <c r="H821" s="17" t="s">
        <v>65</v>
      </c>
      <c r="I821" s="9">
        <v>81180</v>
      </c>
      <c r="J821" s="9">
        <v>612</v>
      </c>
      <c r="K821" s="7">
        <v>6091850.9699999997</v>
      </c>
      <c r="L821" s="7">
        <v>6091850.9699999997</v>
      </c>
      <c r="M821" s="7">
        <f>SUM(N821:R821)</f>
        <v>3699500</v>
      </c>
      <c r="N821" s="15">
        <v>1500000</v>
      </c>
      <c r="O821" s="15">
        <v>1599500</v>
      </c>
      <c r="P821" s="15">
        <v>600000</v>
      </c>
      <c r="Q821" s="34"/>
      <c r="R821" s="34"/>
      <c r="S821" s="7">
        <f>L821+M821</f>
        <v>9791350.9699999988</v>
      </c>
      <c r="T821" s="7"/>
      <c r="U821" s="34"/>
      <c r="V821" s="34"/>
      <c r="W821" s="34"/>
      <c r="X821" s="34"/>
      <c r="Y821" s="34"/>
      <c r="Z821" s="64">
        <f t="shared" si="1412"/>
        <v>9791350.9699999988</v>
      </c>
      <c r="AA821" s="7">
        <v>0</v>
      </c>
      <c r="AB821" s="64">
        <v>0</v>
      </c>
      <c r="AC821" s="7"/>
      <c r="AD821" s="66">
        <f t="shared" ref="AD821" si="1473">AB821+AC821</f>
        <v>0</v>
      </c>
      <c r="AE821" s="7">
        <v>0</v>
      </c>
      <c r="AF821" s="64">
        <v>0</v>
      </c>
      <c r="AG821" s="7"/>
      <c r="AH821" s="66">
        <f>AF821+AG821</f>
        <v>0</v>
      </c>
      <c r="AI821" s="7"/>
    </row>
    <row r="822" spans="1:35" hidden="1" outlineLevel="4" x14ac:dyDescent="0.25">
      <c r="A822" s="16" t="s">
        <v>445</v>
      </c>
      <c r="B822" s="9"/>
      <c r="C822" s="9"/>
      <c r="D822" s="9"/>
      <c r="E822" s="17" t="s">
        <v>86</v>
      </c>
      <c r="F822" s="17"/>
      <c r="G822" s="17"/>
      <c r="H822" s="17"/>
      <c r="I822" s="9"/>
      <c r="J822" s="9"/>
      <c r="K822" s="7">
        <f t="shared" ref="K822:AE822" si="1474">K823+K829+K835+K841</f>
        <v>0</v>
      </c>
      <c r="L822" s="7">
        <f t="shared" si="1474"/>
        <v>0</v>
      </c>
      <c r="M822" s="7">
        <f t="shared" si="1474"/>
        <v>0</v>
      </c>
      <c r="N822" s="34">
        <f t="shared" si="1474"/>
        <v>0</v>
      </c>
      <c r="O822" s="34">
        <f t="shared" ref="O822:P822" si="1475">O823+O829+O835+O841</f>
        <v>0</v>
      </c>
      <c r="P822" s="34">
        <f t="shared" si="1475"/>
        <v>0</v>
      </c>
      <c r="Q822" s="34">
        <f t="shared" ref="Q822" si="1476">Q823+Q829+Q835+Q841</f>
        <v>0</v>
      </c>
      <c r="R822" s="34">
        <f t="shared" si="1474"/>
        <v>0</v>
      </c>
      <c r="S822" s="7">
        <f t="shared" si="1474"/>
        <v>0</v>
      </c>
      <c r="T822" s="7">
        <f t="shared" ref="T822:W822" si="1477">T823+T829+T835+T841</f>
        <v>0</v>
      </c>
      <c r="U822" s="34">
        <f t="shared" si="1477"/>
        <v>0</v>
      </c>
      <c r="V822" s="34">
        <f t="shared" si="1477"/>
        <v>0</v>
      </c>
      <c r="W822" s="34">
        <f t="shared" si="1477"/>
        <v>0</v>
      </c>
      <c r="X822" s="34">
        <f t="shared" si="1474"/>
        <v>0</v>
      </c>
      <c r="Y822" s="34">
        <f t="shared" si="1474"/>
        <v>0</v>
      </c>
      <c r="Z822" s="64">
        <f t="shared" si="1412"/>
        <v>0</v>
      </c>
      <c r="AA822" s="7">
        <f t="shared" si="1474"/>
        <v>0</v>
      </c>
      <c r="AB822" s="64">
        <f t="shared" ref="AB822:AC822" si="1478">AB823+AB829+AB835+AB841</f>
        <v>0</v>
      </c>
      <c r="AC822" s="7">
        <f t="shared" si="1478"/>
        <v>0</v>
      </c>
      <c r="AD822" s="64">
        <f t="shared" ref="AD822:AH822" si="1479">AD823+AD829+AD835+AD841</f>
        <v>0</v>
      </c>
      <c r="AE822" s="7">
        <f t="shared" si="1474"/>
        <v>0</v>
      </c>
      <c r="AF822" s="64">
        <f t="shared" ref="AF822:AG822" si="1480">AF823+AF829+AF835+AF841</f>
        <v>0</v>
      </c>
      <c r="AG822" s="7">
        <f t="shared" si="1480"/>
        <v>0</v>
      </c>
      <c r="AH822" s="64">
        <f t="shared" si="1479"/>
        <v>0</v>
      </c>
      <c r="AI822" s="7">
        <f t="shared" ref="AI822" si="1481">AI823+AI829+AI835+AI841</f>
        <v>0</v>
      </c>
    </row>
    <row r="823" spans="1:35" hidden="1" outlineLevel="4" x14ac:dyDescent="0.25">
      <c r="A823" s="16" t="s">
        <v>309</v>
      </c>
      <c r="B823" s="9"/>
      <c r="C823" s="9"/>
      <c r="D823" s="9"/>
      <c r="E823" s="17" t="s">
        <v>86</v>
      </c>
      <c r="F823" s="17" t="s">
        <v>88</v>
      </c>
      <c r="G823" s="17" t="s">
        <v>73</v>
      </c>
      <c r="H823" s="17" t="s">
        <v>0</v>
      </c>
      <c r="I823" s="9"/>
      <c r="J823" s="9"/>
      <c r="K823" s="7">
        <f t="shared" ref="K823:AI825" si="1482">K824</f>
        <v>0</v>
      </c>
      <c r="L823" s="7">
        <f t="shared" si="1482"/>
        <v>0</v>
      </c>
      <c r="M823" s="7">
        <f t="shared" si="1482"/>
        <v>0</v>
      </c>
      <c r="N823" s="34">
        <f t="shared" si="1482"/>
        <v>0</v>
      </c>
      <c r="O823" s="34">
        <f t="shared" si="1482"/>
        <v>0</v>
      </c>
      <c r="P823" s="34">
        <f t="shared" si="1482"/>
        <v>0</v>
      </c>
      <c r="Q823" s="34">
        <f t="shared" si="1482"/>
        <v>0</v>
      </c>
      <c r="R823" s="34">
        <f t="shared" si="1482"/>
        <v>0</v>
      </c>
      <c r="S823" s="7">
        <f t="shared" si="1482"/>
        <v>0</v>
      </c>
      <c r="T823" s="7">
        <f t="shared" si="1482"/>
        <v>0</v>
      </c>
      <c r="U823" s="34">
        <f t="shared" si="1482"/>
        <v>0</v>
      </c>
      <c r="V823" s="34">
        <f t="shared" si="1482"/>
        <v>0</v>
      </c>
      <c r="W823" s="34">
        <f t="shared" si="1482"/>
        <v>0</v>
      </c>
      <c r="X823" s="34">
        <f t="shared" si="1482"/>
        <v>0</v>
      </c>
      <c r="Y823" s="34">
        <f t="shared" si="1482"/>
        <v>0</v>
      </c>
      <c r="Z823" s="64">
        <f t="shared" si="1412"/>
        <v>0</v>
      </c>
      <c r="AA823" s="7">
        <f t="shared" si="1482"/>
        <v>0</v>
      </c>
      <c r="AB823" s="64">
        <f t="shared" si="1482"/>
        <v>0</v>
      </c>
      <c r="AC823" s="7">
        <f t="shared" si="1482"/>
        <v>0</v>
      </c>
      <c r="AD823" s="64">
        <f t="shared" si="1482"/>
        <v>0</v>
      </c>
      <c r="AE823" s="7">
        <f t="shared" si="1482"/>
        <v>0</v>
      </c>
      <c r="AF823" s="64">
        <f t="shared" si="1482"/>
        <v>0</v>
      </c>
      <c r="AG823" s="7">
        <f t="shared" si="1482"/>
        <v>0</v>
      </c>
      <c r="AH823" s="64">
        <f t="shared" si="1482"/>
        <v>0</v>
      </c>
      <c r="AI823" s="7">
        <f t="shared" si="1482"/>
        <v>0</v>
      </c>
    </row>
    <row r="824" spans="1:35" ht="51" hidden="1" outlineLevel="4" x14ac:dyDescent="0.25">
      <c r="A824" s="16" t="s">
        <v>23</v>
      </c>
      <c r="B824" s="9"/>
      <c r="C824" s="9"/>
      <c r="D824" s="9"/>
      <c r="E824" s="17" t="s">
        <v>86</v>
      </c>
      <c r="F824" s="17" t="s">
        <v>88</v>
      </c>
      <c r="G824" s="17" t="s">
        <v>73</v>
      </c>
      <c r="H824" s="17" t="s">
        <v>0</v>
      </c>
      <c r="I824" s="9">
        <v>55490</v>
      </c>
      <c r="J824" s="9"/>
      <c r="K824" s="7">
        <f t="shared" si="1482"/>
        <v>0</v>
      </c>
      <c r="L824" s="7">
        <f t="shared" si="1482"/>
        <v>0</v>
      </c>
      <c r="M824" s="7">
        <f t="shared" si="1482"/>
        <v>0</v>
      </c>
      <c r="N824" s="34">
        <f t="shared" si="1482"/>
        <v>0</v>
      </c>
      <c r="O824" s="34">
        <f t="shared" si="1482"/>
        <v>0</v>
      </c>
      <c r="P824" s="34">
        <f t="shared" si="1482"/>
        <v>0</v>
      </c>
      <c r="Q824" s="34">
        <f t="shared" si="1482"/>
        <v>0</v>
      </c>
      <c r="R824" s="34">
        <f t="shared" si="1482"/>
        <v>0</v>
      </c>
      <c r="S824" s="7">
        <f t="shared" si="1482"/>
        <v>0</v>
      </c>
      <c r="T824" s="7">
        <f t="shared" si="1482"/>
        <v>0</v>
      </c>
      <c r="U824" s="34">
        <f t="shared" si="1482"/>
        <v>0</v>
      </c>
      <c r="V824" s="34">
        <f t="shared" si="1482"/>
        <v>0</v>
      </c>
      <c r="W824" s="34">
        <f t="shared" si="1482"/>
        <v>0</v>
      </c>
      <c r="X824" s="34">
        <f t="shared" si="1482"/>
        <v>0</v>
      </c>
      <c r="Y824" s="34">
        <f t="shared" si="1482"/>
        <v>0</v>
      </c>
      <c r="Z824" s="64">
        <f t="shared" si="1412"/>
        <v>0</v>
      </c>
      <c r="AA824" s="7">
        <f t="shared" si="1482"/>
        <v>0</v>
      </c>
      <c r="AB824" s="64">
        <f t="shared" si="1482"/>
        <v>0</v>
      </c>
      <c r="AC824" s="7">
        <f t="shared" si="1482"/>
        <v>0</v>
      </c>
      <c r="AD824" s="64">
        <f t="shared" si="1482"/>
        <v>0</v>
      </c>
      <c r="AE824" s="7">
        <f t="shared" si="1482"/>
        <v>0</v>
      </c>
      <c r="AF824" s="64">
        <f t="shared" si="1482"/>
        <v>0</v>
      </c>
      <c r="AG824" s="7">
        <f t="shared" si="1482"/>
        <v>0</v>
      </c>
      <c r="AH824" s="64">
        <f t="shared" si="1482"/>
        <v>0</v>
      </c>
      <c r="AI824" s="7">
        <f t="shared" si="1482"/>
        <v>0</v>
      </c>
    </row>
    <row r="825" spans="1:35" ht="89.25" hidden="1" outlineLevel="4" x14ac:dyDescent="0.25">
      <c r="A825" s="16" t="s">
        <v>1</v>
      </c>
      <c r="B825" s="9"/>
      <c r="C825" s="9"/>
      <c r="D825" s="9"/>
      <c r="E825" s="17" t="s">
        <v>86</v>
      </c>
      <c r="F825" s="17" t="s">
        <v>88</v>
      </c>
      <c r="G825" s="17" t="s">
        <v>73</v>
      </c>
      <c r="H825" s="17" t="s">
        <v>0</v>
      </c>
      <c r="I825" s="9">
        <v>55490</v>
      </c>
      <c r="J825" s="9">
        <v>100</v>
      </c>
      <c r="K825" s="7">
        <f t="shared" si="1482"/>
        <v>0</v>
      </c>
      <c r="L825" s="7">
        <f t="shared" si="1482"/>
        <v>0</v>
      </c>
      <c r="M825" s="7">
        <f t="shared" si="1482"/>
        <v>0</v>
      </c>
      <c r="N825" s="34">
        <f t="shared" si="1482"/>
        <v>0</v>
      </c>
      <c r="O825" s="34">
        <f t="shared" si="1482"/>
        <v>0</v>
      </c>
      <c r="P825" s="34">
        <f t="shared" si="1482"/>
        <v>0</v>
      </c>
      <c r="Q825" s="34">
        <f t="shared" si="1482"/>
        <v>0</v>
      </c>
      <c r="R825" s="34">
        <f t="shared" si="1482"/>
        <v>0</v>
      </c>
      <c r="S825" s="7">
        <f t="shared" si="1482"/>
        <v>0</v>
      </c>
      <c r="T825" s="7">
        <f t="shared" si="1482"/>
        <v>0</v>
      </c>
      <c r="U825" s="34">
        <f t="shared" si="1482"/>
        <v>0</v>
      </c>
      <c r="V825" s="34">
        <f t="shared" si="1482"/>
        <v>0</v>
      </c>
      <c r="W825" s="34">
        <f t="shared" si="1482"/>
        <v>0</v>
      </c>
      <c r="X825" s="34">
        <f t="shared" si="1482"/>
        <v>0</v>
      </c>
      <c r="Y825" s="34">
        <f t="shared" si="1482"/>
        <v>0</v>
      </c>
      <c r="Z825" s="64">
        <f t="shared" si="1412"/>
        <v>0</v>
      </c>
      <c r="AA825" s="7">
        <f t="shared" si="1482"/>
        <v>0</v>
      </c>
      <c r="AB825" s="64">
        <f t="shared" si="1482"/>
        <v>0</v>
      </c>
      <c r="AC825" s="7">
        <f t="shared" si="1482"/>
        <v>0</v>
      </c>
      <c r="AD825" s="64">
        <f t="shared" si="1482"/>
        <v>0</v>
      </c>
      <c r="AE825" s="7">
        <f t="shared" si="1482"/>
        <v>0</v>
      </c>
      <c r="AF825" s="64">
        <f t="shared" si="1482"/>
        <v>0</v>
      </c>
      <c r="AG825" s="7">
        <f t="shared" si="1482"/>
        <v>0</v>
      </c>
      <c r="AH825" s="64">
        <f t="shared" si="1482"/>
        <v>0</v>
      </c>
      <c r="AI825" s="7">
        <f t="shared" si="1482"/>
        <v>0</v>
      </c>
    </row>
    <row r="826" spans="1:35" ht="38.25" hidden="1" outlineLevel="4" x14ac:dyDescent="0.25">
      <c r="A826" s="16" t="s">
        <v>3</v>
      </c>
      <c r="B826" s="9"/>
      <c r="C826" s="9"/>
      <c r="D826" s="9"/>
      <c r="E826" s="17" t="s">
        <v>86</v>
      </c>
      <c r="F826" s="17" t="s">
        <v>88</v>
      </c>
      <c r="G826" s="17" t="s">
        <v>73</v>
      </c>
      <c r="H826" s="17" t="s">
        <v>0</v>
      </c>
      <c r="I826" s="9">
        <v>55490</v>
      </c>
      <c r="J826" s="9">
        <v>120</v>
      </c>
      <c r="K826" s="7">
        <f t="shared" ref="K826:AE826" si="1483">K827+K828</f>
        <v>0</v>
      </c>
      <c r="L826" s="7">
        <f t="shared" si="1483"/>
        <v>0</v>
      </c>
      <c r="M826" s="7">
        <f t="shared" si="1483"/>
        <v>0</v>
      </c>
      <c r="N826" s="34">
        <f t="shared" si="1483"/>
        <v>0</v>
      </c>
      <c r="O826" s="34">
        <f t="shared" ref="O826:P826" si="1484">O827+O828</f>
        <v>0</v>
      </c>
      <c r="P826" s="34">
        <f t="shared" si="1484"/>
        <v>0</v>
      </c>
      <c r="Q826" s="34">
        <f t="shared" ref="Q826" si="1485">Q827+Q828</f>
        <v>0</v>
      </c>
      <c r="R826" s="34">
        <f t="shared" si="1483"/>
        <v>0</v>
      </c>
      <c r="S826" s="7">
        <f t="shared" si="1483"/>
        <v>0</v>
      </c>
      <c r="T826" s="7">
        <f t="shared" ref="T826:W826" si="1486">T827+T828</f>
        <v>0</v>
      </c>
      <c r="U826" s="34">
        <f t="shared" si="1486"/>
        <v>0</v>
      </c>
      <c r="V826" s="34">
        <f t="shared" si="1486"/>
        <v>0</v>
      </c>
      <c r="W826" s="34">
        <f t="shared" si="1486"/>
        <v>0</v>
      </c>
      <c r="X826" s="34">
        <f t="shared" si="1483"/>
        <v>0</v>
      </c>
      <c r="Y826" s="34">
        <f t="shared" si="1483"/>
        <v>0</v>
      </c>
      <c r="Z826" s="64">
        <f t="shared" si="1412"/>
        <v>0</v>
      </c>
      <c r="AA826" s="7">
        <f t="shared" si="1483"/>
        <v>0</v>
      </c>
      <c r="AB826" s="64">
        <f t="shared" ref="AB826:AC826" si="1487">AB827+AB828</f>
        <v>0</v>
      </c>
      <c r="AC826" s="7">
        <f t="shared" si="1487"/>
        <v>0</v>
      </c>
      <c r="AD826" s="64">
        <f t="shared" ref="AD826:AH826" si="1488">AD827+AD828</f>
        <v>0</v>
      </c>
      <c r="AE826" s="7">
        <f t="shared" si="1483"/>
        <v>0</v>
      </c>
      <c r="AF826" s="64">
        <f t="shared" ref="AF826:AG826" si="1489">AF827+AF828</f>
        <v>0</v>
      </c>
      <c r="AG826" s="7">
        <f t="shared" si="1489"/>
        <v>0</v>
      </c>
      <c r="AH826" s="64">
        <f t="shared" si="1488"/>
        <v>0</v>
      </c>
      <c r="AI826" s="7">
        <f t="shared" ref="AI826" si="1490">AI827+AI828</f>
        <v>0</v>
      </c>
    </row>
    <row r="827" spans="1:35" ht="38.25" hidden="1" outlineLevel="4" x14ac:dyDescent="0.25">
      <c r="A827" s="16" t="s">
        <v>5</v>
      </c>
      <c r="B827" s="9"/>
      <c r="C827" s="9"/>
      <c r="D827" s="9"/>
      <c r="E827" s="17" t="s">
        <v>86</v>
      </c>
      <c r="F827" s="17" t="s">
        <v>88</v>
      </c>
      <c r="G827" s="17" t="s">
        <v>73</v>
      </c>
      <c r="H827" s="17" t="s">
        <v>0</v>
      </c>
      <c r="I827" s="9">
        <v>55490</v>
      </c>
      <c r="J827" s="9">
        <v>121</v>
      </c>
      <c r="K827" s="7">
        <v>0</v>
      </c>
      <c r="L827" s="7">
        <v>0</v>
      </c>
      <c r="M827" s="7">
        <v>0</v>
      </c>
      <c r="N827" s="34">
        <v>0</v>
      </c>
      <c r="O827" s="34">
        <v>0</v>
      </c>
      <c r="P827" s="34">
        <v>0</v>
      </c>
      <c r="Q827" s="34">
        <v>0</v>
      </c>
      <c r="R827" s="34">
        <v>0</v>
      </c>
      <c r="S827" s="7">
        <v>0</v>
      </c>
      <c r="T827" s="7">
        <v>0</v>
      </c>
      <c r="U827" s="34">
        <v>0</v>
      </c>
      <c r="V827" s="34">
        <v>0</v>
      </c>
      <c r="W827" s="34">
        <v>0</v>
      </c>
      <c r="X827" s="34">
        <v>0</v>
      </c>
      <c r="Y827" s="34">
        <v>0</v>
      </c>
      <c r="Z827" s="64">
        <f t="shared" si="1412"/>
        <v>0</v>
      </c>
      <c r="AA827" s="7">
        <v>0</v>
      </c>
      <c r="AB827" s="64">
        <v>0</v>
      </c>
      <c r="AC827" s="7">
        <v>0</v>
      </c>
      <c r="AD827" s="64">
        <v>0</v>
      </c>
      <c r="AE827" s="7">
        <v>0</v>
      </c>
      <c r="AF827" s="64">
        <v>0</v>
      </c>
      <c r="AG827" s="7">
        <v>0</v>
      </c>
      <c r="AH827" s="64">
        <v>0</v>
      </c>
      <c r="AI827" s="7">
        <v>0</v>
      </c>
    </row>
    <row r="828" spans="1:35" ht="63.75" hidden="1" outlineLevel="4" x14ac:dyDescent="0.25">
      <c r="A828" s="16" t="s">
        <v>9</v>
      </c>
      <c r="B828" s="9"/>
      <c r="C828" s="9"/>
      <c r="D828" s="9"/>
      <c r="E828" s="17" t="s">
        <v>86</v>
      </c>
      <c r="F828" s="17" t="s">
        <v>88</v>
      </c>
      <c r="G828" s="17" t="s">
        <v>73</v>
      </c>
      <c r="H828" s="17" t="s">
        <v>0</v>
      </c>
      <c r="I828" s="9">
        <v>55490</v>
      </c>
      <c r="J828" s="9">
        <v>129</v>
      </c>
      <c r="K828" s="7">
        <v>0</v>
      </c>
      <c r="L828" s="7">
        <v>0</v>
      </c>
      <c r="M828" s="7">
        <v>0</v>
      </c>
      <c r="N828" s="34">
        <v>0</v>
      </c>
      <c r="O828" s="34">
        <v>0</v>
      </c>
      <c r="P828" s="34">
        <v>0</v>
      </c>
      <c r="Q828" s="34">
        <v>0</v>
      </c>
      <c r="R828" s="34">
        <v>0</v>
      </c>
      <c r="S828" s="7">
        <v>0</v>
      </c>
      <c r="T828" s="7">
        <v>0</v>
      </c>
      <c r="U828" s="34">
        <v>0</v>
      </c>
      <c r="V828" s="34">
        <v>0</v>
      </c>
      <c r="W828" s="34">
        <v>0</v>
      </c>
      <c r="X828" s="34">
        <v>0</v>
      </c>
      <c r="Y828" s="34">
        <v>0</v>
      </c>
      <c r="Z828" s="64">
        <f t="shared" si="1412"/>
        <v>0</v>
      </c>
      <c r="AA828" s="7">
        <v>0</v>
      </c>
      <c r="AB828" s="64">
        <v>0</v>
      </c>
      <c r="AC828" s="7">
        <v>0</v>
      </c>
      <c r="AD828" s="64">
        <v>0</v>
      </c>
      <c r="AE828" s="7">
        <v>0</v>
      </c>
      <c r="AF828" s="64">
        <v>0</v>
      </c>
      <c r="AG828" s="7">
        <v>0</v>
      </c>
      <c r="AH828" s="64">
        <v>0</v>
      </c>
      <c r="AI828" s="7">
        <v>0</v>
      </c>
    </row>
    <row r="829" spans="1:35" ht="25.5" hidden="1" outlineLevel="4" x14ac:dyDescent="0.25">
      <c r="A829" s="18" t="s">
        <v>347</v>
      </c>
      <c r="B829" s="9"/>
      <c r="C829" s="9"/>
      <c r="D829" s="9"/>
      <c r="E829" s="17" t="s">
        <v>86</v>
      </c>
      <c r="F829" s="17" t="s">
        <v>88</v>
      </c>
      <c r="G829" s="17" t="s">
        <v>73</v>
      </c>
      <c r="H829" s="17" t="s">
        <v>59</v>
      </c>
      <c r="I829" s="9"/>
      <c r="J829" s="9"/>
      <c r="K829" s="7">
        <f t="shared" ref="K829:AI831" si="1491">K830</f>
        <v>0</v>
      </c>
      <c r="L829" s="7">
        <f t="shared" si="1491"/>
        <v>0</v>
      </c>
      <c r="M829" s="7">
        <f t="shared" si="1491"/>
        <v>0</v>
      </c>
      <c r="N829" s="34">
        <f t="shared" si="1491"/>
        <v>0</v>
      </c>
      <c r="O829" s="34">
        <f t="shared" si="1491"/>
        <v>0</v>
      </c>
      <c r="P829" s="34">
        <f t="shared" si="1491"/>
        <v>0</v>
      </c>
      <c r="Q829" s="34">
        <f t="shared" si="1491"/>
        <v>0</v>
      </c>
      <c r="R829" s="34">
        <f t="shared" si="1491"/>
        <v>0</v>
      </c>
      <c r="S829" s="7">
        <f t="shared" si="1491"/>
        <v>0</v>
      </c>
      <c r="T829" s="7">
        <f t="shared" si="1491"/>
        <v>0</v>
      </c>
      <c r="U829" s="34">
        <f t="shared" si="1491"/>
        <v>0</v>
      </c>
      <c r="V829" s="34">
        <f t="shared" si="1491"/>
        <v>0</v>
      </c>
      <c r="W829" s="34">
        <f t="shared" si="1491"/>
        <v>0</v>
      </c>
      <c r="X829" s="34">
        <f t="shared" si="1491"/>
        <v>0</v>
      </c>
      <c r="Y829" s="34">
        <f t="shared" si="1491"/>
        <v>0</v>
      </c>
      <c r="Z829" s="64">
        <f t="shared" si="1412"/>
        <v>0</v>
      </c>
      <c r="AA829" s="7">
        <f t="shared" si="1491"/>
        <v>0</v>
      </c>
      <c r="AB829" s="64">
        <f t="shared" si="1491"/>
        <v>0</v>
      </c>
      <c r="AC829" s="7">
        <f t="shared" si="1491"/>
        <v>0</v>
      </c>
      <c r="AD829" s="64">
        <f t="shared" si="1491"/>
        <v>0</v>
      </c>
      <c r="AE829" s="7">
        <f t="shared" si="1491"/>
        <v>0</v>
      </c>
      <c r="AF829" s="64">
        <f t="shared" si="1491"/>
        <v>0</v>
      </c>
      <c r="AG829" s="7">
        <f t="shared" si="1491"/>
        <v>0</v>
      </c>
      <c r="AH829" s="64">
        <f t="shared" si="1491"/>
        <v>0</v>
      </c>
      <c r="AI829" s="7">
        <f t="shared" si="1491"/>
        <v>0</v>
      </c>
    </row>
    <row r="830" spans="1:35" ht="51" hidden="1" outlineLevel="4" x14ac:dyDescent="0.25">
      <c r="A830" s="16" t="s">
        <v>23</v>
      </c>
      <c r="B830" s="9"/>
      <c r="C830" s="9"/>
      <c r="D830" s="9"/>
      <c r="E830" s="17" t="s">
        <v>86</v>
      </c>
      <c r="F830" s="17" t="s">
        <v>88</v>
      </c>
      <c r="G830" s="17" t="s">
        <v>73</v>
      </c>
      <c r="H830" s="17" t="s">
        <v>59</v>
      </c>
      <c r="I830" s="9">
        <v>55490</v>
      </c>
      <c r="J830" s="9"/>
      <c r="K830" s="7">
        <f t="shared" si="1491"/>
        <v>0</v>
      </c>
      <c r="L830" s="7">
        <f t="shared" si="1491"/>
        <v>0</v>
      </c>
      <c r="M830" s="7">
        <f t="shared" si="1491"/>
        <v>0</v>
      </c>
      <c r="N830" s="34">
        <f t="shared" si="1491"/>
        <v>0</v>
      </c>
      <c r="O830" s="34">
        <f t="shared" si="1491"/>
        <v>0</v>
      </c>
      <c r="P830" s="34">
        <f t="shared" si="1491"/>
        <v>0</v>
      </c>
      <c r="Q830" s="34">
        <f t="shared" si="1491"/>
        <v>0</v>
      </c>
      <c r="R830" s="34">
        <f t="shared" si="1491"/>
        <v>0</v>
      </c>
      <c r="S830" s="7">
        <f t="shared" si="1491"/>
        <v>0</v>
      </c>
      <c r="T830" s="7">
        <f t="shared" si="1491"/>
        <v>0</v>
      </c>
      <c r="U830" s="34">
        <f t="shared" si="1491"/>
        <v>0</v>
      </c>
      <c r="V830" s="34">
        <f t="shared" si="1491"/>
        <v>0</v>
      </c>
      <c r="W830" s="34">
        <f t="shared" si="1491"/>
        <v>0</v>
      </c>
      <c r="X830" s="34">
        <f t="shared" si="1491"/>
        <v>0</v>
      </c>
      <c r="Y830" s="34">
        <f t="shared" si="1491"/>
        <v>0</v>
      </c>
      <c r="Z830" s="64">
        <f t="shared" si="1412"/>
        <v>0</v>
      </c>
      <c r="AA830" s="7">
        <f t="shared" si="1491"/>
        <v>0</v>
      </c>
      <c r="AB830" s="64">
        <f t="shared" si="1491"/>
        <v>0</v>
      </c>
      <c r="AC830" s="7">
        <f t="shared" si="1491"/>
        <v>0</v>
      </c>
      <c r="AD830" s="64">
        <f t="shared" si="1491"/>
        <v>0</v>
      </c>
      <c r="AE830" s="7">
        <f t="shared" si="1491"/>
        <v>0</v>
      </c>
      <c r="AF830" s="64">
        <f t="shared" si="1491"/>
        <v>0</v>
      </c>
      <c r="AG830" s="7">
        <f t="shared" si="1491"/>
        <v>0</v>
      </c>
      <c r="AH830" s="64">
        <f t="shared" si="1491"/>
        <v>0</v>
      </c>
      <c r="AI830" s="7">
        <f t="shared" si="1491"/>
        <v>0</v>
      </c>
    </row>
    <row r="831" spans="1:35" ht="89.25" hidden="1" outlineLevel="4" x14ac:dyDescent="0.25">
      <c r="A831" s="16" t="s">
        <v>1</v>
      </c>
      <c r="B831" s="9"/>
      <c r="C831" s="9"/>
      <c r="D831" s="9"/>
      <c r="E831" s="17" t="s">
        <v>86</v>
      </c>
      <c r="F831" s="17" t="s">
        <v>88</v>
      </c>
      <c r="G831" s="17" t="s">
        <v>73</v>
      </c>
      <c r="H831" s="17" t="s">
        <v>59</v>
      </c>
      <c r="I831" s="9">
        <v>55490</v>
      </c>
      <c r="J831" s="9">
        <v>100</v>
      </c>
      <c r="K831" s="7">
        <f t="shared" si="1491"/>
        <v>0</v>
      </c>
      <c r="L831" s="7">
        <f t="shared" si="1491"/>
        <v>0</v>
      </c>
      <c r="M831" s="7">
        <f t="shared" si="1491"/>
        <v>0</v>
      </c>
      <c r="N831" s="34">
        <f t="shared" si="1491"/>
        <v>0</v>
      </c>
      <c r="O831" s="34">
        <f t="shared" si="1491"/>
        <v>0</v>
      </c>
      <c r="P831" s="34">
        <f t="shared" si="1491"/>
        <v>0</v>
      </c>
      <c r="Q831" s="34">
        <f t="shared" si="1491"/>
        <v>0</v>
      </c>
      <c r="R831" s="34">
        <f t="shared" si="1491"/>
        <v>0</v>
      </c>
      <c r="S831" s="7">
        <f t="shared" si="1491"/>
        <v>0</v>
      </c>
      <c r="T831" s="7">
        <f t="shared" si="1491"/>
        <v>0</v>
      </c>
      <c r="U831" s="34">
        <f t="shared" si="1491"/>
        <v>0</v>
      </c>
      <c r="V831" s="34">
        <f t="shared" si="1491"/>
        <v>0</v>
      </c>
      <c r="W831" s="34">
        <f t="shared" si="1491"/>
        <v>0</v>
      </c>
      <c r="X831" s="34">
        <f t="shared" si="1491"/>
        <v>0</v>
      </c>
      <c r="Y831" s="34">
        <f t="shared" si="1491"/>
        <v>0</v>
      </c>
      <c r="Z831" s="64">
        <f t="shared" si="1412"/>
        <v>0</v>
      </c>
      <c r="AA831" s="7">
        <f t="shared" si="1491"/>
        <v>0</v>
      </c>
      <c r="AB831" s="64">
        <f t="shared" si="1491"/>
        <v>0</v>
      </c>
      <c r="AC831" s="7">
        <f t="shared" si="1491"/>
        <v>0</v>
      </c>
      <c r="AD831" s="64">
        <f t="shared" si="1491"/>
        <v>0</v>
      </c>
      <c r="AE831" s="7">
        <f t="shared" si="1491"/>
        <v>0</v>
      </c>
      <c r="AF831" s="64">
        <f t="shared" si="1491"/>
        <v>0</v>
      </c>
      <c r="AG831" s="7">
        <f t="shared" si="1491"/>
        <v>0</v>
      </c>
      <c r="AH831" s="64">
        <f t="shared" si="1491"/>
        <v>0</v>
      </c>
      <c r="AI831" s="7">
        <f t="shared" si="1491"/>
        <v>0</v>
      </c>
    </row>
    <row r="832" spans="1:35" ht="38.25" hidden="1" outlineLevel="4" x14ac:dyDescent="0.25">
      <c r="A832" s="16" t="s">
        <v>3</v>
      </c>
      <c r="B832" s="9"/>
      <c r="C832" s="9"/>
      <c r="D832" s="9"/>
      <c r="E832" s="17" t="s">
        <v>86</v>
      </c>
      <c r="F832" s="17" t="s">
        <v>88</v>
      </c>
      <c r="G832" s="17" t="s">
        <v>73</v>
      </c>
      <c r="H832" s="17" t="s">
        <v>59</v>
      </c>
      <c r="I832" s="9">
        <v>55490</v>
      </c>
      <c r="J832" s="9">
        <v>120</v>
      </c>
      <c r="K832" s="7">
        <f t="shared" ref="K832:AE832" si="1492">K833+K834</f>
        <v>0</v>
      </c>
      <c r="L832" s="7">
        <f t="shared" si="1492"/>
        <v>0</v>
      </c>
      <c r="M832" s="7">
        <f t="shared" si="1492"/>
        <v>0</v>
      </c>
      <c r="N832" s="34">
        <f t="shared" si="1492"/>
        <v>0</v>
      </c>
      <c r="O832" s="34">
        <f t="shared" ref="O832:P832" si="1493">O833+O834</f>
        <v>0</v>
      </c>
      <c r="P832" s="34">
        <f t="shared" si="1493"/>
        <v>0</v>
      </c>
      <c r="Q832" s="34">
        <f t="shared" ref="Q832" si="1494">Q833+Q834</f>
        <v>0</v>
      </c>
      <c r="R832" s="34">
        <f t="shared" si="1492"/>
        <v>0</v>
      </c>
      <c r="S832" s="7">
        <f t="shared" si="1492"/>
        <v>0</v>
      </c>
      <c r="T832" s="7">
        <f t="shared" ref="T832:W832" si="1495">T833+T834</f>
        <v>0</v>
      </c>
      <c r="U832" s="34">
        <f t="shared" si="1495"/>
        <v>0</v>
      </c>
      <c r="V832" s="34">
        <f t="shared" si="1495"/>
        <v>0</v>
      </c>
      <c r="W832" s="34">
        <f t="shared" si="1495"/>
        <v>0</v>
      </c>
      <c r="X832" s="34">
        <f t="shared" si="1492"/>
        <v>0</v>
      </c>
      <c r="Y832" s="34">
        <f t="shared" si="1492"/>
        <v>0</v>
      </c>
      <c r="Z832" s="64">
        <f t="shared" si="1412"/>
        <v>0</v>
      </c>
      <c r="AA832" s="7">
        <f t="shared" si="1492"/>
        <v>0</v>
      </c>
      <c r="AB832" s="64">
        <f t="shared" ref="AB832:AC832" si="1496">AB833+AB834</f>
        <v>0</v>
      </c>
      <c r="AC832" s="7">
        <f t="shared" si="1496"/>
        <v>0</v>
      </c>
      <c r="AD832" s="64">
        <f t="shared" ref="AD832:AH832" si="1497">AD833+AD834</f>
        <v>0</v>
      </c>
      <c r="AE832" s="7">
        <f t="shared" si="1492"/>
        <v>0</v>
      </c>
      <c r="AF832" s="64">
        <f t="shared" ref="AF832:AG832" si="1498">AF833+AF834</f>
        <v>0</v>
      </c>
      <c r="AG832" s="7">
        <f t="shared" si="1498"/>
        <v>0</v>
      </c>
      <c r="AH832" s="64">
        <f t="shared" si="1497"/>
        <v>0</v>
      </c>
      <c r="AI832" s="7">
        <f t="shared" ref="AI832" si="1499">AI833+AI834</f>
        <v>0</v>
      </c>
    </row>
    <row r="833" spans="1:35" ht="38.25" hidden="1" outlineLevel="4" x14ac:dyDescent="0.25">
      <c r="A833" s="16" t="s">
        <v>5</v>
      </c>
      <c r="B833" s="9"/>
      <c r="C833" s="9"/>
      <c r="D833" s="9"/>
      <c r="E833" s="17" t="s">
        <v>86</v>
      </c>
      <c r="F833" s="17" t="s">
        <v>88</v>
      </c>
      <c r="G833" s="17" t="s">
        <v>73</v>
      </c>
      <c r="H833" s="17" t="s">
        <v>59</v>
      </c>
      <c r="I833" s="9">
        <v>55490</v>
      </c>
      <c r="J833" s="9">
        <v>121</v>
      </c>
      <c r="K833" s="7">
        <v>0</v>
      </c>
      <c r="L833" s="7">
        <v>0</v>
      </c>
      <c r="M833" s="7">
        <v>0</v>
      </c>
      <c r="N833" s="34">
        <v>0</v>
      </c>
      <c r="O833" s="34">
        <v>0</v>
      </c>
      <c r="P833" s="34">
        <v>0</v>
      </c>
      <c r="Q833" s="34">
        <v>0</v>
      </c>
      <c r="R833" s="34">
        <v>0</v>
      </c>
      <c r="S833" s="7">
        <v>0</v>
      </c>
      <c r="T833" s="7">
        <v>0</v>
      </c>
      <c r="U833" s="34">
        <v>0</v>
      </c>
      <c r="V833" s="34">
        <v>0</v>
      </c>
      <c r="W833" s="34">
        <v>0</v>
      </c>
      <c r="X833" s="34">
        <v>0</v>
      </c>
      <c r="Y833" s="34">
        <v>0</v>
      </c>
      <c r="Z833" s="64">
        <f t="shared" si="1412"/>
        <v>0</v>
      </c>
      <c r="AA833" s="7">
        <v>0</v>
      </c>
      <c r="AB833" s="64">
        <v>0</v>
      </c>
      <c r="AC833" s="7">
        <v>0</v>
      </c>
      <c r="AD833" s="64">
        <v>0</v>
      </c>
      <c r="AE833" s="7">
        <v>0</v>
      </c>
      <c r="AF833" s="64">
        <v>0</v>
      </c>
      <c r="AG833" s="7">
        <v>0</v>
      </c>
      <c r="AH833" s="64">
        <v>0</v>
      </c>
      <c r="AI833" s="7">
        <v>0</v>
      </c>
    </row>
    <row r="834" spans="1:35" ht="63.75" hidden="1" outlineLevel="4" x14ac:dyDescent="0.25">
      <c r="A834" s="16" t="s">
        <v>9</v>
      </c>
      <c r="B834" s="9"/>
      <c r="C834" s="9"/>
      <c r="D834" s="9"/>
      <c r="E834" s="17" t="s">
        <v>86</v>
      </c>
      <c r="F834" s="17" t="s">
        <v>88</v>
      </c>
      <c r="G834" s="17" t="s">
        <v>73</v>
      </c>
      <c r="H834" s="17" t="s">
        <v>59</v>
      </c>
      <c r="I834" s="9">
        <v>55490</v>
      </c>
      <c r="J834" s="9">
        <v>129</v>
      </c>
      <c r="K834" s="7">
        <v>0</v>
      </c>
      <c r="L834" s="7">
        <v>0</v>
      </c>
      <c r="M834" s="7">
        <v>0</v>
      </c>
      <c r="N834" s="34">
        <v>0</v>
      </c>
      <c r="O834" s="34">
        <v>0</v>
      </c>
      <c r="P834" s="34">
        <v>0</v>
      </c>
      <c r="Q834" s="34">
        <v>0</v>
      </c>
      <c r="R834" s="34">
        <v>0</v>
      </c>
      <c r="S834" s="7">
        <v>0</v>
      </c>
      <c r="T834" s="7">
        <v>0</v>
      </c>
      <c r="U834" s="34">
        <v>0</v>
      </c>
      <c r="V834" s="34">
        <v>0</v>
      </c>
      <c r="W834" s="34">
        <v>0</v>
      </c>
      <c r="X834" s="34">
        <v>0</v>
      </c>
      <c r="Y834" s="34">
        <v>0</v>
      </c>
      <c r="Z834" s="64">
        <f t="shared" si="1412"/>
        <v>0</v>
      </c>
      <c r="AA834" s="7">
        <v>0</v>
      </c>
      <c r="AB834" s="64">
        <v>0</v>
      </c>
      <c r="AC834" s="7">
        <v>0</v>
      </c>
      <c r="AD834" s="64">
        <v>0</v>
      </c>
      <c r="AE834" s="7">
        <v>0</v>
      </c>
      <c r="AF834" s="64">
        <v>0</v>
      </c>
      <c r="AG834" s="7">
        <v>0</v>
      </c>
      <c r="AH834" s="64">
        <v>0</v>
      </c>
      <c r="AI834" s="7">
        <v>0</v>
      </c>
    </row>
    <row r="835" spans="1:35" ht="25.5" hidden="1" outlineLevel="4" x14ac:dyDescent="0.25">
      <c r="A835" s="18" t="s">
        <v>350</v>
      </c>
      <c r="B835" s="9"/>
      <c r="C835" s="9"/>
      <c r="D835" s="9"/>
      <c r="E835" s="17" t="s">
        <v>86</v>
      </c>
      <c r="F835" s="17" t="s">
        <v>88</v>
      </c>
      <c r="G835" s="17" t="s">
        <v>73</v>
      </c>
      <c r="H835" s="17" t="s">
        <v>65</v>
      </c>
      <c r="I835" s="9"/>
      <c r="J835" s="9"/>
      <c r="K835" s="7">
        <f t="shared" ref="K835:AI837" si="1500">K836</f>
        <v>0</v>
      </c>
      <c r="L835" s="7">
        <f t="shared" si="1500"/>
        <v>0</v>
      </c>
      <c r="M835" s="7">
        <f t="shared" si="1500"/>
        <v>0</v>
      </c>
      <c r="N835" s="34">
        <f t="shared" si="1500"/>
        <v>0</v>
      </c>
      <c r="O835" s="34">
        <f t="shared" si="1500"/>
        <v>0</v>
      </c>
      <c r="P835" s="34">
        <f t="shared" si="1500"/>
        <v>0</v>
      </c>
      <c r="Q835" s="34">
        <f t="shared" si="1500"/>
        <v>0</v>
      </c>
      <c r="R835" s="34">
        <f t="shared" si="1500"/>
        <v>0</v>
      </c>
      <c r="S835" s="7">
        <f t="shared" si="1500"/>
        <v>0</v>
      </c>
      <c r="T835" s="7">
        <f t="shared" si="1500"/>
        <v>0</v>
      </c>
      <c r="U835" s="34">
        <f t="shared" si="1500"/>
        <v>0</v>
      </c>
      <c r="V835" s="34">
        <f t="shared" si="1500"/>
        <v>0</v>
      </c>
      <c r="W835" s="34">
        <f t="shared" si="1500"/>
        <v>0</v>
      </c>
      <c r="X835" s="34">
        <f t="shared" si="1500"/>
        <v>0</v>
      </c>
      <c r="Y835" s="34">
        <f t="shared" si="1500"/>
        <v>0</v>
      </c>
      <c r="Z835" s="64">
        <f t="shared" si="1412"/>
        <v>0</v>
      </c>
      <c r="AA835" s="7">
        <f t="shared" si="1500"/>
        <v>0</v>
      </c>
      <c r="AB835" s="64">
        <f t="shared" si="1500"/>
        <v>0</v>
      </c>
      <c r="AC835" s="7">
        <f t="shared" si="1500"/>
        <v>0</v>
      </c>
      <c r="AD835" s="64">
        <f t="shared" si="1500"/>
        <v>0</v>
      </c>
      <c r="AE835" s="7">
        <f t="shared" si="1500"/>
        <v>0</v>
      </c>
      <c r="AF835" s="64">
        <f t="shared" si="1500"/>
        <v>0</v>
      </c>
      <c r="AG835" s="7">
        <f t="shared" si="1500"/>
        <v>0</v>
      </c>
      <c r="AH835" s="64">
        <f t="shared" si="1500"/>
        <v>0</v>
      </c>
      <c r="AI835" s="7">
        <f t="shared" si="1500"/>
        <v>0</v>
      </c>
    </row>
    <row r="836" spans="1:35" ht="51" hidden="1" outlineLevel="4" x14ac:dyDescent="0.25">
      <c r="A836" s="16" t="s">
        <v>23</v>
      </c>
      <c r="B836" s="9"/>
      <c r="C836" s="9"/>
      <c r="D836" s="9"/>
      <c r="E836" s="17" t="s">
        <v>86</v>
      </c>
      <c r="F836" s="17" t="s">
        <v>88</v>
      </c>
      <c r="G836" s="17" t="s">
        <v>73</v>
      </c>
      <c r="H836" s="17" t="s">
        <v>65</v>
      </c>
      <c r="I836" s="9">
        <v>55490</v>
      </c>
      <c r="J836" s="9"/>
      <c r="K836" s="7">
        <f t="shared" si="1500"/>
        <v>0</v>
      </c>
      <c r="L836" s="7">
        <f t="shared" si="1500"/>
        <v>0</v>
      </c>
      <c r="M836" s="7">
        <f t="shared" si="1500"/>
        <v>0</v>
      </c>
      <c r="N836" s="34">
        <f t="shared" si="1500"/>
        <v>0</v>
      </c>
      <c r="O836" s="34">
        <f t="shared" si="1500"/>
        <v>0</v>
      </c>
      <c r="P836" s="34">
        <f t="shared" si="1500"/>
        <v>0</v>
      </c>
      <c r="Q836" s="34">
        <f t="shared" si="1500"/>
        <v>0</v>
      </c>
      <c r="R836" s="34">
        <f t="shared" si="1500"/>
        <v>0</v>
      </c>
      <c r="S836" s="7">
        <f t="shared" si="1500"/>
        <v>0</v>
      </c>
      <c r="T836" s="7">
        <f t="shared" si="1500"/>
        <v>0</v>
      </c>
      <c r="U836" s="34">
        <f t="shared" si="1500"/>
        <v>0</v>
      </c>
      <c r="V836" s="34">
        <f t="shared" si="1500"/>
        <v>0</v>
      </c>
      <c r="W836" s="34">
        <f t="shared" si="1500"/>
        <v>0</v>
      </c>
      <c r="X836" s="34">
        <f t="shared" si="1500"/>
        <v>0</v>
      </c>
      <c r="Y836" s="34">
        <f t="shared" si="1500"/>
        <v>0</v>
      </c>
      <c r="Z836" s="64">
        <f t="shared" si="1412"/>
        <v>0</v>
      </c>
      <c r="AA836" s="7">
        <f t="shared" si="1500"/>
        <v>0</v>
      </c>
      <c r="AB836" s="64">
        <f t="shared" si="1500"/>
        <v>0</v>
      </c>
      <c r="AC836" s="7">
        <f t="shared" si="1500"/>
        <v>0</v>
      </c>
      <c r="AD836" s="64">
        <f t="shared" si="1500"/>
        <v>0</v>
      </c>
      <c r="AE836" s="7">
        <f t="shared" si="1500"/>
        <v>0</v>
      </c>
      <c r="AF836" s="64">
        <f t="shared" si="1500"/>
        <v>0</v>
      </c>
      <c r="AG836" s="7">
        <f t="shared" si="1500"/>
        <v>0</v>
      </c>
      <c r="AH836" s="64">
        <f t="shared" si="1500"/>
        <v>0</v>
      </c>
      <c r="AI836" s="7">
        <f t="shared" si="1500"/>
        <v>0</v>
      </c>
    </row>
    <row r="837" spans="1:35" ht="89.25" hidden="1" outlineLevel="4" x14ac:dyDescent="0.25">
      <c r="A837" s="16" t="s">
        <v>1</v>
      </c>
      <c r="B837" s="9"/>
      <c r="C837" s="9"/>
      <c r="D837" s="9"/>
      <c r="E837" s="17" t="s">
        <v>86</v>
      </c>
      <c r="F837" s="17" t="s">
        <v>88</v>
      </c>
      <c r="G837" s="17" t="s">
        <v>73</v>
      </c>
      <c r="H837" s="17" t="s">
        <v>65</v>
      </c>
      <c r="I837" s="9">
        <v>55490</v>
      </c>
      <c r="J837" s="9">
        <v>100</v>
      </c>
      <c r="K837" s="7">
        <f t="shared" si="1500"/>
        <v>0</v>
      </c>
      <c r="L837" s="7">
        <f t="shared" si="1500"/>
        <v>0</v>
      </c>
      <c r="M837" s="7">
        <f t="shared" si="1500"/>
        <v>0</v>
      </c>
      <c r="N837" s="34">
        <f t="shared" si="1500"/>
        <v>0</v>
      </c>
      <c r="O837" s="34">
        <f t="shared" si="1500"/>
        <v>0</v>
      </c>
      <c r="P837" s="34">
        <f t="shared" si="1500"/>
        <v>0</v>
      </c>
      <c r="Q837" s="34">
        <f t="shared" si="1500"/>
        <v>0</v>
      </c>
      <c r="R837" s="34">
        <f t="shared" si="1500"/>
        <v>0</v>
      </c>
      <c r="S837" s="7">
        <f t="shared" si="1500"/>
        <v>0</v>
      </c>
      <c r="T837" s="7">
        <f t="shared" si="1500"/>
        <v>0</v>
      </c>
      <c r="U837" s="34">
        <f t="shared" si="1500"/>
        <v>0</v>
      </c>
      <c r="V837" s="34">
        <f t="shared" si="1500"/>
        <v>0</v>
      </c>
      <c r="W837" s="34">
        <f t="shared" si="1500"/>
        <v>0</v>
      </c>
      <c r="X837" s="34">
        <f t="shared" si="1500"/>
        <v>0</v>
      </c>
      <c r="Y837" s="34">
        <f t="shared" si="1500"/>
        <v>0</v>
      </c>
      <c r="Z837" s="64">
        <f t="shared" si="1412"/>
        <v>0</v>
      </c>
      <c r="AA837" s="7">
        <f t="shared" si="1500"/>
        <v>0</v>
      </c>
      <c r="AB837" s="64">
        <f t="shared" si="1500"/>
        <v>0</v>
      </c>
      <c r="AC837" s="7">
        <f t="shared" si="1500"/>
        <v>0</v>
      </c>
      <c r="AD837" s="64">
        <f t="shared" si="1500"/>
        <v>0</v>
      </c>
      <c r="AE837" s="7">
        <f t="shared" si="1500"/>
        <v>0</v>
      </c>
      <c r="AF837" s="64">
        <f t="shared" si="1500"/>
        <v>0</v>
      </c>
      <c r="AG837" s="7">
        <f t="shared" si="1500"/>
        <v>0</v>
      </c>
      <c r="AH837" s="64">
        <f t="shared" si="1500"/>
        <v>0</v>
      </c>
      <c r="AI837" s="7">
        <f t="shared" si="1500"/>
        <v>0</v>
      </c>
    </row>
    <row r="838" spans="1:35" ht="38.25" hidden="1" outlineLevel="4" x14ac:dyDescent="0.25">
      <c r="A838" s="16" t="s">
        <v>3</v>
      </c>
      <c r="B838" s="9"/>
      <c r="C838" s="9"/>
      <c r="D838" s="9"/>
      <c r="E838" s="17" t="s">
        <v>86</v>
      </c>
      <c r="F838" s="17" t="s">
        <v>88</v>
      </c>
      <c r="G838" s="17" t="s">
        <v>73</v>
      </c>
      <c r="H838" s="17" t="s">
        <v>65</v>
      </c>
      <c r="I838" s="9">
        <v>55490</v>
      </c>
      <c r="J838" s="9">
        <v>120</v>
      </c>
      <c r="K838" s="7">
        <f t="shared" ref="K838:AE838" si="1501">K839+K840</f>
        <v>0</v>
      </c>
      <c r="L838" s="7">
        <f t="shared" si="1501"/>
        <v>0</v>
      </c>
      <c r="M838" s="7">
        <f t="shared" si="1501"/>
        <v>0</v>
      </c>
      <c r="N838" s="34">
        <f t="shared" si="1501"/>
        <v>0</v>
      </c>
      <c r="O838" s="34">
        <f t="shared" ref="O838:P838" si="1502">O839+O840</f>
        <v>0</v>
      </c>
      <c r="P838" s="34">
        <f t="shared" si="1502"/>
        <v>0</v>
      </c>
      <c r="Q838" s="34">
        <f t="shared" ref="Q838" si="1503">Q839+Q840</f>
        <v>0</v>
      </c>
      <c r="R838" s="34">
        <f t="shared" si="1501"/>
        <v>0</v>
      </c>
      <c r="S838" s="7">
        <f t="shared" si="1501"/>
        <v>0</v>
      </c>
      <c r="T838" s="7">
        <f t="shared" ref="T838:W838" si="1504">T839+T840</f>
        <v>0</v>
      </c>
      <c r="U838" s="34">
        <f t="shared" si="1504"/>
        <v>0</v>
      </c>
      <c r="V838" s="34">
        <f t="shared" si="1504"/>
        <v>0</v>
      </c>
      <c r="W838" s="34">
        <f t="shared" si="1504"/>
        <v>0</v>
      </c>
      <c r="X838" s="34">
        <f t="shared" si="1501"/>
        <v>0</v>
      </c>
      <c r="Y838" s="34">
        <f t="shared" si="1501"/>
        <v>0</v>
      </c>
      <c r="Z838" s="64">
        <f t="shared" si="1412"/>
        <v>0</v>
      </c>
      <c r="AA838" s="7">
        <f t="shared" si="1501"/>
        <v>0</v>
      </c>
      <c r="AB838" s="64">
        <f t="shared" ref="AB838:AC838" si="1505">AB839+AB840</f>
        <v>0</v>
      </c>
      <c r="AC838" s="7">
        <f t="shared" si="1505"/>
        <v>0</v>
      </c>
      <c r="AD838" s="64">
        <f t="shared" ref="AD838:AH838" si="1506">AD839+AD840</f>
        <v>0</v>
      </c>
      <c r="AE838" s="7">
        <f t="shared" si="1501"/>
        <v>0</v>
      </c>
      <c r="AF838" s="64">
        <f t="shared" ref="AF838:AG838" si="1507">AF839+AF840</f>
        <v>0</v>
      </c>
      <c r="AG838" s="7">
        <f t="shared" si="1507"/>
        <v>0</v>
      </c>
      <c r="AH838" s="64">
        <f t="shared" si="1506"/>
        <v>0</v>
      </c>
      <c r="AI838" s="7">
        <f t="shared" ref="AI838" si="1508">AI839+AI840</f>
        <v>0</v>
      </c>
    </row>
    <row r="839" spans="1:35" ht="38.25" hidden="1" outlineLevel="4" x14ac:dyDescent="0.25">
      <c r="A839" s="16" t="s">
        <v>5</v>
      </c>
      <c r="B839" s="9"/>
      <c r="C839" s="9"/>
      <c r="D839" s="9"/>
      <c r="E839" s="17" t="s">
        <v>86</v>
      </c>
      <c r="F839" s="17" t="s">
        <v>88</v>
      </c>
      <c r="G839" s="17" t="s">
        <v>73</v>
      </c>
      <c r="H839" s="17" t="s">
        <v>65</v>
      </c>
      <c r="I839" s="9">
        <v>55490</v>
      </c>
      <c r="J839" s="9">
        <v>121</v>
      </c>
      <c r="K839" s="7">
        <v>0</v>
      </c>
      <c r="L839" s="7">
        <v>0</v>
      </c>
      <c r="M839" s="7">
        <v>0</v>
      </c>
      <c r="N839" s="34">
        <v>0</v>
      </c>
      <c r="O839" s="34">
        <v>0</v>
      </c>
      <c r="P839" s="34">
        <v>0</v>
      </c>
      <c r="Q839" s="34">
        <v>0</v>
      </c>
      <c r="R839" s="34">
        <v>0</v>
      </c>
      <c r="S839" s="7">
        <v>0</v>
      </c>
      <c r="T839" s="7">
        <v>0</v>
      </c>
      <c r="U839" s="34">
        <v>0</v>
      </c>
      <c r="V839" s="34">
        <v>0</v>
      </c>
      <c r="W839" s="34">
        <v>0</v>
      </c>
      <c r="X839" s="34">
        <v>0</v>
      </c>
      <c r="Y839" s="34">
        <v>0</v>
      </c>
      <c r="Z839" s="64">
        <f t="shared" si="1412"/>
        <v>0</v>
      </c>
      <c r="AA839" s="7">
        <v>0</v>
      </c>
      <c r="AB839" s="64">
        <v>0</v>
      </c>
      <c r="AC839" s="7">
        <v>0</v>
      </c>
      <c r="AD839" s="64">
        <v>0</v>
      </c>
      <c r="AE839" s="7">
        <v>0</v>
      </c>
      <c r="AF839" s="64">
        <v>0</v>
      </c>
      <c r="AG839" s="7">
        <v>0</v>
      </c>
      <c r="AH839" s="64">
        <v>0</v>
      </c>
      <c r="AI839" s="7">
        <v>0</v>
      </c>
    </row>
    <row r="840" spans="1:35" ht="63.75" hidden="1" outlineLevel="4" x14ac:dyDescent="0.25">
      <c r="A840" s="16" t="s">
        <v>9</v>
      </c>
      <c r="B840" s="9"/>
      <c r="C840" s="9"/>
      <c r="D840" s="9"/>
      <c r="E840" s="17" t="s">
        <v>86</v>
      </c>
      <c r="F840" s="17" t="s">
        <v>88</v>
      </c>
      <c r="G840" s="17" t="s">
        <v>73</v>
      </c>
      <c r="H840" s="17" t="s">
        <v>65</v>
      </c>
      <c r="I840" s="9">
        <v>55490</v>
      </c>
      <c r="J840" s="9">
        <v>129</v>
      </c>
      <c r="K840" s="7">
        <v>0</v>
      </c>
      <c r="L840" s="7">
        <v>0</v>
      </c>
      <c r="M840" s="7">
        <v>0</v>
      </c>
      <c r="N840" s="34">
        <v>0</v>
      </c>
      <c r="O840" s="34">
        <v>0</v>
      </c>
      <c r="P840" s="34">
        <v>0</v>
      </c>
      <c r="Q840" s="34">
        <v>0</v>
      </c>
      <c r="R840" s="34">
        <v>0</v>
      </c>
      <c r="S840" s="7">
        <v>0</v>
      </c>
      <c r="T840" s="7">
        <v>0</v>
      </c>
      <c r="U840" s="34">
        <v>0</v>
      </c>
      <c r="V840" s="34">
        <v>0</v>
      </c>
      <c r="W840" s="34">
        <v>0</v>
      </c>
      <c r="X840" s="34">
        <v>0</v>
      </c>
      <c r="Y840" s="34">
        <v>0</v>
      </c>
      <c r="Z840" s="64">
        <f t="shared" si="1412"/>
        <v>0</v>
      </c>
      <c r="AA840" s="7">
        <v>0</v>
      </c>
      <c r="AB840" s="64">
        <v>0</v>
      </c>
      <c r="AC840" s="7">
        <v>0</v>
      </c>
      <c r="AD840" s="64">
        <v>0</v>
      </c>
      <c r="AE840" s="7">
        <v>0</v>
      </c>
      <c r="AF840" s="64">
        <v>0</v>
      </c>
      <c r="AG840" s="7">
        <v>0</v>
      </c>
      <c r="AH840" s="64">
        <v>0</v>
      </c>
      <c r="AI840" s="7">
        <v>0</v>
      </c>
    </row>
    <row r="841" spans="1:35" ht="25.5" hidden="1" outlineLevel="4" x14ac:dyDescent="0.25">
      <c r="A841" s="18" t="s">
        <v>351</v>
      </c>
      <c r="B841" s="9"/>
      <c r="C841" s="9"/>
      <c r="D841" s="9"/>
      <c r="E841" s="17" t="s">
        <v>86</v>
      </c>
      <c r="F841" s="17" t="s">
        <v>88</v>
      </c>
      <c r="G841" s="17" t="s">
        <v>73</v>
      </c>
      <c r="H841" s="17" t="s">
        <v>69</v>
      </c>
      <c r="I841" s="9"/>
      <c r="J841" s="9"/>
      <c r="K841" s="7">
        <f t="shared" ref="K841:AI843" si="1509">K842</f>
        <v>0</v>
      </c>
      <c r="L841" s="7">
        <f t="shared" si="1509"/>
        <v>0</v>
      </c>
      <c r="M841" s="7">
        <f t="shared" si="1509"/>
        <v>0</v>
      </c>
      <c r="N841" s="34">
        <f t="shared" si="1509"/>
        <v>0</v>
      </c>
      <c r="O841" s="34">
        <f t="shared" si="1509"/>
        <v>0</v>
      </c>
      <c r="P841" s="34">
        <f t="shared" si="1509"/>
        <v>0</v>
      </c>
      <c r="Q841" s="34">
        <f t="shared" si="1509"/>
        <v>0</v>
      </c>
      <c r="R841" s="34">
        <f t="shared" si="1509"/>
        <v>0</v>
      </c>
      <c r="S841" s="7">
        <f t="shared" si="1509"/>
        <v>0</v>
      </c>
      <c r="T841" s="7">
        <f t="shared" si="1509"/>
        <v>0</v>
      </c>
      <c r="U841" s="34">
        <f t="shared" si="1509"/>
        <v>0</v>
      </c>
      <c r="V841" s="34">
        <f t="shared" si="1509"/>
        <v>0</v>
      </c>
      <c r="W841" s="34">
        <f t="shared" si="1509"/>
        <v>0</v>
      </c>
      <c r="X841" s="34">
        <f t="shared" si="1509"/>
        <v>0</v>
      </c>
      <c r="Y841" s="34">
        <f t="shared" si="1509"/>
        <v>0</v>
      </c>
      <c r="Z841" s="64">
        <f t="shared" si="1412"/>
        <v>0</v>
      </c>
      <c r="AA841" s="7">
        <f t="shared" si="1509"/>
        <v>0</v>
      </c>
      <c r="AB841" s="64">
        <f t="shared" si="1509"/>
        <v>0</v>
      </c>
      <c r="AC841" s="7">
        <f t="shared" si="1509"/>
        <v>0</v>
      </c>
      <c r="AD841" s="64">
        <f t="shared" si="1509"/>
        <v>0</v>
      </c>
      <c r="AE841" s="7">
        <f t="shared" si="1509"/>
        <v>0</v>
      </c>
      <c r="AF841" s="64">
        <f t="shared" si="1509"/>
        <v>0</v>
      </c>
      <c r="AG841" s="7">
        <f t="shared" si="1509"/>
        <v>0</v>
      </c>
      <c r="AH841" s="64">
        <f t="shared" si="1509"/>
        <v>0</v>
      </c>
      <c r="AI841" s="7">
        <f t="shared" si="1509"/>
        <v>0</v>
      </c>
    </row>
    <row r="842" spans="1:35" ht="51" hidden="1" outlineLevel="4" x14ac:dyDescent="0.25">
      <c r="A842" s="16" t="s">
        <v>23</v>
      </c>
      <c r="B842" s="9"/>
      <c r="C842" s="9"/>
      <c r="D842" s="9"/>
      <c r="E842" s="17" t="s">
        <v>86</v>
      </c>
      <c r="F842" s="17" t="s">
        <v>88</v>
      </c>
      <c r="G842" s="17" t="s">
        <v>73</v>
      </c>
      <c r="H842" s="17" t="s">
        <v>69</v>
      </c>
      <c r="I842" s="9">
        <v>55490</v>
      </c>
      <c r="J842" s="9"/>
      <c r="K842" s="7">
        <f t="shared" si="1509"/>
        <v>0</v>
      </c>
      <c r="L842" s="7">
        <f t="shared" si="1509"/>
        <v>0</v>
      </c>
      <c r="M842" s="7">
        <f t="shared" si="1509"/>
        <v>0</v>
      </c>
      <c r="N842" s="34">
        <f t="shared" si="1509"/>
        <v>0</v>
      </c>
      <c r="O842" s="34">
        <f t="shared" si="1509"/>
        <v>0</v>
      </c>
      <c r="P842" s="34">
        <f t="shared" si="1509"/>
        <v>0</v>
      </c>
      <c r="Q842" s="34">
        <f t="shared" si="1509"/>
        <v>0</v>
      </c>
      <c r="R842" s="34">
        <f t="shared" si="1509"/>
        <v>0</v>
      </c>
      <c r="S842" s="7">
        <f t="shared" si="1509"/>
        <v>0</v>
      </c>
      <c r="T842" s="7">
        <f t="shared" si="1509"/>
        <v>0</v>
      </c>
      <c r="U842" s="34">
        <f t="shared" si="1509"/>
        <v>0</v>
      </c>
      <c r="V842" s="34">
        <f t="shared" si="1509"/>
        <v>0</v>
      </c>
      <c r="W842" s="34">
        <f t="shared" si="1509"/>
        <v>0</v>
      </c>
      <c r="X842" s="34">
        <f t="shared" si="1509"/>
        <v>0</v>
      </c>
      <c r="Y842" s="34">
        <f t="shared" si="1509"/>
        <v>0</v>
      </c>
      <c r="Z842" s="64">
        <f t="shared" si="1412"/>
        <v>0</v>
      </c>
      <c r="AA842" s="7">
        <f t="shared" si="1509"/>
        <v>0</v>
      </c>
      <c r="AB842" s="64">
        <f t="shared" si="1509"/>
        <v>0</v>
      </c>
      <c r="AC842" s="7">
        <f t="shared" si="1509"/>
        <v>0</v>
      </c>
      <c r="AD842" s="64">
        <f t="shared" si="1509"/>
        <v>0</v>
      </c>
      <c r="AE842" s="7">
        <f t="shared" si="1509"/>
        <v>0</v>
      </c>
      <c r="AF842" s="64">
        <f t="shared" si="1509"/>
        <v>0</v>
      </c>
      <c r="AG842" s="7">
        <f t="shared" si="1509"/>
        <v>0</v>
      </c>
      <c r="AH842" s="64">
        <f t="shared" si="1509"/>
        <v>0</v>
      </c>
      <c r="AI842" s="7">
        <f t="shared" si="1509"/>
        <v>0</v>
      </c>
    </row>
    <row r="843" spans="1:35" ht="89.25" hidden="1" outlineLevel="4" x14ac:dyDescent="0.25">
      <c r="A843" s="16" t="s">
        <v>1</v>
      </c>
      <c r="B843" s="9"/>
      <c r="C843" s="9"/>
      <c r="D843" s="9"/>
      <c r="E843" s="17" t="s">
        <v>86</v>
      </c>
      <c r="F843" s="17" t="s">
        <v>88</v>
      </c>
      <c r="G843" s="17" t="s">
        <v>73</v>
      </c>
      <c r="H843" s="17" t="s">
        <v>69</v>
      </c>
      <c r="I843" s="9">
        <v>55490</v>
      </c>
      <c r="J843" s="9">
        <v>100</v>
      </c>
      <c r="K843" s="7">
        <f t="shared" si="1509"/>
        <v>0</v>
      </c>
      <c r="L843" s="7">
        <f t="shared" si="1509"/>
        <v>0</v>
      </c>
      <c r="M843" s="7">
        <f t="shared" si="1509"/>
        <v>0</v>
      </c>
      <c r="N843" s="34">
        <f t="shared" si="1509"/>
        <v>0</v>
      </c>
      <c r="O843" s="34">
        <f t="shared" si="1509"/>
        <v>0</v>
      </c>
      <c r="P843" s="34">
        <f t="shared" si="1509"/>
        <v>0</v>
      </c>
      <c r="Q843" s="34">
        <f t="shared" si="1509"/>
        <v>0</v>
      </c>
      <c r="R843" s="34">
        <f t="shared" si="1509"/>
        <v>0</v>
      </c>
      <c r="S843" s="7">
        <f t="shared" si="1509"/>
        <v>0</v>
      </c>
      <c r="T843" s="7">
        <f t="shared" si="1509"/>
        <v>0</v>
      </c>
      <c r="U843" s="34">
        <f t="shared" si="1509"/>
        <v>0</v>
      </c>
      <c r="V843" s="34">
        <f t="shared" si="1509"/>
        <v>0</v>
      </c>
      <c r="W843" s="34">
        <f t="shared" si="1509"/>
        <v>0</v>
      </c>
      <c r="X843" s="34">
        <f t="shared" si="1509"/>
        <v>0</v>
      </c>
      <c r="Y843" s="34">
        <f t="shared" si="1509"/>
        <v>0</v>
      </c>
      <c r="Z843" s="64">
        <f t="shared" si="1412"/>
        <v>0</v>
      </c>
      <c r="AA843" s="7">
        <f t="shared" si="1509"/>
        <v>0</v>
      </c>
      <c r="AB843" s="64">
        <f t="shared" si="1509"/>
        <v>0</v>
      </c>
      <c r="AC843" s="7">
        <f t="shared" si="1509"/>
        <v>0</v>
      </c>
      <c r="AD843" s="64">
        <f t="shared" si="1509"/>
        <v>0</v>
      </c>
      <c r="AE843" s="7">
        <f t="shared" si="1509"/>
        <v>0</v>
      </c>
      <c r="AF843" s="64">
        <f t="shared" si="1509"/>
        <v>0</v>
      </c>
      <c r="AG843" s="7">
        <f t="shared" si="1509"/>
        <v>0</v>
      </c>
      <c r="AH843" s="64">
        <f t="shared" si="1509"/>
        <v>0</v>
      </c>
      <c r="AI843" s="7">
        <f t="shared" si="1509"/>
        <v>0</v>
      </c>
    </row>
    <row r="844" spans="1:35" ht="38.25" hidden="1" outlineLevel="4" x14ac:dyDescent="0.25">
      <c r="A844" s="16" t="s">
        <v>3</v>
      </c>
      <c r="B844" s="9"/>
      <c r="C844" s="9"/>
      <c r="D844" s="9"/>
      <c r="E844" s="17" t="s">
        <v>86</v>
      </c>
      <c r="F844" s="17" t="s">
        <v>88</v>
      </c>
      <c r="G844" s="17" t="s">
        <v>73</v>
      </c>
      <c r="H844" s="17" t="s">
        <v>69</v>
      </c>
      <c r="I844" s="9">
        <v>55490</v>
      </c>
      <c r="J844" s="9">
        <v>120</v>
      </c>
      <c r="K844" s="7">
        <f t="shared" ref="K844:AE844" si="1510">K845+K846</f>
        <v>0</v>
      </c>
      <c r="L844" s="7">
        <f t="shared" si="1510"/>
        <v>0</v>
      </c>
      <c r="M844" s="7">
        <f t="shared" si="1510"/>
        <v>0</v>
      </c>
      <c r="N844" s="34">
        <f t="shared" si="1510"/>
        <v>0</v>
      </c>
      <c r="O844" s="34">
        <f t="shared" ref="O844:P844" si="1511">O845+O846</f>
        <v>0</v>
      </c>
      <c r="P844" s="34">
        <f t="shared" si="1511"/>
        <v>0</v>
      </c>
      <c r="Q844" s="34">
        <f t="shared" ref="Q844" si="1512">Q845+Q846</f>
        <v>0</v>
      </c>
      <c r="R844" s="34">
        <f t="shared" si="1510"/>
        <v>0</v>
      </c>
      <c r="S844" s="7">
        <f t="shared" si="1510"/>
        <v>0</v>
      </c>
      <c r="T844" s="7">
        <f t="shared" ref="T844:W844" si="1513">T845+T846</f>
        <v>0</v>
      </c>
      <c r="U844" s="34">
        <f t="shared" si="1513"/>
        <v>0</v>
      </c>
      <c r="V844" s="34">
        <f t="shared" si="1513"/>
        <v>0</v>
      </c>
      <c r="W844" s="34">
        <f t="shared" si="1513"/>
        <v>0</v>
      </c>
      <c r="X844" s="34">
        <f t="shared" si="1510"/>
        <v>0</v>
      </c>
      <c r="Y844" s="34">
        <f t="shared" si="1510"/>
        <v>0</v>
      </c>
      <c r="Z844" s="64">
        <f t="shared" si="1412"/>
        <v>0</v>
      </c>
      <c r="AA844" s="7">
        <f t="shared" si="1510"/>
        <v>0</v>
      </c>
      <c r="AB844" s="64">
        <f t="shared" ref="AB844:AC844" si="1514">AB845+AB846</f>
        <v>0</v>
      </c>
      <c r="AC844" s="7">
        <f t="shared" si="1514"/>
        <v>0</v>
      </c>
      <c r="AD844" s="64">
        <f t="shared" ref="AD844:AH844" si="1515">AD845+AD846</f>
        <v>0</v>
      </c>
      <c r="AE844" s="7">
        <f t="shared" si="1510"/>
        <v>0</v>
      </c>
      <c r="AF844" s="64">
        <f t="shared" ref="AF844:AG844" si="1516">AF845+AF846</f>
        <v>0</v>
      </c>
      <c r="AG844" s="7">
        <f t="shared" si="1516"/>
        <v>0</v>
      </c>
      <c r="AH844" s="64">
        <f t="shared" si="1515"/>
        <v>0</v>
      </c>
      <c r="AI844" s="7">
        <f t="shared" ref="AI844" si="1517">AI845+AI846</f>
        <v>0</v>
      </c>
    </row>
    <row r="845" spans="1:35" ht="38.25" hidden="1" outlineLevel="4" x14ac:dyDescent="0.25">
      <c r="A845" s="16" t="s">
        <v>5</v>
      </c>
      <c r="B845" s="9"/>
      <c r="C845" s="9"/>
      <c r="D845" s="9"/>
      <c r="E845" s="17" t="s">
        <v>86</v>
      </c>
      <c r="F845" s="17" t="s">
        <v>88</v>
      </c>
      <c r="G845" s="17" t="s">
        <v>73</v>
      </c>
      <c r="H845" s="17" t="s">
        <v>69</v>
      </c>
      <c r="I845" s="9">
        <v>55490</v>
      </c>
      <c r="J845" s="9">
        <v>121</v>
      </c>
      <c r="K845" s="7">
        <v>0</v>
      </c>
      <c r="L845" s="7">
        <v>0</v>
      </c>
      <c r="M845" s="7">
        <v>0</v>
      </c>
      <c r="N845" s="34">
        <v>0</v>
      </c>
      <c r="O845" s="34">
        <v>0</v>
      </c>
      <c r="P845" s="34">
        <v>0</v>
      </c>
      <c r="Q845" s="34">
        <v>0</v>
      </c>
      <c r="R845" s="34">
        <v>0</v>
      </c>
      <c r="S845" s="7">
        <v>0</v>
      </c>
      <c r="T845" s="7">
        <v>0</v>
      </c>
      <c r="U845" s="34">
        <v>0</v>
      </c>
      <c r="V845" s="34">
        <v>0</v>
      </c>
      <c r="W845" s="34">
        <v>0</v>
      </c>
      <c r="X845" s="34">
        <v>0</v>
      </c>
      <c r="Y845" s="34">
        <v>0</v>
      </c>
      <c r="Z845" s="64">
        <f t="shared" si="1412"/>
        <v>0</v>
      </c>
      <c r="AA845" s="7">
        <v>0</v>
      </c>
      <c r="AB845" s="64">
        <v>0</v>
      </c>
      <c r="AC845" s="7">
        <v>0</v>
      </c>
      <c r="AD845" s="64">
        <v>0</v>
      </c>
      <c r="AE845" s="7">
        <v>0</v>
      </c>
      <c r="AF845" s="64">
        <v>0</v>
      </c>
      <c r="AG845" s="7">
        <v>0</v>
      </c>
      <c r="AH845" s="64">
        <v>0</v>
      </c>
      <c r="AI845" s="7">
        <v>0</v>
      </c>
    </row>
    <row r="846" spans="1:35" ht="63.75" hidden="1" outlineLevel="4" x14ac:dyDescent="0.25">
      <c r="A846" s="16" t="s">
        <v>9</v>
      </c>
      <c r="B846" s="9"/>
      <c r="C846" s="9"/>
      <c r="D846" s="9"/>
      <c r="E846" s="17" t="s">
        <v>86</v>
      </c>
      <c r="F846" s="17" t="s">
        <v>88</v>
      </c>
      <c r="G846" s="17" t="s">
        <v>73</v>
      </c>
      <c r="H846" s="17" t="s">
        <v>69</v>
      </c>
      <c r="I846" s="9">
        <v>55490</v>
      </c>
      <c r="J846" s="9">
        <v>129</v>
      </c>
      <c r="K846" s="7">
        <v>0</v>
      </c>
      <c r="L846" s="7">
        <v>0</v>
      </c>
      <c r="M846" s="7">
        <v>0</v>
      </c>
      <c r="N846" s="34">
        <v>0</v>
      </c>
      <c r="O846" s="34">
        <v>0</v>
      </c>
      <c r="P846" s="34">
        <v>0</v>
      </c>
      <c r="Q846" s="34">
        <v>0</v>
      </c>
      <c r="R846" s="34">
        <v>0</v>
      </c>
      <c r="S846" s="7">
        <v>0</v>
      </c>
      <c r="T846" s="7">
        <v>0</v>
      </c>
      <c r="U846" s="34">
        <v>0</v>
      </c>
      <c r="V846" s="34">
        <v>0</v>
      </c>
      <c r="W846" s="34">
        <v>0</v>
      </c>
      <c r="X846" s="34">
        <v>0</v>
      </c>
      <c r="Y846" s="34">
        <v>0</v>
      </c>
      <c r="Z846" s="64">
        <f t="shared" si="1412"/>
        <v>0</v>
      </c>
      <c r="AA846" s="7">
        <v>0</v>
      </c>
      <c r="AB846" s="64">
        <v>0</v>
      </c>
      <c r="AC846" s="7">
        <v>0</v>
      </c>
      <c r="AD846" s="64">
        <v>0</v>
      </c>
      <c r="AE846" s="7">
        <v>0</v>
      </c>
      <c r="AF846" s="64">
        <v>0</v>
      </c>
      <c r="AG846" s="7">
        <v>0</v>
      </c>
      <c r="AH846" s="64">
        <v>0</v>
      </c>
      <c r="AI846" s="7">
        <v>0</v>
      </c>
    </row>
    <row r="847" spans="1:35" hidden="1" outlineLevel="4" x14ac:dyDescent="0.25">
      <c r="A847" s="16" t="s">
        <v>445</v>
      </c>
      <c r="B847" s="9"/>
      <c r="C847" s="9"/>
      <c r="D847" s="9"/>
      <c r="E847" s="17" t="s">
        <v>87</v>
      </c>
      <c r="F847" s="17"/>
      <c r="G847" s="17"/>
      <c r="H847" s="17"/>
      <c r="I847" s="9"/>
      <c r="J847" s="9"/>
      <c r="K847" s="7">
        <f t="shared" ref="K847:AE847" si="1518">K848+K855+K860+K870+K877+K890+K894</f>
        <v>8521164.5199999996</v>
      </c>
      <c r="L847" s="7">
        <f t="shared" ref="L847:R847" si="1519">L848+L855+L860+L870+L877+L890+L894</f>
        <v>8521164.5199999996</v>
      </c>
      <c r="M847" s="7">
        <f t="shared" si="1519"/>
        <v>5000000</v>
      </c>
      <c r="N847" s="34">
        <f t="shared" si="1519"/>
        <v>5080000</v>
      </c>
      <c r="O847" s="34">
        <f t="shared" ref="O847:P847" si="1520">O848+O855+O860+O870+O877+O890+O894</f>
        <v>-80000</v>
      </c>
      <c r="P847" s="34">
        <f t="shared" si="1520"/>
        <v>0</v>
      </c>
      <c r="Q847" s="34">
        <f t="shared" ref="Q847" si="1521">Q848+Q855+Q860+Q870+Q877+Q890+Q894</f>
        <v>0</v>
      </c>
      <c r="R847" s="34">
        <f t="shared" si="1519"/>
        <v>0</v>
      </c>
      <c r="S847" s="7">
        <f t="shared" ref="S847:Y847" si="1522">S848+S855+S860+S870+S877+S890+S894</f>
        <v>13521164.52</v>
      </c>
      <c r="T847" s="7">
        <f t="shared" ref="T847:W847" si="1523">T848+T855+T860+T870+T877+T890+T894</f>
        <v>0</v>
      </c>
      <c r="U847" s="34">
        <f t="shared" si="1523"/>
        <v>0</v>
      </c>
      <c r="V847" s="34">
        <f t="shared" si="1523"/>
        <v>0</v>
      </c>
      <c r="W847" s="34">
        <f t="shared" si="1523"/>
        <v>0</v>
      </c>
      <c r="X847" s="34">
        <f t="shared" si="1522"/>
        <v>0</v>
      </c>
      <c r="Y847" s="34">
        <f t="shared" si="1522"/>
        <v>0</v>
      </c>
      <c r="Z847" s="64">
        <f t="shared" si="1412"/>
        <v>13521164.52</v>
      </c>
      <c r="AA847" s="7">
        <f t="shared" si="1518"/>
        <v>22766195.59</v>
      </c>
      <c r="AB847" s="64">
        <f t="shared" ref="AB847:AC847" si="1524">AB848+AB855+AB860+AB870+AB877+AB890+AB894</f>
        <v>22766195.59</v>
      </c>
      <c r="AC847" s="7">
        <f t="shared" si="1524"/>
        <v>0</v>
      </c>
      <c r="AD847" s="64">
        <f t="shared" si="1518"/>
        <v>22766195.59</v>
      </c>
      <c r="AE847" s="7">
        <f t="shared" si="1518"/>
        <v>37545394.879999995</v>
      </c>
      <c r="AF847" s="64">
        <f t="shared" ref="AF847:AG847" si="1525">AF848+AF855+AF860+AF870+AF877+AF890+AF894</f>
        <v>37545394.879999995</v>
      </c>
      <c r="AG847" s="7">
        <f t="shared" si="1525"/>
        <v>0</v>
      </c>
      <c r="AH847" s="64">
        <f t="shared" ref="AH847:AI847" si="1526">AH848+AH855+AH860+AH870+AH877+AH890+AH894</f>
        <v>37545394.879999995</v>
      </c>
      <c r="AI847" s="7">
        <f t="shared" si="1526"/>
        <v>0</v>
      </c>
    </row>
    <row r="848" spans="1:35" ht="25.5" hidden="1" outlineLevel="4" x14ac:dyDescent="0.25">
      <c r="A848" s="18" t="s">
        <v>349</v>
      </c>
      <c r="B848" s="9" t="s">
        <v>64</v>
      </c>
      <c r="C848" s="9" t="s">
        <v>182</v>
      </c>
      <c r="D848" s="9" t="s">
        <v>139</v>
      </c>
      <c r="E848" s="17" t="s">
        <v>87</v>
      </c>
      <c r="F848" s="17" t="s">
        <v>88</v>
      </c>
      <c r="G848" s="17" t="s">
        <v>73</v>
      </c>
      <c r="H848" s="17" t="s">
        <v>64</v>
      </c>
      <c r="I848" s="8"/>
      <c r="J848" s="8"/>
      <c r="K848" s="7">
        <f t="shared" ref="K848:AI850" si="1527">K849</f>
        <v>2375402.38</v>
      </c>
      <c r="L848" s="7">
        <f t="shared" si="1527"/>
        <v>2375402.38</v>
      </c>
      <c r="M848" s="7">
        <f t="shared" si="1527"/>
        <v>0</v>
      </c>
      <c r="N848" s="34">
        <f t="shared" si="1527"/>
        <v>0</v>
      </c>
      <c r="O848" s="34">
        <f t="shared" si="1527"/>
        <v>0</v>
      </c>
      <c r="P848" s="34">
        <f t="shared" si="1527"/>
        <v>0</v>
      </c>
      <c r="Q848" s="34">
        <f t="shared" si="1527"/>
        <v>0</v>
      </c>
      <c r="R848" s="34">
        <f t="shared" si="1527"/>
        <v>0</v>
      </c>
      <c r="S848" s="7">
        <f t="shared" si="1527"/>
        <v>2375402.38</v>
      </c>
      <c r="T848" s="7">
        <f t="shared" si="1527"/>
        <v>0</v>
      </c>
      <c r="U848" s="34">
        <f t="shared" si="1527"/>
        <v>0</v>
      </c>
      <c r="V848" s="34">
        <f t="shared" si="1527"/>
        <v>0</v>
      </c>
      <c r="W848" s="34">
        <f t="shared" si="1527"/>
        <v>0</v>
      </c>
      <c r="X848" s="34">
        <f t="shared" si="1527"/>
        <v>0</v>
      </c>
      <c r="Y848" s="34">
        <f t="shared" si="1527"/>
        <v>0</v>
      </c>
      <c r="Z848" s="64">
        <f t="shared" si="1412"/>
        <v>2375402.38</v>
      </c>
      <c r="AA848" s="7">
        <f t="shared" si="1527"/>
        <v>2490016.08</v>
      </c>
      <c r="AB848" s="64">
        <f t="shared" si="1527"/>
        <v>2490016.08</v>
      </c>
      <c r="AC848" s="7">
        <f t="shared" si="1527"/>
        <v>0</v>
      </c>
      <c r="AD848" s="64">
        <f t="shared" si="1527"/>
        <v>2490016.08</v>
      </c>
      <c r="AE848" s="7">
        <f t="shared" si="1527"/>
        <v>2584356.9299999997</v>
      </c>
      <c r="AF848" s="64">
        <f t="shared" si="1527"/>
        <v>2584356.9299999997</v>
      </c>
      <c r="AG848" s="7">
        <f t="shared" si="1527"/>
        <v>0</v>
      </c>
      <c r="AH848" s="64">
        <f t="shared" si="1527"/>
        <v>2584356.9299999997</v>
      </c>
      <c r="AI848" s="7">
        <f t="shared" si="1527"/>
        <v>0</v>
      </c>
    </row>
    <row r="849" spans="1:35" ht="38.25" hidden="1" outlineLevel="4" x14ac:dyDescent="0.25">
      <c r="A849" s="18" t="s">
        <v>183</v>
      </c>
      <c r="B849" s="9" t="s">
        <v>64</v>
      </c>
      <c r="C849" s="9" t="s">
        <v>184</v>
      </c>
      <c r="D849" s="9" t="s">
        <v>139</v>
      </c>
      <c r="E849" s="17" t="s">
        <v>87</v>
      </c>
      <c r="F849" s="17" t="s">
        <v>88</v>
      </c>
      <c r="G849" s="17" t="s">
        <v>73</v>
      </c>
      <c r="H849" s="17" t="s">
        <v>64</v>
      </c>
      <c r="I849" s="9">
        <v>80030</v>
      </c>
      <c r="J849" s="9"/>
      <c r="K849" s="7">
        <f t="shared" si="1527"/>
        <v>2375402.38</v>
      </c>
      <c r="L849" s="7">
        <f t="shared" si="1527"/>
        <v>2375402.38</v>
      </c>
      <c r="M849" s="7">
        <f t="shared" si="1527"/>
        <v>0</v>
      </c>
      <c r="N849" s="34">
        <f t="shared" si="1527"/>
        <v>0</v>
      </c>
      <c r="O849" s="34">
        <f t="shared" si="1527"/>
        <v>0</v>
      </c>
      <c r="P849" s="34">
        <f t="shared" si="1527"/>
        <v>0</v>
      </c>
      <c r="Q849" s="34">
        <f t="shared" si="1527"/>
        <v>0</v>
      </c>
      <c r="R849" s="34">
        <f t="shared" si="1527"/>
        <v>0</v>
      </c>
      <c r="S849" s="7">
        <f t="shared" si="1527"/>
        <v>2375402.38</v>
      </c>
      <c r="T849" s="7">
        <f t="shared" si="1527"/>
        <v>0</v>
      </c>
      <c r="U849" s="34">
        <f t="shared" si="1527"/>
        <v>0</v>
      </c>
      <c r="V849" s="34">
        <f t="shared" si="1527"/>
        <v>0</v>
      </c>
      <c r="W849" s="34">
        <f t="shared" si="1527"/>
        <v>0</v>
      </c>
      <c r="X849" s="34">
        <f t="shared" si="1527"/>
        <v>0</v>
      </c>
      <c r="Y849" s="34">
        <f t="shared" si="1527"/>
        <v>0</v>
      </c>
      <c r="Z849" s="64">
        <f t="shared" si="1412"/>
        <v>2375402.38</v>
      </c>
      <c r="AA849" s="7">
        <f t="shared" si="1527"/>
        <v>2490016.08</v>
      </c>
      <c r="AB849" s="64">
        <f t="shared" si="1527"/>
        <v>2490016.08</v>
      </c>
      <c r="AC849" s="7">
        <f t="shared" si="1527"/>
        <v>0</v>
      </c>
      <c r="AD849" s="64">
        <f t="shared" si="1527"/>
        <v>2490016.08</v>
      </c>
      <c r="AE849" s="7">
        <f t="shared" si="1527"/>
        <v>2584356.9299999997</v>
      </c>
      <c r="AF849" s="64">
        <f t="shared" si="1527"/>
        <v>2584356.9299999997</v>
      </c>
      <c r="AG849" s="7">
        <f t="shared" si="1527"/>
        <v>0</v>
      </c>
      <c r="AH849" s="64">
        <f t="shared" si="1527"/>
        <v>2584356.9299999997</v>
      </c>
      <c r="AI849" s="7">
        <f t="shared" si="1527"/>
        <v>0</v>
      </c>
    </row>
    <row r="850" spans="1:35" ht="89.25" hidden="1" outlineLevel="4" x14ac:dyDescent="0.25">
      <c r="A850" s="18" t="s">
        <v>185</v>
      </c>
      <c r="B850" s="9" t="s">
        <v>64</v>
      </c>
      <c r="C850" s="9" t="s">
        <v>184</v>
      </c>
      <c r="D850" s="9" t="s">
        <v>2</v>
      </c>
      <c r="E850" s="17" t="s">
        <v>87</v>
      </c>
      <c r="F850" s="17" t="s">
        <v>88</v>
      </c>
      <c r="G850" s="17" t="s">
        <v>73</v>
      </c>
      <c r="H850" s="17" t="s">
        <v>64</v>
      </c>
      <c r="I850" s="9">
        <v>80030</v>
      </c>
      <c r="J850" s="9" t="s">
        <v>2</v>
      </c>
      <c r="K850" s="7">
        <f t="shared" si="1527"/>
        <v>2375402.38</v>
      </c>
      <c r="L850" s="7">
        <f t="shared" si="1527"/>
        <v>2375402.38</v>
      </c>
      <c r="M850" s="7">
        <f t="shared" si="1527"/>
        <v>0</v>
      </c>
      <c r="N850" s="34">
        <f t="shared" si="1527"/>
        <v>0</v>
      </c>
      <c r="O850" s="34">
        <f t="shared" si="1527"/>
        <v>0</v>
      </c>
      <c r="P850" s="34">
        <f t="shared" si="1527"/>
        <v>0</v>
      </c>
      <c r="Q850" s="34">
        <f t="shared" si="1527"/>
        <v>0</v>
      </c>
      <c r="R850" s="34">
        <f t="shared" si="1527"/>
        <v>0</v>
      </c>
      <c r="S850" s="7">
        <f t="shared" si="1527"/>
        <v>2375402.38</v>
      </c>
      <c r="T850" s="7">
        <f t="shared" si="1527"/>
        <v>0</v>
      </c>
      <c r="U850" s="34">
        <f t="shared" si="1527"/>
        <v>0</v>
      </c>
      <c r="V850" s="34">
        <f t="shared" si="1527"/>
        <v>0</v>
      </c>
      <c r="W850" s="34">
        <f t="shared" si="1527"/>
        <v>0</v>
      </c>
      <c r="X850" s="34">
        <f t="shared" si="1527"/>
        <v>0</v>
      </c>
      <c r="Y850" s="34">
        <f t="shared" si="1527"/>
        <v>0</v>
      </c>
      <c r="Z850" s="64">
        <f t="shared" si="1412"/>
        <v>2375402.38</v>
      </c>
      <c r="AA850" s="7">
        <f t="shared" si="1527"/>
        <v>2490016.08</v>
      </c>
      <c r="AB850" s="64">
        <f t="shared" si="1527"/>
        <v>2490016.08</v>
      </c>
      <c r="AC850" s="7">
        <f t="shared" si="1527"/>
        <v>0</v>
      </c>
      <c r="AD850" s="64">
        <f t="shared" si="1527"/>
        <v>2490016.08</v>
      </c>
      <c r="AE850" s="7">
        <f t="shared" si="1527"/>
        <v>2584356.9299999997</v>
      </c>
      <c r="AF850" s="64">
        <f t="shared" si="1527"/>
        <v>2584356.9299999997</v>
      </c>
      <c r="AG850" s="7">
        <f t="shared" si="1527"/>
        <v>0</v>
      </c>
      <c r="AH850" s="64">
        <f t="shared" si="1527"/>
        <v>2584356.9299999997</v>
      </c>
      <c r="AI850" s="7">
        <f t="shared" si="1527"/>
        <v>0</v>
      </c>
    </row>
    <row r="851" spans="1:35" ht="38.25" hidden="1" outlineLevel="4" x14ac:dyDescent="0.25">
      <c r="A851" s="18" t="s">
        <v>186</v>
      </c>
      <c r="B851" s="9" t="s">
        <v>64</v>
      </c>
      <c r="C851" s="9" t="s">
        <v>184</v>
      </c>
      <c r="D851" s="9" t="s">
        <v>4</v>
      </c>
      <c r="E851" s="17" t="s">
        <v>87</v>
      </c>
      <c r="F851" s="17" t="s">
        <v>88</v>
      </c>
      <c r="G851" s="17" t="s">
        <v>73</v>
      </c>
      <c r="H851" s="17" t="s">
        <v>64</v>
      </c>
      <c r="I851" s="9">
        <v>80030</v>
      </c>
      <c r="J851" s="9" t="s">
        <v>4</v>
      </c>
      <c r="K851" s="7">
        <f t="shared" ref="K851:AE851" si="1528">K852+K853+K854</f>
        <v>2375402.38</v>
      </c>
      <c r="L851" s="7">
        <f t="shared" ref="L851:R851" si="1529">L852+L853+L854</f>
        <v>2375402.38</v>
      </c>
      <c r="M851" s="7">
        <f t="shared" si="1529"/>
        <v>0</v>
      </c>
      <c r="N851" s="34">
        <f t="shared" si="1529"/>
        <v>0</v>
      </c>
      <c r="O851" s="34">
        <f t="shared" ref="O851:P851" si="1530">O852+O853+O854</f>
        <v>0</v>
      </c>
      <c r="P851" s="34">
        <f t="shared" si="1530"/>
        <v>0</v>
      </c>
      <c r="Q851" s="34">
        <f t="shared" ref="Q851" si="1531">Q852+Q853+Q854</f>
        <v>0</v>
      </c>
      <c r="R851" s="34">
        <f t="shared" si="1529"/>
        <v>0</v>
      </c>
      <c r="S851" s="7">
        <f t="shared" ref="S851:Y851" si="1532">S852+S853+S854</f>
        <v>2375402.38</v>
      </c>
      <c r="T851" s="7">
        <f t="shared" ref="T851:W851" si="1533">T852+T853+T854</f>
        <v>0</v>
      </c>
      <c r="U851" s="34">
        <f t="shared" si="1533"/>
        <v>0</v>
      </c>
      <c r="V851" s="34">
        <f t="shared" si="1533"/>
        <v>0</v>
      </c>
      <c r="W851" s="34">
        <f t="shared" si="1533"/>
        <v>0</v>
      </c>
      <c r="X851" s="34">
        <f t="shared" si="1532"/>
        <v>0</v>
      </c>
      <c r="Y851" s="34">
        <f t="shared" si="1532"/>
        <v>0</v>
      </c>
      <c r="Z851" s="64">
        <f t="shared" si="1412"/>
        <v>2375402.38</v>
      </c>
      <c r="AA851" s="7">
        <f t="shared" si="1528"/>
        <v>2490016.08</v>
      </c>
      <c r="AB851" s="64">
        <f t="shared" ref="AB851:AC851" si="1534">AB852+AB853+AB854</f>
        <v>2490016.08</v>
      </c>
      <c r="AC851" s="7">
        <f t="shared" si="1534"/>
        <v>0</v>
      </c>
      <c r="AD851" s="64">
        <f t="shared" si="1528"/>
        <v>2490016.08</v>
      </c>
      <c r="AE851" s="7">
        <f t="shared" si="1528"/>
        <v>2584356.9299999997</v>
      </c>
      <c r="AF851" s="64">
        <f t="shared" ref="AF851:AG851" si="1535">AF852+AF853+AF854</f>
        <v>2584356.9299999997</v>
      </c>
      <c r="AG851" s="7">
        <f t="shared" si="1535"/>
        <v>0</v>
      </c>
      <c r="AH851" s="64">
        <f t="shared" ref="AH851:AI851" si="1536">AH852+AH853+AH854</f>
        <v>2584356.9299999997</v>
      </c>
      <c r="AI851" s="7">
        <f t="shared" si="1536"/>
        <v>0</v>
      </c>
    </row>
    <row r="852" spans="1:35" ht="38.25" hidden="1" outlineLevel="4" x14ac:dyDescent="0.25">
      <c r="A852" s="18" t="s">
        <v>187</v>
      </c>
      <c r="B852" s="9" t="s">
        <v>64</v>
      </c>
      <c r="C852" s="9" t="s">
        <v>184</v>
      </c>
      <c r="D852" s="9" t="s">
        <v>6</v>
      </c>
      <c r="E852" s="17" t="s">
        <v>87</v>
      </c>
      <c r="F852" s="17" t="s">
        <v>88</v>
      </c>
      <c r="G852" s="17" t="s">
        <v>73</v>
      </c>
      <c r="H852" s="17" t="s">
        <v>64</v>
      </c>
      <c r="I852" s="9">
        <v>80030</v>
      </c>
      <c r="J852" s="9" t="s">
        <v>6</v>
      </c>
      <c r="K852" s="1">
        <v>1721663.79</v>
      </c>
      <c r="L852" s="1">
        <v>1721663.79</v>
      </c>
      <c r="M852" s="1"/>
      <c r="N852" s="36"/>
      <c r="O852" s="36"/>
      <c r="P852" s="36"/>
      <c r="Q852" s="36"/>
      <c r="R852" s="36"/>
      <c r="S852" s="1">
        <v>1721663.79</v>
      </c>
      <c r="T852" s="1"/>
      <c r="U852" s="36"/>
      <c r="V852" s="36"/>
      <c r="W852" s="36"/>
      <c r="X852" s="36"/>
      <c r="Y852" s="36"/>
      <c r="Z852" s="64">
        <f t="shared" si="1412"/>
        <v>1721663.79</v>
      </c>
      <c r="AA852" s="1">
        <v>1809692.75</v>
      </c>
      <c r="AB852" s="66">
        <v>1809692.75</v>
      </c>
      <c r="AC852" s="1"/>
      <c r="AD852" s="66">
        <f t="shared" ref="AD852:AD854" si="1537">AB852+AC852</f>
        <v>1809692.75</v>
      </c>
      <c r="AE852" s="1">
        <v>1882151.16</v>
      </c>
      <c r="AF852" s="66">
        <v>1882151.16</v>
      </c>
      <c r="AG852" s="1"/>
      <c r="AH852" s="66">
        <f>AF852+AG852</f>
        <v>1882151.16</v>
      </c>
      <c r="AI852" s="1"/>
    </row>
    <row r="853" spans="1:35" ht="51" hidden="1" outlineLevel="4" x14ac:dyDescent="0.25">
      <c r="A853" s="18" t="s">
        <v>188</v>
      </c>
      <c r="B853" s="9" t="s">
        <v>64</v>
      </c>
      <c r="C853" s="9" t="s">
        <v>184</v>
      </c>
      <c r="D853" s="9" t="s">
        <v>8</v>
      </c>
      <c r="E853" s="17" t="s">
        <v>87</v>
      </c>
      <c r="F853" s="17" t="s">
        <v>88</v>
      </c>
      <c r="G853" s="17" t="s">
        <v>73</v>
      </c>
      <c r="H853" s="17" t="s">
        <v>64</v>
      </c>
      <c r="I853" s="9">
        <v>80030</v>
      </c>
      <c r="J853" s="9" t="s">
        <v>8</v>
      </c>
      <c r="K853" s="1">
        <v>102762</v>
      </c>
      <c r="L853" s="1">
        <v>102762</v>
      </c>
      <c r="M853" s="1"/>
      <c r="N853" s="36"/>
      <c r="O853" s="36"/>
      <c r="P853" s="36"/>
      <c r="Q853" s="36"/>
      <c r="R853" s="36"/>
      <c r="S853" s="1">
        <v>102762</v>
      </c>
      <c r="T853" s="1"/>
      <c r="U853" s="36"/>
      <c r="V853" s="36"/>
      <c r="W853" s="36"/>
      <c r="X853" s="36"/>
      <c r="Y853" s="36"/>
      <c r="Z853" s="64">
        <f t="shared" si="1412"/>
        <v>102762</v>
      </c>
      <c r="AA853" s="1">
        <v>102762</v>
      </c>
      <c r="AB853" s="66">
        <v>102762</v>
      </c>
      <c r="AC853" s="1"/>
      <c r="AD853" s="66">
        <f t="shared" si="1537"/>
        <v>102762</v>
      </c>
      <c r="AE853" s="1">
        <v>102762</v>
      </c>
      <c r="AF853" s="66">
        <v>102762</v>
      </c>
      <c r="AG853" s="1"/>
      <c r="AH853" s="66">
        <f t="shared" ref="AH853:AH854" si="1538">AF853+AG853</f>
        <v>102762</v>
      </c>
      <c r="AI853" s="1"/>
    </row>
    <row r="854" spans="1:35" ht="63.75" hidden="1" outlineLevel="4" x14ac:dyDescent="0.25">
      <c r="A854" s="18" t="s">
        <v>189</v>
      </c>
      <c r="B854" s="9" t="s">
        <v>64</v>
      </c>
      <c r="C854" s="9" t="s">
        <v>184</v>
      </c>
      <c r="D854" s="9" t="s">
        <v>10</v>
      </c>
      <c r="E854" s="17" t="s">
        <v>87</v>
      </c>
      <c r="F854" s="17" t="s">
        <v>88</v>
      </c>
      <c r="G854" s="17" t="s">
        <v>73</v>
      </c>
      <c r="H854" s="17" t="s">
        <v>64</v>
      </c>
      <c r="I854" s="9">
        <v>80030</v>
      </c>
      <c r="J854" s="9" t="s">
        <v>10</v>
      </c>
      <c r="K854" s="1">
        <v>550976.59</v>
      </c>
      <c r="L854" s="1">
        <v>550976.59</v>
      </c>
      <c r="M854" s="1"/>
      <c r="N854" s="36"/>
      <c r="O854" s="36"/>
      <c r="P854" s="36"/>
      <c r="Q854" s="36"/>
      <c r="R854" s="36"/>
      <c r="S854" s="1">
        <v>550976.59</v>
      </c>
      <c r="T854" s="1"/>
      <c r="U854" s="36"/>
      <c r="V854" s="36"/>
      <c r="W854" s="36"/>
      <c r="X854" s="36"/>
      <c r="Y854" s="36"/>
      <c r="Z854" s="64">
        <f t="shared" ref="Z854:Z901" si="1539">S854+T854</f>
        <v>550976.59</v>
      </c>
      <c r="AA854" s="1">
        <v>577561.32999999996</v>
      </c>
      <c r="AB854" s="66">
        <v>577561.32999999996</v>
      </c>
      <c r="AC854" s="1"/>
      <c r="AD854" s="66">
        <f t="shared" si="1537"/>
        <v>577561.32999999996</v>
      </c>
      <c r="AE854" s="1">
        <v>599443.77</v>
      </c>
      <c r="AF854" s="66">
        <v>599443.77</v>
      </c>
      <c r="AG854" s="1"/>
      <c r="AH854" s="66">
        <f t="shared" si="1538"/>
        <v>599443.77</v>
      </c>
      <c r="AI854" s="1"/>
    </row>
    <row r="855" spans="1:35" ht="25.5" hidden="1" outlineLevel="3" x14ac:dyDescent="0.25">
      <c r="A855" s="18" t="s">
        <v>348</v>
      </c>
      <c r="B855" s="9" t="s">
        <v>63</v>
      </c>
      <c r="C855" s="9" t="s">
        <v>182</v>
      </c>
      <c r="D855" s="9" t="s">
        <v>139</v>
      </c>
      <c r="E855" s="17" t="s">
        <v>87</v>
      </c>
      <c r="F855" s="17" t="s">
        <v>88</v>
      </c>
      <c r="G855" s="17" t="s">
        <v>73</v>
      </c>
      <c r="H855" s="17" t="s">
        <v>63</v>
      </c>
      <c r="I855" s="8"/>
      <c r="J855" s="8"/>
      <c r="K855" s="7">
        <f t="shared" ref="K855:AI858" si="1540">K856</f>
        <v>131900.10999999999</v>
      </c>
      <c r="L855" s="7">
        <f t="shared" si="1540"/>
        <v>131900.10999999999</v>
      </c>
      <c r="M855" s="7">
        <f t="shared" si="1540"/>
        <v>0</v>
      </c>
      <c r="N855" s="34">
        <f t="shared" si="1540"/>
        <v>0</v>
      </c>
      <c r="O855" s="34">
        <f t="shared" si="1540"/>
        <v>0</v>
      </c>
      <c r="P855" s="34">
        <f t="shared" si="1540"/>
        <v>0</v>
      </c>
      <c r="Q855" s="34">
        <f t="shared" si="1540"/>
        <v>0</v>
      </c>
      <c r="R855" s="34">
        <f t="shared" si="1540"/>
        <v>0</v>
      </c>
      <c r="S855" s="7">
        <f t="shared" si="1540"/>
        <v>131900.10999999999</v>
      </c>
      <c r="T855" s="7">
        <f t="shared" si="1540"/>
        <v>0</v>
      </c>
      <c r="U855" s="34">
        <f t="shared" si="1540"/>
        <v>0</v>
      </c>
      <c r="V855" s="34">
        <f t="shared" si="1540"/>
        <v>0</v>
      </c>
      <c r="W855" s="34">
        <f t="shared" si="1540"/>
        <v>0</v>
      </c>
      <c r="X855" s="34">
        <f t="shared" si="1540"/>
        <v>0</v>
      </c>
      <c r="Y855" s="34">
        <f t="shared" si="1540"/>
        <v>0</v>
      </c>
      <c r="Z855" s="64">
        <f t="shared" si="1539"/>
        <v>131900.10999999999</v>
      </c>
      <c r="AA855" s="7">
        <f t="shared" si="1540"/>
        <v>131900.10999999999</v>
      </c>
      <c r="AB855" s="64">
        <f t="shared" si="1540"/>
        <v>131900.10999999999</v>
      </c>
      <c r="AC855" s="7">
        <f t="shared" si="1540"/>
        <v>0</v>
      </c>
      <c r="AD855" s="64">
        <f t="shared" si="1540"/>
        <v>131900.10999999999</v>
      </c>
      <c r="AE855" s="7">
        <f t="shared" si="1540"/>
        <v>131900.10999999999</v>
      </c>
      <c r="AF855" s="64">
        <f t="shared" si="1540"/>
        <v>131900.10999999999</v>
      </c>
      <c r="AG855" s="7">
        <f t="shared" si="1540"/>
        <v>0</v>
      </c>
      <c r="AH855" s="64">
        <f t="shared" si="1540"/>
        <v>131900.10999999999</v>
      </c>
      <c r="AI855" s="7">
        <f t="shared" si="1540"/>
        <v>0</v>
      </c>
    </row>
    <row r="856" spans="1:35" ht="38.25" hidden="1" outlineLevel="3" x14ac:dyDescent="0.25">
      <c r="A856" s="18" t="s">
        <v>190</v>
      </c>
      <c r="B856" s="9" t="s">
        <v>63</v>
      </c>
      <c r="C856" s="9" t="s">
        <v>191</v>
      </c>
      <c r="D856" s="9" t="s">
        <v>139</v>
      </c>
      <c r="E856" s="17" t="s">
        <v>87</v>
      </c>
      <c r="F856" s="17" t="s">
        <v>88</v>
      </c>
      <c r="G856" s="17" t="s">
        <v>73</v>
      </c>
      <c r="H856" s="17" t="s">
        <v>63</v>
      </c>
      <c r="I856" s="9">
        <v>80040</v>
      </c>
      <c r="J856" s="9"/>
      <c r="K856" s="7">
        <f t="shared" si="1540"/>
        <v>131900.10999999999</v>
      </c>
      <c r="L856" s="7">
        <f t="shared" si="1540"/>
        <v>131900.10999999999</v>
      </c>
      <c r="M856" s="7">
        <f t="shared" si="1540"/>
        <v>0</v>
      </c>
      <c r="N856" s="34">
        <f t="shared" si="1540"/>
        <v>0</v>
      </c>
      <c r="O856" s="34">
        <f t="shared" si="1540"/>
        <v>0</v>
      </c>
      <c r="P856" s="34">
        <f t="shared" si="1540"/>
        <v>0</v>
      </c>
      <c r="Q856" s="34">
        <f t="shared" si="1540"/>
        <v>0</v>
      </c>
      <c r="R856" s="34">
        <f t="shared" si="1540"/>
        <v>0</v>
      </c>
      <c r="S856" s="7">
        <f t="shared" si="1540"/>
        <v>131900.10999999999</v>
      </c>
      <c r="T856" s="7">
        <f t="shared" si="1540"/>
        <v>0</v>
      </c>
      <c r="U856" s="34">
        <f t="shared" si="1540"/>
        <v>0</v>
      </c>
      <c r="V856" s="34">
        <f t="shared" si="1540"/>
        <v>0</v>
      </c>
      <c r="W856" s="34">
        <f t="shared" si="1540"/>
        <v>0</v>
      </c>
      <c r="X856" s="34">
        <f t="shared" si="1540"/>
        <v>0</v>
      </c>
      <c r="Y856" s="34">
        <f t="shared" si="1540"/>
        <v>0</v>
      </c>
      <c r="Z856" s="64">
        <f t="shared" si="1539"/>
        <v>131900.10999999999</v>
      </c>
      <c r="AA856" s="7">
        <f t="shared" si="1540"/>
        <v>131900.10999999999</v>
      </c>
      <c r="AB856" s="64">
        <f t="shared" si="1540"/>
        <v>131900.10999999999</v>
      </c>
      <c r="AC856" s="7">
        <f t="shared" si="1540"/>
        <v>0</v>
      </c>
      <c r="AD856" s="64">
        <f t="shared" si="1540"/>
        <v>131900.10999999999</v>
      </c>
      <c r="AE856" s="7">
        <f t="shared" si="1540"/>
        <v>131900.10999999999</v>
      </c>
      <c r="AF856" s="64">
        <f t="shared" si="1540"/>
        <v>131900.10999999999</v>
      </c>
      <c r="AG856" s="7">
        <f t="shared" si="1540"/>
        <v>0</v>
      </c>
      <c r="AH856" s="64">
        <f t="shared" si="1540"/>
        <v>131900.10999999999</v>
      </c>
      <c r="AI856" s="7">
        <f t="shared" si="1540"/>
        <v>0</v>
      </c>
    </row>
    <row r="857" spans="1:35" ht="38.25" hidden="1" outlineLevel="3" x14ac:dyDescent="0.25">
      <c r="A857" s="18" t="s">
        <v>164</v>
      </c>
      <c r="B857" s="9" t="s">
        <v>63</v>
      </c>
      <c r="C857" s="9" t="s">
        <v>191</v>
      </c>
      <c r="D857" s="9" t="s">
        <v>12</v>
      </c>
      <c r="E857" s="17" t="s">
        <v>87</v>
      </c>
      <c r="F857" s="17" t="s">
        <v>88</v>
      </c>
      <c r="G857" s="17" t="s">
        <v>73</v>
      </c>
      <c r="H857" s="17" t="s">
        <v>63</v>
      </c>
      <c r="I857" s="9">
        <v>80040</v>
      </c>
      <c r="J857" s="9" t="s">
        <v>12</v>
      </c>
      <c r="K857" s="7">
        <f t="shared" si="1540"/>
        <v>131900.10999999999</v>
      </c>
      <c r="L857" s="7">
        <f t="shared" si="1540"/>
        <v>131900.10999999999</v>
      </c>
      <c r="M857" s="7">
        <f t="shared" si="1540"/>
        <v>0</v>
      </c>
      <c r="N857" s="34">
        <f t="shared" si="1540"/>
        <v>0</v>
      </c>
      <c r="O857" s="34">
        <f t="shared" si="1540"/>
        <v>0</v>
      </c>
      <c r="P857" s="34">
        <f t="shared" si="1540"/>
        <v>0</v>
      </c>
      <c r="Q857" s="34">
        <f t="shared" si="1540"/>
        <v>0</v>
      </c>
      <c r="R857" s="34">
        <f t="shared" si="1540"/>
        <v>0</v>
      </c>
      <c r="S857" s="7">
        <f t="shared" si="1540"/>
        <v>131900.10999999999</v>
      </c>
      <c r="T857" s="7">
        <f t="shared" si="1540"/>
        <v>0</v>
      </c>
      <c r="U857" s="34">
        <f t="shared" si="1540"/>
        <v>0</v>
      </c>
      <c r="V857" s="34">
        <f t="shared" si="1540"/>
        <v>0</v>
      </c>
      <c r="W857" s="34">
        <f t="shared" si="1540"/>
        <v>0</v>
      </c>
      <c r="X857" s="34">
        <f t="shared" si="1540"/>
        <v>0</v>
      </c>
      <c r="Y857" s="34">
        <f t="shared" si="1540"/>
        <v>0</v>
      </c>
      <c r="Z857" s="64">
        <f t="shared" si="1539"/>
        <v>131900.10999999999</v>
      </c>
      <c r="AA857" s="7">
        <f t="shared" si="1540"/>
        <v>131900.10999999999</v>
      </c>
      <c r="AB857" s="64">
        <f t="shared" si="1540"/>
        <v>131900.10999999999</v>
      </c>
      <c r="AC857" s="7">
        <f t="shared" si="1540"/>
        <v>0</v>
      </c>
      <c r="AD857" s="64">
        <f t="shared" si="1540"/>
        <v>131900.10999999999</v>
      </c>
      <c r="AE857" s="7">
        <f t="shared" si="1540"/>
        <v>131900.10999999999</v>
      </c>
      <c r="AF857" s="64">
        <f t="shared" si="1540"/>
        <v>131900.10999999999</v>
      </c>
      <c r="AG857" s="7">
        <f t="shared" si="1540"/>
        <v>0</v>
      </c>
      <c r="AH857" s="64">
        <f t="shared" si="1540"/>
        <v>131900.10999999999</v>
      </c>
      <c r="AI857" s="7">
        <f t="shared" si="1540"/>
        <v>0</v>
      </c>
    </row>
    <row r="858" spans="1:35" ht="51" hidden="1" outlineLevel="3" x14ac:dyDescent="0.25">
      <c r="A858" s="18" t="s">
        <v>165</v>
      </c>
      <c r="B858" s="9" t="s">
        <v>63</v>
      </c>
      <c r="C858" s="9" t="s">
        <v>191</v>
      </c>
      <c r="D858" s="9" t="s">
        <v>14</v>
      </c>
      <c r="E858" s="17" t="s">
        <v>87</v>
      </c>
      <c r="F858" s="17" t="s">
        <v>88</v>
      </c>
      <c r="G858" s="17" t="s">
        <v>73</v>
      </c>
      <c r="H858" s="17" t="s">
        <v>63</v>
      </c>
      <c r="I858" s="9">
        <v>80040</v>
      </c>
      <c r="J858" s="9" t="s">
        <v>14</v>
      </c>
      <c r="K858" s="7">
        <f t="shared" si="1540"/>
        <v>131900.10999999999</v>
      </c>
      <c r="L858" s="7">
        <f t="shared" si="1540"/>
        <v>131900.10999999999</v>
      </c>
      <c r="M858" s="7">
        <f t="shared" si="1540"/>
        <v>0</v>
      </c>
      <c r="N858" s="34">
        <f t="shared" si="1540"/>
        <v>0</v>
      </c>
      <c r="O858" s="34">
        <f t="shared" si="1540"/>
        <v>0</v>
      </c>
      <c r="P858" s="34">
        <f t="shared" si="1540"/>
        <v>0</v>
      </c>
      <c r="Q858" s="34">
        <f t="shared" si="1540"/>
        <v>0</v>
      </c>
      <c r="R858" s="34">
        <f t="shared" si="1540"/>
        <v>0</v>
      </c>
      <c r="S858" s="7">
        <f t="shared" si="1540"/>
        <v>131900.10999999999</v>
      </c>
      <c r="T858" s="7">
        <f t="shared" si="1540"/>
        <v>0</v>
      </c>
      <c r="U858" s="34">
        <f t="shared" si="1540"/>
        <v>0</v>
      </c>
      <c r="V858" s="34">
        <f t="shared" si="1540"/>
        <v>0</v>
      </c>
      <c r="W858" s="34">
        <f t="shared" si="1540"/>
        <v>0</v>
      </c>
      <c r="X858" s="34">
        <f t="shared" si="1540"/>
        <v>0</v>
      </c>
      <c r="Y858" s="34">
        <f t="shared" si="1540"/>
        <v>0</v>
      </c>
      <c r="Z858" s="64">
        <f t="shared" si="1539"/>
        <v>131900.10999999999</v>
      </c>
      <c r="AA858" s="7">
        <f t="shared" si="1540"/>
        <v>131900.10999999999</v>
      </c>
      <c r="AB858" s="64">
        <f t="shared" si="1540"/>
        <v>131900.10999999999</v>
      </c>
      <c r="AC858" s="7">
        <f t="shared" si="1540"/>
        <v>0</v>
      </c>
      <c r="AD858" s="64">
        <f t="shared" si="1540"/>
        <v>131900.10999999999</v>
      </c>
      <c r="AE858" s="7">
        <f t="shared" si="1540"/>
        <v>131900.10999999999</v>
      </c>
      <c r="AF858" s="64">
        <f t="shared" si="1540"/>
        <v>131900.10999999999</v>
      </c>
      <c r="AG858" s="7">
        <f t="shared" si="1540"/>
        <v>0</v>
      </c>
      <c r="AH858" s="64">
        <f t="shared" si="1540"/>
        <v>131900.10999999999</v>
      </c>
      <c r="AI858" s="7">
        <f t="shared" si="1540"/>
        <v>0</v>
      </c>
    </row>
    <row r="859" spans="1:35" ht="25.5" hidden="1" outlineLevel="3" x14ac:dyDescent="0.25">
      <c r="A859" s="18" t="s">
        <v>166</v>
      </c>
      <c r="B859" s="9" t="s">
        <v>63</v>
      </c>
      <c r="C859" s="9" t="s">
        <v>191</v>
      </c>
      <c r="D859" s="9" t="s">
        <v>16</v>
      </c>
      <c r="E859" s="17" t="s">
        <v>87</v>
      </c>
      <c r="F859" s="17" t="s">
        <v>88</v>
      </c>
      <c r="G859" s="17" t="s">
        <v>73</v>
      </c>
      <c r="H859" s="17" t="s">
        <v>63</v>
      </c>
      <c r="I859" s="9">
        <v>80040</v>
      </c>
      <c r="J859" s="9" t="s">
        <v>16</v>
      </c>
      <c r="K859" s="1">
        <v>131900.10999999999</v>
      </c>
      <c r="L859" s="1">
        <v>131900.10999999999</v>
      </c>
      <c r="M859" s="1"/>
      <c r="N859" s="36"/>
      <c r="O859" s="36"/>
      <c r="P859" s="36"/>
      <c r="Q859" s="36"/>
      <c r="R859" s="36"/>
      <c r="S859" s="1">
        <v>131900.10999999999</v>
      </c>
      <c r="T859" s="1"/>
      <c r="U859" s="36"/>
      <c r="V859" s="36"/>
      <c r="W859" s="36"/>
      <c r="X859" s="36"/>
      <c r="Y859" s="36"/>
      <c r="Z859" s="64">
        <f t="shared" si="1539"/>
        <v>131900.10999999999</v>
      </c>
      <c r="AA859" s="1">
        <v>131900.10999999999</v>
      </c>
      <c r="AB859" s="66">
        <v>131900.10999999999</v>
      </c>
      <c r="AC859" s="1"/>
      <c r="AD859" s="66">
        <f t="shared" ref="AD859" si="1541">AB859+AC859</f>
        <v>131900.10999999999</v>
      </c>
      <c r="AE859" s="1">
        <v>131900.10999999999</v>
      </c>
      <c r="AF859" s="66">
        <v>131900.10999999999</v>
      </c>
      <c r="AG859" s="1"/>
      <c r="AH859" s="66">
        <f t="shared" ref="AH859" si="1542">AF859+AG859</f>
        <v>131900.10999999999</v>
      </c>
      <c r="AI859" s="1"/>
    </row>
    <row r="860" spans="1:35" ht="25.5" hidden="1" outlineLevel="3" x14ac:dyDescent="0.25">
      <c r="A860" s="18" t="s">
        <v>349</v>
      </c>
      <c r="B860" s="9"/>
      <c r="C860" s="9"/>
      <c r="D860" s="9"/>
      <c r="E860" s="17" t="s">
        <v>87</v>
      </c>
      <c r="F860" s="17" t="s">
        <v>88</v>
      </c>
      <c r="G860" s="17" t="s">
        <v>73</v>
      </c>
      <c r="H860" s="17" t="s">
        <v>64</v>
      </c>
      <c r="I860" s="9"/>
      <c r="J860" s="9"/>
      <c r="K860" s="7">
        <f t="shared" ref="K860:AI860" si="1543">K861</f>
        <v>2827289.4</v>
      </c>
      <c r="L860" s="7">
        <f t="shared" si="1543"/>
        <v>2827289.4</v>
      </c>
      <c r="M860" s="7">
        <f t="shared" si="1543"/>
        <v>0</v>
      </c>
      <c r="N860" s="34">
        <f t="shared" si="1543"/>
        <v>0</v>
      </c>
      <c r="O860" s="34">
        <f t="shared" si="1543"/>
        <v>0</v>
      </c>
      <c r="P860" s="34">
        <f t="shared" si="1543"/>
        <v>0</v>
      </c>
      <c r="Q860" s="34">
        <f t="shared" si="1543"/>
        <v>0</v>
      </c>
      <c r="R860" s="34">
        <f t="shared" si="1543"/>
        <v>0</v>
      </c>
      <c r="S860" s="7">
        <f t="shared" si="1543"/>
        <v>2827289.4</v>
      </c>
      <c r="T860" s="7">
        <f t="shared" si="1543"/>
        <v>0</v>
      </c>
      <c r="U860" s="34">
        <f t="shared" si="1543"/>
        <v>0</v>
      </c>
      <c r="V860" s="34">
        <f t="shared" si="1543"/>
        <v>0</v>
      </c>
      <c r="W860" s="34">
        <f t="shared" si="1543"/>
        <v>0</v>
      </c>
      <c r="X860" s="34">
        <f t="shared" si="1543"/>
        <v>0</v>
      </c>
      <c r="Y860" s="34">
        <f t="shared" si="1543"/>
        <v>0</v>
      </c>
      <c r="Z860" s="64">
        <f t="shared" si="1539"/>
        <v>2827289.4</v>
      </c>
      <c r="AA860" s="7">
        <f t="shared" si="1543"/>
        <v>2937944.18</v>
      </c>
      <c r="AB860" s="64">
        <f t="shared" si="1543"/>
        <v>2937944.18</v>
      </c>
      <c r="AC860" s="7">
        <f t="shared" si="1543"/>
        <v>0</v>
      </c>
      <c r="AD860" s="64">
        <f t="shared" si="1543"/>
        <v>2937944.18</v>
      </c>
      <c r="AE860" s="7">
        <f t="shared" si="1543"/>
        <v>3029286.25</v>
      </c>
      <c r="AF860" s="64">
        <f t="shared" si="1543"/>
        <v>3029286.25</v>
      </c>
      <c r="AG860" s="7">
        <f t="shared" si="1543"/>
        <v>0</v>
      </c>
      <c r="AH860" s="64">
        <f t="shared" si="1543"/>
        <v>3029286.25</v>
      </c>
      <c r="AI860" s="7">
        <f t="shared" si="1543"/>
        <v>0</v>
      </c>
    </row>
    <row r="861" spans="1:35" ht="38.25" hidden="1" outlineLevel="3" x14ac:dyDescent="0.25">
      <c r="A861" s="18" t="s">
        <v>190</v>
      </c>
      <c r="B861" s="9" t="s">
        <v>64</v>
      </c>
      <c r="C861" s="9" t="s">
        <v>191</v>
      </c>
      <c r="D861" s="9" t="s">
        <v>139</v>
      </c>
      <c r="E861" s="17" t="s">
        <v>87</v>
      </c>
      <c r="F861" s="17" t="s">
        <v>88</v>
      </c>
      <c r="G861" s="17" t="s">
        <v>73</v>
      </c>
      <c r="H861" s="17" t="s">
        <v>64</v>
      </c>
      <c r="I861" s="9">
        <v>80040</v>
      </c>
      <c r="J861" s="9"/>
      <c r="K861" s="7">
        <f t="shared" ref="K861:AE861" si="1544">K862+K867</f>
        <v>2827289.4</v>
      </c>
      <c r="L861" s="7">
        <f t="shared" ref="L861:R861" si="1545">L862+L867</f>
        <v>2827289.4</v>
      </c>
      <c r="M861" s="7">
        <f t="shared" si="1545"/>
        <v>0</v>
      </c>
      <c r="N861" s="34">
        <f t="shared" si="1545"/>
        <v>0</v>
      </c>
      <c r="O861" s="34">
        <f t="shared" ref="O861:P861" si="1546">O862+O867</f>
        <v>0</v>
      </c>
      <c r="P861" s="34">
        <f t="shared" si="1546"/>
        <v>0</v>
      </c>
      <c r="Q861" s="34">
        <f t="shared" ref="Q861" si="1547">Q862+Q867</f>
        <v>0</v>
      </c>
      <c r="R861" s="34">
        <f t="shared" si="1545"/>
        <v>0</v>
      </c>
      <c r="S861" s="7">
        <f t="shared" ref="S861:Y861" si="1548">S862+S867</f>
        <v>2827289.4</v>
      </c>
      <c r="T861" s="7">
        <f t="shared" ref="T861:W861" si="1549">T862+T867</f>
        <v>0</v>
      </c>
      <c r="U861" s="34">
        <f t="shared" si="1549"/>
        <v>0</v>
      </c>
      <c r="V861" s="34">
        <f t="shared" si="1549"/>
        <v>0</v>
      </c>
      <c r="W861" s="34">
        <f t="shared" si="1549"/>
        <v>0</v>
      </c>
      <c r="X861" s="34">
        <f t="shared" si="1548"/>
        <v>0</v>
      </c>
      <c r="Y861" s="34">
        <f t="shared" si="1548"/>
        <v>0</v>
      </c>
      <c r="Z861" s="64">
        <f t="shared" si="1539"/>
        <v>2827289.4</v>
      </c>
      <c r="AA861" s="7">
        <f t="shared" si="1544"/>
        <v>2937944.18</v>
      </c>
      <c r="AB861" s="64">
        <f t="shared" ref="AB861:AC861" si="1550">AB862+AB867</f>
        <v>2937944.18</v>
      </c>
      <c r="AC861" s="7">
        <f t="shared" si="1550"/>
        <v>0</v>
      </c>
      <c r="AD861" s="64">
        <f t="shared" si="1544"/>
        <v>2937944.18</v>
      </c>
      <c r="AE861" s="7">
        <f t="shared" si="1544"/>
        <v>3029286.25</v>
      </c>
      <c r="AF861" s="64">
        <f t="shared" ref="AF861:AG861" si="1551">AF862+AF867</f>
        <v>3029286.25</v>
      </c>
      <c r="AG861" s="7">
        <f t="shared" si="1551"/>
        <v>0</v>
      </c>
      <c r="AH861" s="64">
        <f t="shared" ref="AH861:AI861" si="1552">AH862+AH867</f>
        <v>3029286.25</v>
      </c>
      <c r="AI861" s="7">
        <f t="shared" si="1552"/>
        <v>0</v>
      </c>
    </row>
    <row r="862" spans="1:35" ht="89.25" hidden="1" outlineLevel="3" x14ac:dyDescent="0.25">
      <c r="A862" s="18" t="s">
        <v>185</v>
      </c>
      <c r="B862" s="9" t="s">
        <v>64</v>
      </c>
      <c r="C862" s="9" t="s">
        <v>191</v>
      </c>
      <c r="D862" s="9" t="s">
        <v>2</v>
      </c>
      <c r="E862" s="17" t="s">
        <v>87</v>
      </c>
      <c r="F862" s="17" t="s">
        <v>88</v>
      </c>
      <c r="G862" s="17" t="s">
        <v>73</v>
      </c>
      <c r="H862" s="17" t="s">
        <v>64</v>
      </c>
      <c r="I862" s="9">
        <v>80040</v>
      </c>
      <c r="J862" s="9" t="s">
        <v>2</v>
      </c>
      <c r="K862" s="7">
        <f t="shared" ref="K862:AI862" si="1553">K863</f>
        <v>2262999.36</v>
      </c>
      <c r="L862" s="7">
        <f t="shared" si="1553"/>
        <v>2262999.36</v>
      </c>
      <c r="M862" s="7">
        <f t="shared" si="1553"/>
        <v>0</v>
      </c>
      <c r="N862" s="34">
        <f t="shared" si="1553"/>
        <v>0</v>
      </c>
      <c r="O862" s="34">
        <f t="shared" si="1553"/>
        <v>0</v>
      </c>
      <c r="P862" s="34">
        <f t="shared" si="1553"/>
        <v>0</v>
      </c>
      <c r="Q862" s="34">
        <f t="shared" si="1553"/>
        <v>0</v>
      </c>
      <c r="R862" s="34">
        <f t="shared" si="1553"/>
        <v>0</v>
      </c>
      <c r="S862" s="7">
        <f t="shared" si="1553"/>
        <v>2262999.36</v>
      </c>
      <c r="T862" s="7">
        <f t="shared" si="1553"/>
        <v>0</v>
      </c>
      <c r="U862" s="34">
        <f t="shared" si="1553"/>
        <v>0</v>
      </c>
      <c r="V862" s="34">
        <f t="shared" si="1553"/>
        <v>0</v>
      </c>
      <c r="W862" s="34">
        <f t="shared" si="1553"/>
        <v>0</v>
      </c>
      <c r="X862" s="34">
        <f t="shared" si="1553"/>
        <v>0</v>
      </c>
      <c r="Y862" s="34">
        <f t="shared" si="1553"/>
        <v>0</v>
      </c>
      <c r="Z862" s="64">
        <f t="shared" si="1539"/>
        <v>2262999.36</v>
      </c>
      <c r="AA862" s="7">
        <f t="shared" si="1553"/>
        <v>2372535.7400000002</v>
      </c>
      <c r="AB862" s="64">
        <f t="shared" si="1553"/>
        <v>2372535.7400000002</v>
      </c>
      <c r="AC862" s="7">
        <f t="shared" si="1553"/>
        <v>0</v>
      </c>
      <c r="AD862" s="64">
        <f t="shared" si="1553"/>
        <v>2372535.7400000002</v>
      </c>
      <c r="AE862" s="7">
        <f t="shared" si="1553"/>
        <v>2462718.2399999998</v>
      </c>
      <c r="AF862" s="64">
        <f t="shared" si="1553"/>
        <v>2462718.2399999998</v>
      </c>
      <c r="AG862" s="7">
        <f t="shared" si="1553"/>
        <v>0</v>
      </c>
      <c r="AH862" s="64">
        <f t="shared" si="1553"/>
        <v>2462718.2399999998</v>
      </c>
      <c r="AI862" s="7">
        <f t="shared" si="1553"/>
        <v>0</v>
      </c>
    </row>
    <row r="863" spans="1:35" ht="38.25" hidden="1" outlineLevel="3" x14ac:dyDescent="0.25">
      <c r="A863" s="18" t="s">
        <v>186</v>
      </c>
      <c r="B863" s="9" t="s">
        <v>64</v>
      </c>
      <c r="C863" s="9" t="s">
        <v>191</v>
      </c>
      <c r="D863" s="9" t="s">
        <v>4</v>
      </c>
      <c r="E863" s="17" t="s">
        <v>87</v>
      </c>
      <c r="F863" s="17" t="s">
        <v>88</v>
      </c>
      <c r="G863" s="17" t="s">
        <v>73</v>
      </c>
      <c r="H863" s="17" t="s">
        <v>64</v>
      </c>
      <c r="I863" s="9">
        <v>80040</v>
      </c>
      <c r="J863" s="9" t="s">
        <v>4</v>
      </c>
      <c r="K863" s="7">
        <f t="shared" ref="K863:AE863" si="1554">K864+K865+K866</f>
        <v>2262999.36</v>
      </c>
      <c r="L863" s="7">
        <f t="shared" ref="L863:R863" si="1555">L864+L865+L866</f>
        <v>2262999.36</v>
      </c>
      <c r="M863" s="7">
        <f t="shared" si="1555"/>
        <v>0</v>
      </c>
      <c r="N863" s="34">
        <f t="shared" si="1555"/>
        <v>0</v>
      </c>
      <c r="O863" s="34">
        <f t="shared" ref="O863:P863" si="1556">O864+O865+O866</f>
        <v>0</v>
      </c>
      <c r="P863" s="34">
        <f t="shared" si="1556"/>
        <v>0</v>
      </c>
      <c r="Q863" s="34">
        <f t="shared" ref="Q863" si="1557">Q864+Q865+Q866</f>
        <v>0</v>
      </c>
      <c r="R863" s="34">
        <f t="shared" si="1555"/>
        <v>0</v>
      </c>
      <c r="S863" s="7">
        <f t="shared" ref="S863:Y863" si="1558">S864+S865+S866</f>
        <v>2262999.36</v>
      </c>
      <c r="T863" s="7">
        <f t="shared" ref="T863:W863" si="1559">T864+T865+T866</f>
        <v>0</v>
      </c>
      <c r="U863" s="34">
        <f t="shared" si="1559"/>
        <v>0</v>
      </c>
      <c r="V863" s="34">
        <f t="shared" si="1559"/>
        <v>0</v>
      </c>
      <c r="W863" s="34">
        <f t="shared" si="1559"/>
        <v>0</v>
      </c>
      <c r="X863" s="34">
        <f t="shared" si="1558"/>
        <v>0</v>
      </c>
      <c r="Y863" s="34">
        <f t="shared" si="1558"/>
        <v>0</v>
      </c>
      <c r="Z863" s="64">
        <f t="shared" si="1539"/>
        <v>2262999.36</v>
      </c>
      <c r="AA863" s="7">
        <f t="shared" si="1554"/>
        <v>2372535.7400000002</v>
      </c>
      <c r="AB863" s="64">
        <f t="shared" ref="AB863:AC863" si="1560">AB864+AB865+AB866</f>
        <v>2372535.7400000002</v>
      </c>
      <c r="AC863" s="7">
        <f t="shared" si="1560"/>
        <v>0</v>
      </c>
      <c r="AD863" s="64">
        <f t="shared" si="1554"/>
        <v>2372535.7400000002</v>
      </c>
      <c r="AE863" s="7">
        <f t="shared" si="1554"/>
        <v>2462718.2399999998</v>
      </c>
      <c r="AF863" s="64">
        <f t="shared" ref="AF863:AG863" si="1561">AF864+AF865+AF866</f>
        <v>2462718.2399999998</v>
      </c>
      <c r="AG863" s="7">
        <f t="shared" si="1561"/>
        <v>0</v>
      </c>
      <c r="AH863" s="64">
        <f t="shared" ref="AH863:AI863" si="1562">AH864+AH865+AH866</f>
        <v>2462718.2399999998</v>
      </c>
      <c r="AI863" s="7">
        <f t="shared" si="1562"/>
        <v>0</v>
      </c>
    </row>
    <row r="864" spans="1:35" ht="38.25" hidden="1" outlineLevel="3" x14ac:dyDescent="0.25">
      <c r="A864" s="18" t="s">
        <v>187</v>
      </c>
      <c r="B864" s="9" t="s">
        <v>64</v>
      </c>
      <c r="C864" s="9" t="s">
        <v>191</v>
      </c>
      <c r="D864" s="9" t="s">
        <v>6</v>
      </c>
      <c r="E864" s="17" t="s">
        <v>87</v>
      </c>
      <c r="F864" s="17" t="s">
        <v>88</v>
      </c>
      <c r="G864" s="17" t="s">
        <v>73</v>
      </c>
      <c r="H864" s="17" t="s">
        <v>64</v>
      </c>
      <c r="I864" s="9">
        <v>80040</v>
      </c>
      <c r="J864" s="9" t="s">
        <v>6</v>
      </c>
      <c r="K864" s="1">
        <v>1644674.75</v>
      </c>
      <c r="L864" s="1">
        <v>1644674.75</v>
      </c>
      <c r="M864" s="1"/>
      <c r="N864" s="36"/>
      <c r="O864" s="36"/>
      <c r="P864" s="36"/>
      <c r="Q864" s="36"/>
      <c r="R864" s="36"/>
      <c r="S864" s="1">
        <v>1644674.75</v>
      </c>
      <c r="T864" s="1"/>
      <c r="U864" s="36"/>
      <c r="V864" s="36"/>
      <c r="W864" s="36"/>
      <c r="X864" s="36"/>
      <c r="Y864" s="36"/>
      <c r="Z864" s="64">
        <f t="shared" si="1539"/>
        <v>1644674.75</v>
      </c>
      <c r="AA864" s="1">
        <v>1728804.07</v>
      </c>
      <c r="AB864" s="66">
        <v>1728804.07</v>
      </c>
      <c r="AC864" s="1"/>
      <c r="AD864" s="66">
        <f t="shared" ref="AD864:AD866" si="1563">AB864+AC864</f>
        <v>1728804.07</v>
      </c>
      <c r="AE864" s="1">
        <v>1798068.66</v>
      </c>
      <c r="AF864" s="66">
        <v>1798068.66</v>
      </c>
      <c r="AG864" s="1"/>
      <c r="AH864" s="66">
        <f t="shared" ref="AH864:AH866" si="1564">AF864+AG864</f>
        <v>1798068.66</v>
      </c>
      <c r="AI864" s="1"/>
    </row>
    <row r="865" spans="1:35" ht="51" hidden="1" outlineLevel="3" x14ac:dyDescent="0.25">
      <c r="A865" s="18" t="s">
        <v>188</v>
      </c>
      <c r="B865" s="9" t="s">
        <v>64</v>
      </c>
      <c r="C865" s="9" t="s">
        <v>191</v>
      </c>
      <c r="D865" s="9" t="s">
        <v>8</v>
      </c>
      <c r="E865" s="17" t="s">
        <v>87</v>
      </c>
      <c r="F865" s="17" t="s">
        <v>88</v>
      </c>
      <c r="G865" s="17" t="s">
        <v>73</v>
      </c>
      <c r="H865" s="17" t="s">
        <v>64</v>
      </c>
      <c r="I865" s="9">
        <v>80040</v>
      </c>
      <c r="J865" s="9" t="s">
        <v>8</v>
      </c>
      <c r="K865" s="1">
        <v>93420</v>
      </c>
      <c r="L865" s="1">
        <v>93420</v>
      </c>
      <c r="M865" s="1"/>
      <c r="N865" s="36"/>
      <c r="O865" s="36"/>
      <c r="P865" s="36"/>
      <c r="Q865" s="36"/>
      <c r="R865" s="36"/>
      <c r="S865" s="1">
        <v>93420</v>
      </c>
      <c r="T865" s="1"/>
      <c r="U865" s="36"/>
      <c r="V865" s="36"/>
      <c r="W865" s="36"/>
      <c r="X865" s="36"/>
      <c r="Y865" s="36"/>
      <c r="Z865" s="64">
        <f t="shared" si="1539"/>
        <v>93420</v>
      </c>
      <c r="AA865" s="1">
        <v>93420</v>
      </c>
      <c r="AB865" s="66">
        <v>93420</v>
      </c>
      <c r="AC865" s="1"/>
      <c r="AD865" s="66">
        <f t="shared" si="1563"/>
        <v>93420</v>
      </c>
      <c r="AE865" s="1">
        <v>93420</v>
      </c>
      <c r="AF865" s="66">
        <v>93420</v>
      </c>
      <c r="AG865" s="1"/>
      <c r="AH865" s="66">
        <f t="shared" si="1564"/>
        <v>93420</v>
      </c>
      <c r="AI865" s="1"/>
    </row>
    <row r="866" spans="1:35" ht="63.75" hidden="1" outlineLevel="3" x14ac:dyDescent="0.25">
      <c r="A866" s="18" t="s">
        <v>189</v>
      </c>
      <c r="B866" s="9" t="s">
        <v>64</v>
      </c>
      <c r="C866" s="9" t="s">
        <v>191</v>
      </c>
      <c r="D866" s="9" t="s">
        <v>10</v>
      </c>
      <c r="E866" s="17" t="s">
        <v>87</v>
      </c>
      <c r="F866" s="17" t="s">
        <v>88</v>
      </c>
      <c r="G866" s="17" t="s">
        <v>73</v>
      </c>
      <c r="H866" s="17" t="s">
        <v>64</v>
      </c>
      <c r="I866" s="9">
        <v>80040</v>
      </c>
      <c r="J866" s="9" t="s">
        <v>10</v>
      </c>
      <c r="K866" s="1">
        <v>524904.61</v>
      </c>
      <c r="L866" s="1">
        <v>524904.61</v>
      </c>
      <c r="M866" s="1"/>
      <c r="N866" s="36"/>
      <c r="O866" s="36"/>
      <c r="P866" s="36"/>
      <c r="Q866" s="36"/>
      <c r="R866" s="36"/>
      <c r="S866" s="1">
        <v>524904.61</v>
      </c>
      <c r="T866" s="1"/>
      <c r="U866" s="36"/>
      <c r="V866" s="36"/>
      <c r="W866" s="36"/>
      <c r="X866" s="36"/>
      <c r="Y866" s="36"/>
      <c r="Z866" s="64">
        <f t="shared" si="1539"/>
        <v>524904.61</v>
      </c>
      <c r="AA866" s="1">
        <v>550311.67000000004</v>
      </c>
      <c r="AB866" s="66">
        <v>550311.67000000004</v>
      </c>
      <c r="AC866" s="1"/>
      <c r="AD866" s="66">
        <f t="shared" si="1563"/>
        <v>550311.67000000004</v>
      </c>
      <c r="AE866" s="1">
        <v>571229.57999999996</v>
      </c>
      <c r="AF866" s="66">
        <v>571229.57999999996</v>
      </c>
      <c r="AG866" s="1"/>
      <c r="AH866" s="66">
        <f t="shared" si="1564"/>
        <v>571229.57999999996</v>
      </c>
      <c r="AI866" s="1"/>
    </row>
    <row r="867" spans="1:35" ht="38.25" hidden="1" outlineLevel="3" x14ac:dyDescent="0.25">
      <c r="A867" s="18" t="s">
        <v>164</v>
      </c>
      <c r="B867" s="9" t="s">
        <v>64</v>
      </c>
      <c r="C867" s="9" t="s">
        <v>191</v>
      </c>
      <c r="D867" s="9" t="s">
        <v>12</v>
      </c>
      <c r="E867" s="17" t="s">
        <v>87</v>
      </c>
      <c r="F867" s="17" t="s">
        <v>88</v>
      </c>
      <c r="G867" s="17" t="s">
        <v>73</v>
      </c>
      <c r="H867" s="17" t="s">
        <v>64</v>
      </c>
      <c r="I867" s="9">
        <v>80040</v>
      </c>
      <c r="J867" s="9" t="s">
        <v>12</v>
      </c>
      <c r="K867" s="7">
        <f t="shared" ref="K867:AI868" si="1565">K868</f>
        <v>564290.04</v>
      </c>
      <c r="L867" s="7">
        <f t="shared" si="1565"/>
        <v>564290.04</v>
      </c>
      <c r="M867" s="7">
        <f t="shared" si="1565"/>
        <v>0</v>
      </c>
      <c r="N867" s="34">
        <f t="shared" si="1565"/>
        <v>0</v>
      </c>
      <c r="O867" s="34">
        <f t="shared" si="1565"/>
        <v>0</v>
      </c>
      <c r="P867" s="34">
        <f t="shared" si="1565"/>
        <v>0</v>
      </c>
      <c r="Q867" s="34">
        <f t="shared" si="1565"/>
        <v>0</v>
      </c>
      <c r="R867" s="34">
        <f t="shared" si="1565"/>
        <v>0</v>
      </c>
      <c r="S867" s="7">
        <f t="shared" si="1565"/>
        <v>564290.04</v>
      </c>
      <c r="T867" s="7">
        <f t="shared" si="1565"/>
        <v>0</v>
      </c>
      <c r="U867" s="34">
        <f t="shared" si="1565"/>
        <v>0</v>
      </c>
      <c r="V867" s="34">
        <f t="shared" si="1565"/>
        <v>0</v>
      </c>
      <c r="W867" s="34">
        <f t="shared" si="1565"/>
        <v>0</v>
      </c>
      <c r="X867" s="34">
        <f t="shared" si="1565"/>
        <v>0</v>
      </c>
      <c r="Y867" s="34">
        <f t="shared" si="1565"/>
        <v>0</v>
      </c>
      <c r="Z867" s="64">
        <f t="shared" si="1539"/>
        <v>564290.04</v>
      </c>
      <c r="AA867" s="7">
        <f t="shared" si="1565"/>
        <v>565408.43999999994</v>
      </c>
      <c r="AB867" s="64">
        <f t="shared" si="1565"/>
        <v>565408.43999999994</v>
      </c>
      <c r="AC867" s="7">
        <f t="shared" si="1565"/>
        <v>0</v>
      </c>
      <c r="AD867" s="64">
        <f t="shared" si="1565"/>
        <v>565408.43999999994</v>
      </c>
      <c r="AE867" s="7">
        <f t="shared" si="1565"/>
        <v>566568.01</v>
      </c>
      <c r="AF867" s="64">
        <f t="shared" si="1565"/>
        <v>566568.01</v>
      </c>
      <c r="AG867" s="7">
        <f t="shared" si="1565"/>
        <v>0</v>
      </c>
      <c r="AH867" s="64">
        <f t="shared" si="1565"/>
        <v>566568.01</v>
      </c>
      <c r="AI867" s="7">
        <f t="shared" si="1565"/>
        <v>0</v>
      </c>
    </row>
    <row r="868" spans="1:35" ht="51" hidden="1" outlineLevel="3" x14ac:dyDescent="0.25">
      <c r="A868" s="18" t="s">
        <v>165</v>
      </c>
      <c r="B868" s="9" t="s">
        <v>64</v>
      </c>
      <c r="C868" s="9" t="s">
        <v>191</v>
      </c>
      <c r="D868" s="9" t="s">
        <v>14</v>
      </c>
      <c r="E868" s="17" t="s">
        <v>87</v>
      </c>
      <c r="F868" s="17" t="s">
        <v>88</v>
      </c>
      <c r="G868" s="17" t="s">
        <v>73</v>
      </c>
      <c r="H868" s="17" t="s">
        <v>64</v>
      </c>
      <c r="I868" s="9">
        <v>80040</v>
      </c>
      <c r="J868" s="9" t="s">
        <v>14</v>
      </c>
      <c r="K868" s="7">
        <f t="shared" si="1565"/>
        <v>564290.04</v>
      </c>
      <c r="L868" s="7">
        <f t="shared" si="1565"/>
        <v>564290.04</v>
      </c>
      <c r="M868" s="7">
        <f t="shared" si="1565"/>
        <v>0</v>
      </c>
      <c r="N868" s="34">
        <f t="shared" si="1565"/>
        <v>0</v>
      </c>
      <c r="O868" s="34">
        <f t="shared" si="1565"/>
        <v>0</v>
      </c>
      <c r="P868" s="34">
        <f t="shared" si="1565"/>
        <v>0</v>
      </c>
      <c r="Q868" s="34">
        <f t="shared" si="1565"/>
        <v>0</v>
      </c>
      <c r="R868" s="34">
        <f t="shared" si="1565"/>
        <v>0</v>
      </c>
      <c r="S868" s="7">
        <f t="shared" si="1565"/>
        <v>564290.04</v>
      </c>
      <c r="T868" s="7">
        <f t="shared" si="1565"/>
        <v>0</v>
      </c>
      <c r="U868" s="34">
        <f t="shared" si="1565"/>
        <v>0</v>
      </c>
      <c r="V868" s="34">
        <f t="shared" si="1565"/>
        <v>0</v>
      </c>
      <c r="W868" s="34">
        <f t="shared" si="1565"/>
        <v>0</v>
      </c>
      <c r="X868" s="34">
        <f t="shared" si="1565"/>
        <v>0</v>
      </c>
      <c r="Y868" s="34">
        <f t="shared" si="1565"/>
        <v>0</v>
      </c>
      <c r="Z868" s="64">
        <f t="shared" si="1539"/>
        <v>564290.04</v>
      </c>
      <c r="AA868" s="7">
        <f t="shared" si="1565"/>
        <v>565408.43999999994</v>
      </c>
      <c r="AB868" s="64">
        <f t="shared" si="1565"/>
        <v>565408.43999999994</v>
      </c>
      <c r="AC868" s="7">
        <f t="shared" si="1565"/>
        <v>0</v>
      </c>
      <c r="AD868" s="64">
        <f t="shared" si="1565"/>
        <v>565408.43999999994</v>
      </c>
      <c r="AE868" s="7">
        <f t="shared" si="1565"/>
        <v>566568.01</v>
      </c>
      <c r="AF868" s="64">
        <f t="shared" si="1565"/>
        <v>566568.01</v>
      </c>
      <c r="AG868" s="7">
        <f t="shared" si="1565"/>
        <v>0</v>
      </c>
      <c r="AH868" s="64">
        <f t="shared" si="1565"/>
        <v>566568.01</v>
      </c>
      <c r="AI868" s="7">
        <f t="shared" si="1565"/>
        <v>0</v>
      </c>
    </row>
    <row r="869" spans="1:35" ht="25.5" hidden="1" outlineLevel="3" x14ac:dyDescent="0.25">
      <c r="A869" s="18" t="s">
        <v>166</v>
      </c>
      <c r="B869" s="9" t="s">
        <v>64</v>
      </c>
      <c r="C869" s="9" t="s">
        <v>191</v>
      </c>
      <c r="D869" s="9" t="s">
        <v>16</v>
      </c>
      <c r="E869" s="17" t="s">
        <v>87</v>
      </c>
      <c r="F869" s="17" t="s">
        <v>88</v>
      </c>
      <c r="G869" s="17" t="s">
        <v>73</v>
      </c>
      <c r="H869" s="17" t="s">
        <v>64</v>
      </c>
      <c r="I869" s="9">
        <v>80040</v>
      </c>
      <c r="J869" s="9" t="s">
        <v>16</v>
      </c>
      <c r="K869" s="1">
        <v>564290.04</v>
      </c>
      <c r="L869" s="1">
        <v>564290.04</v>
      </c>
      <c r="M869" s="1"/>
      <c r="N869" s="36"/>
      <c r="O869" s="36"/>
      <c r="P869" s="36"/>
      <c r="Q869" s="36"/>
      <c r="R869" s="36"/>
      <c r="S869" s="1">
        <v>564290.04</v>
      </c>
      <c r="T869" s="1"/>
      <c r="U869" s="36"/>
      <c r="V869" s="36"/>
      <c r="W869" s="36"/>
      <c r="X869" s="36"/>
      <c r="Y869" s="36"/>
      <c r="Z869" s="64">
        <f t="shared" si="1539"/>
        <v>564290.04</v>
      </c>
      <c r="AA869" s="1">
        <v>565408.43999999994</v>
      </c>
      <c r="AB869" s="66">
        <v>565408.43999999994</v>
      </c>
      <c r="AC869" s="1"/>
      <c r="AD869" s="66">
        <f t="shared" ref="AD869" si="1566">AB869+AC869</f>
        <v>565408.43999999994</v>
      </c>
      <c r="AE869" s="1">
        <v>566568.01</v>
      </c>
      <c r="AF869" s="66">
        <v>566568.01</v>
      </c>
      <c r="AG869" s="1"/>
      <c r="AH869" s="66">
        <f t="shared" ref="AH869" si="1567">AF869+AG869</f>
        <v>566568.01</v>
      </c>
      <c r="AI869" s="1"/>
    </row>
    <row r="870" spans="1:35" ht="25.5" hidden="1" outlineLevel="3" x14ac:dyDescent="0.25">
      <c r="A870" s="18" t="s">
        <v>348</v>
      </c>
      <c r="B870" s="9"/>
      <c r="C870" s="9"/>
      <c r="D870" s="9"/>
      <c r="E870" s="17" t="s">
        <v>87</v>
      </c>
      <c r="F870" s="17" t="s">
        <v>88</v>
      </c>
      <c r="G870" s="17" t="s">
        <v>73</v>
      </c>
      <c r="H870" s="17" t="s">
        <v>63</v>
      </c>
      <c r="I870" s="9"/>
      <c r="J870" s="9"/>
      <c r="K870" s="7">
        <f t="shared" ref="K870:AI872" si="1568">K871</f>
        <v>2149091.9</v>
      </c>
      <c r="L870" s="7">
        <f t="shared" si="1568"/>
        <v>2149091.9</v>
      </c>
      <c r="M870" s="7">
        <f t="shared" si="1568"/>
        <v>0</v>
      </c>
      <c r="N870" s="34">
        <f t="shared" si="1568"/>
        <v>0</v>
      </c>
      <c r="O870" s="34">
        <f t="shared" si="1568"/>
        <v>0</v>
      </c>
      <c r="P870" s="34">
        <f t="shared" si="1568"/>
        <v>0</v>
      </c>
      <c r="Q870" s="34">
        <f t="shared" si="1568"/>
        <v>0</v>
      </c>
      <c r="R870" s="34">
        <f t="shared" si="1568"/>
        <v>0</v>
      </c>
      <c r="S870" s="7">
        <f t="shared" si="1568"/>
        <v>2149091.9</v>
      </c>
      <c r="T870" s="7">
        <f t="shared" si="1568"/>
        <v>0</v>
      </c>
      <c r="U870" s="34">
        <f t="shared" si="1568"/>
        <v>0</v>
      </c>
      <c r="V870" s="34">
        <f t="shared" si="1568"/>
        <v>0</v>
      </c>
      <c r="W870" s="34">
        <f t="shared" si="1568"/>
        <v>0</v>
      </c>
      <c r="X870" s="34">
        <f t="shared" si="1568"/>
        <v>0</v>
      </c>
      <c r="Y870" s="34">
        <f t="shared" si="1568"/>
        <v>0</v>
      </c>
      <c r="Z870" s="64">
        <f t="shared" si="1539"/>
        <v>2149091.9</v>
      </c>
      <c r="AA870" s="7">
        <f t="shared" si="1568"/>
        <v>2252148.69</v>
      </c>
      <c r="AB870" s="64">
        <f t="shared" si="1568"/>
        <v>2252148.69</v>
      </c>
      <c r="AC870" s="7">
        <f t="shared" si="1568"/>
        <v>0</v>
      </c>
      <c r="AD870" s="64">
        <f t="shared" si="1568"/>
        <v>2252148.69</v>
      </c>
      <c r="AE870" s="7">
        <f t="shared" si="1568"/>
        <v>2336920.14</v>
      </c>
      <c r="AF870" s="64">
        <f t="shared" si="1568"/>
        <v>2336920.14</v>
      </c>
      <c r="AG870" s="7">
        <f t="shared" si="1568"/>
        <v>0</v>
      </c>
      <c r="AH870" s="64">
        <f t="shared" si="1568"/>
        <v>2336920.14</v>
      </c>
      <c r="AI870" s="7">
        <f t="shared" si="1568"/>
        <v>0</v>
      </c>
    </row>
    <row r="871" spans="1:35" ht="51" hidden="1" outlineLevel="3" x14ac:dyDescent="0.25">
      <c r="A871" s="18" t="s">
        <v>199</v>
      </c>
      <c r="B871" s="9" t="s">
        <v>63</v>
      </c>
      <c r="C871" s="9" t="s">
        <v>200</v>
      </c>
      <c r="D871" s="9" t="s">
        <v>139</v>
      </c>
      <c r="E871" s="17" t="s">
        <v>87</v>
      </c>
      <c r="F871" s="17" t="s">
        <v>88</v>
      </c>
      <c r="G871" s="17" t="s">
        <v>73</v>
      </c>
      <c r="H871" s="17" t="s">
        <v>63</v>
      </c>
      <c r="I871" s="9">
        <v>80050</v>
      </c>
      <c r="J871" s="9"/>
      <c r="K871" s="7">
        <f t="shared" si="1568"/>
        <v>2149091.9</v>
      </c>
      <c r="L871" s="7">
        <f t="shared" si="1568"/>
        <v>2149091.9</v>
      </c>
      <c r="M871" s="7">
        <f t="shared" si="1568"/>
        <v>0</v>
      </c>
      <c r="N871" s="34">
        <f t="shared" si="1568"/>
        <v>0</v>
      </c>
      <c r="O871" s="34">
        <f t="shared" si="1568"/>
        <v>0</v>
      </c>
      <c r="P871" s="34">
        <f t="shared" si="1568"/>
        <v>0</v>
      </c>
      <c r="Q871" s="34">
        <f t="shared" si="1568"/>
        <v>0</v>
      </c>
      <c r="R871" s="34">
        <f t="shared" si="1568"/>
        <v>0</v>
      </c>
      <c r="S871" s="7">
        <f t="shared" si="1568"/>
        <v>2149091.9</v>
      </c>
      <c r="T871" s="7">
        <f t="shared" si="1568"/>
        <v>0</v>
      </c>
      <c r="U871" s="34">
        <f t="shared" si="1568"/>
        <v>0</v>
      </c>
      <c r="V871" s="34">
        <f t="shared" si="1568"/>
        <v>0</v>
      </c>
      <c r="W871" s="34">
        <f t="shared" si="1568"/>
        <v>0</v>
      </c>
      <c r="X871" s="34">
        <f t="shared" si="1568"/>
        <v>0</v>
      </c>
      <c r="Y871" s="34">
        <f t="shared" si="1568"/>
        <v>0</v>
      </c>
      <c r="Z871" s="64">
        <f t="shared" si="1539"/>
        <v>2149091.9</v>
      </c>
      <c r="AA871" s="7">
        <f t="shared" si="1568"/>
        <v>2252148.69</v>
      </c>
      <c r="AB871" s="64">
        <f t="shared" si="1568"/>
        <v>2252148.69</v>
      </c>
      <c r="AC871" s="7">
        <f t="shared" si="1568"/>
        <v>0</v>
      </c>
      <c r="AD871" s="64">
        <f t="shared" si="1568"/>
        <v>2252148.69</v>
      </c>
      <c r="AE871" s="7">
        <f t="shared" si="1568"/>
        <v>2336920.14</v>
      </c>
      <c r="AF871" s="64">
        <f t="shared" si="1568"/>
        <v>2336920.14</v>
      </c>
      <c r="AG871" s="7">
        <f t="shared" si="1568"/>
        <v>0</v>
      </c>
      <c r="AH871" s="64">
        <f t="shared" si="1568"/>
        <v>2336920.14</v>
      </c>
      <c r="AI871" s="7">
        <f t="shared" si="1568"/>
        <v>0</v>
      </c>
    </row>
    <row r="872" spans="1:35" ht="89.25" hidden="1" outlineLevel="3" x14ac:dyDescent="0.25">
      <c r="A872" s="18" t="s">
        <v>185</v>
      </c>
      <c r="B872" s="9" t="s">
        <v>63</v>
      </c>
      <c r="C872" s="9" t="s">
        <v>200</v>
      </c>
      <c r="D872" s="9" t="s">
        <v>2</v>
      </c>
      <c r="E872" s="17" t="s">
        <v>87</v>
      </c>
      <c r="F872" s="17" t="s">
        <v>88</v>
      </c>
      <c r="G872" s="17" t="s">
        <v>73</v>
      </c>
      <c r="H872" s="17" t="s">
        <v>63</v>
      </c>
      <c r="I872" s="9">
        <v>80050</v>
      </c>
      <c r="J872" s="9" t="s">
        <v>2</v>
      </c>
      <c r="K872" s="7">
        <f t="shared" si="1568"/>
        <v>2149091.9</v>
      </c>
      <c r="L872" s="7">
        <f t="shared" si="1568"/>
        <v>2149091.9</v>
      </c>
      <c r="M872" s="7">
        <f t="shared" si="1568"/>
        <v>0</v>
      </c>
      <c r="N872" s="34">
        <f t="shared" si="1568"/>
        <v>0</v>
      </c>
      <c r="O872" s="34">
        <f t="shared" si="1568"/>
        <v>0</v>
      </c>
      <c r="P872" s="34">
        <f t="shared" si="1568"/>
        <v>0</v>
      </c>
      <c r="Q872" s="34">
        <f t="shared" si="1568"/>
        <v>0</v>
      </c>
      <c r="R872" s="34">
        <f t="shared" si="1568"/>
        <v>0</v>
      </c>
      <c r="S872" s="7">
        <f t="shared" si="1568"/>
        <v>2149091.9</v>
      </c>
      <c r="T872" s="7">
        <f t="shared" si="1568"/>
        <v>0</v>
      </c>
      <c r="U872" s="34">
        <f t="shared" si="1568"/>
        <v>0</v>
      </c>
      <c r="V872" s="34">
        <f t="shared" si="1568"/>
        <v>0</v>
      </c>
      <c r="W872" s="34">
        <f t="shared" si="1568"/>
        <v>0</v>
      </c>
      <c r="X872" s="34">
        <f t="shared" si="1568"/>
        <v>0</v>
      </c>
      <c r="Y872" s="34">
        <f t="shared" si="1568"/>
        <v>0</v>
      </c>
      <c r="Z872" s="64">
        <f t="shared" si="1539"/>
        <v>2149091.9</v>
      </c>
      <c r="AA872" s="7">
        <f t="shared" si="1568"/>
        <v>2252148.69</v>
      </c>
      <c r="AB872" s="64">
        <f t="shared" si="1568"/>
        <v>2252148.69</v>
      </c>
      <c r="AC872" s="7">
        <f t="shared" si="1568"/>
        <v>0</v>
      </c>
      <c r="AD872" s="64">
        <f t="shared" si="1568"/>
        <v>2252148.69</v>
      </c>
      <c r="AE872" s="7">
        <f t="shared" si="1568"/>
        <v>2336920.14</v>
      </c>
      <c r="AF872" s="64">
        <f t="shared" si="1568"/>
        <v>2336920.14</v>
      </c>
      <c r="AG872" s="7">
        <f t="shared" si="1568"/>
        <v>0</v>
      </c>
      <c r="AH872" s="64">
        <f t="shared" si="1568"/>
        <v>2336920.14</v>
      </c>
      <c r="AI872" s="7">
        <f t="shared" si="1568"/>
        <v>0</v>
      </c>
    </row>
    <row r="873" spans="1:35" ht="38.25" hidden="1" outlineLevel="3" x14ac:dyDescent="0.25">
      <c r="A873" s="18" t="s">
        <v>186</v>
      </c>
      <c r="B873" s="9" t="s">
        <v>63</v>
      </c>
      <c r="C873" s="9" t="s">
        <v>200</v>
      </c>
      <c r="D873" s="9" t="s">
        <v>4</v>
      </c>
      <c r="E873" s="17" t="s">
        <v>87</v>
      </c>
      <c r="F873" s="17" t="s">
        <v>88</v>
      </c>
      <c r="G873" s="17" t="s">
        <v>73</v>
      </c>
      <c r="H873" s="17" t="s">
        <v>63</v>
      </c>
      <c r="I873" s="9">
        <v>80050</v>
      </c>
      <c r="J873" s="9" t="s">
        <v>4</v>
      </c>
      <c r="K873" s="7">
        <f t="shared" ref="K873:AE873" si="1569">K874+K875+K876</f>
        <v>2149091.9</v>
      </c>
      <c r="L873" s="7">
        <f t="shared" ref="L873:R873" si="1570">L874+L875+L876</f>
        <v>2149091.9</v>
      </c>
      <c r="M873" s="7">
        <f t="shared" si="1570"/>
        <v>0</v>
      </c>
      <c r="N873" s="34">
        <f t="shared" si="1570"/>
        <v>0</v>
      </c>
      <c r="O873" s="34">
        <f t="shared" ref="O873:P873" si="1571">O874+O875+O876</f>
        <v>0</v>
      </c>
      <c r="P873" s="34">
        <f t="shared" si="1571"/>
        <v>0</v>
      </c>
      <c r="Q873" s="34">
        <f t="shared" ref="Q873" si="1572">Q874+Q875+Q876</f>
        <v>0</v>
      </c>
      <c r="R873" s="34">
        <f t="shared" si="1570"/>
        <v>0</v>
      </c>
      <c r="S873" s="7">
        <f t="shared" ref="S873:Y873" si="1573">S874+S875+S876</f>
        <v>2149091.9</v>
      </c>
      <c r="T873" s="7">
        <f t="shared" ref="T873:W873" si="1574">T874+T875+T876</f>
        <v>0</v>
      </c>
      <c r="U873" s="34">
        <f t="shared" si="1574"/>
        <v>0</v>
      </c>
      <c r="V873" s="34">
        <f t="shared" si="1574"/>
        <v>0</v>
      </c>
      <c r="W873" s="34">
        <f t="shared" si="1574"/>
        <v>0</v>
      </c>
      <c r="X873" s="34">
        <f t="shared" si="1573"/>
        <v>0</v>
      </c>
      <c r="Y873" s="34">
        <f t="shared" si="1573"/>
        <v>0</v>
      </c>
      <c r="Z873" s="64">
        <f t="shared" si="1539"/>
        <v>2149091.9</v>
      </c>
      <c r="AA873" s="7">
        <f t="shared" si="1569"/>
        <v>2252148.69</v>
      </c>
      <c r="AB873" s="64">
        <f t="shared" ref="AB873:AC873" si="1575">AB874+AB875+AB876</f>
        <v>2252148.69</v>
      </c>
      <c r="AC873" s="7">
        <f t="shared" si="1575"/>
        <v>0</v>
      </c>
      <c r="AD873" s="64">
        <f t="shared" si="1569"/>
        <v>2252148.69</v>
      </c>
      <c r="AE873" s="7">
        <f t="shared" si="1569"/>
        <v>2336920.14</v>
      </c>
      <c r="AF873" s="64">
        <f t="shared" ref="AF873:AG873" si="1576">AF874+AF875+AF876</f>
        <v>2336920.14</v>
      </c>
      <c r="AG873" s="7">
        <f t="shared" si="1576"/>
        <v>0</v>
      </c>
      <c r="AH873" s="64">
        <f t="shared" ref="AH873:AI873" si="1577">AH874+AH875+AH876</f>
        <v>2336920.14</v>
      </c>
      <c r="AI873" s="7">
        <f t="shared" si="1577"/>
        <v>0</v>
      </c>
    </row>
    <row r="874" spans="1:35" ht="38.25" hidden="1" outlineLevel="3" x14ac:dyDescent="0.25">
      <c r="A874" s="18" t="s">
        <v>187</v>
      </c>
      <c r="B874" s="9" t="s">
        <v>63</v>
      </c>
      <c r="C874" s="9" t="s">
        <v>200</v>
      </c>
      <c r="D874" s="9" t="s">
        <v>6</v>
      </c>
      <c r="E874" s="17" t="s">
        <v>87</v>
      </c>
      <c r="F874" s="17" t="s">
        <v>88</v>
      </c>
      <c r="G874" s="17" t="s">
        <v>73</v>
      </c>
      <c r="H874" s="17" t="s">
        <v>63</v>
      </c>
      <c r="I874" s="9">
        <v>80050</v>
      </c>
      <c r="J874" s="9" t="s">
        <v>6</v>
      </c>
      <c r="K874" s="1">
        <v>1547846.22</v>
      </c>
      <c r="L874" s="1">
        <v>1547846.22</v>
      </c>
      <c r="M874" s="1"/>
      <c r="N874" s="36"/>
      <c r="O874" s="36"/>
      <c r="P874" s="36"/>
      <c r="Q874" s="36"/>
      <c r="R874" s="36"/>
      <c r="S874" s="1">
        <v>1547846.22</v>
      </c>
      <c r="T874" s="1"/>
      <c r="U874" s="36"/>
      <c r="V874" s="36"/>
      <c r="W874" s="36"/>
      <c r="X874" s="36"/>
      <c r="Y874" s="36"/>
      <c r="Z874" s="64">
        <f t="shared" si="1539"/>
        <v>1547846.22</v>
      </c>
      <c r="AA874" s="1">
        <v>1626998.9</v>
      </c>
      <c r="AB874" s="66">
        <v>1626998.9</v>
      </c>
      <c r="AC874" s="1"/>
      <c r="AD874" s="66">
        <f t="shared" ref="AD874:AD876" si="1578">AB874+AC874</f>
        <v>1626998.9</v>
      </c>
      <c r="AE874" s="1">
        <v>1692107.54</v>
      </c>
      <c r="AF874" s="66">
        <v>1692107.54</v>
      </c>
      <c r="AG874" s="1"/>
      <c r="AH874" s="66">
        <f t="shared" ref="AH874:AH876" si="1579">AF874+AG874</f>
        <v>1692107.54</v>
      </c>
      <c r="AI874" s="1"/>
    </row>
    <row r="875" spans="1:35" ht="51" hidden="1" outlineLevel="3" x14ac:dyDescent="0.25">
      <c r="A875" s="18" t="s">
        <v>188</v>
      </c>
      <c r="B875" s="9" t="s">
        <v>63</v>
      </c>
      <c r="C875" s="9" t="s">
        <v>200</v>
      </c>
      <c r="D875" s="9" t="s">
        <v>8</v>
      </c>
      <c r="E875" s="17" t="s">
        <v>87</v>
      </c>
      <c r="F875" s="17" t="s">
        <v>88</v>
      </c>
      <c r="G875" s="17" t="s">
        <v>73</v>
      </c>
      <c r="H875" s="17" t="s">
        <v>63</v>
      </c>
      <c r="I875" s="9">
        <v>80050</v>
      </c>
      <c r="J875" s="9" t="s">
        <v>8</v>
      </c>
      <c r="K875" s="1">
        <v>102762</v>
      </c>
      <c r="L875" s="1">
        <v>102762</v>
      </c>
      <c r="M875" s="1"/>
      <c r="N875" s="36"/>
      <c r="O875" s="36"/>
      <c r="P875" s="36"/>
      <c r="Q875" s="36"/>
      <c r="R875" s="36"/>
      <c r="S875" s="1">
        <v>102762</v>
      </c>
      <c r="T875" s="1"/>
      <c r="U875" s="36"/>
      <c r="V875" s="36"/>
      <c r="W875" s="36"/>
      <c r="X875" s="36"/>
      <c r="Y875" s="36"/>
      <c r="Z875" s="64">
        <f t="shared" si="1539"/>
        <v>102762</v>
      </c>
      <c r="AA875" s="1">
        <v>102762</v>
      </c>
      <c r="AB875" s="66">
        <v>102762</v>
      </c>
      <c r="AC875" s="1"/>
      <c r="AD875" s="66">
        <f t="shared" si="1578"/>
        <v>102762</v>
      </c>
      <c r="AE875" s="1">
        <v>102762</v>
      </c>
      <c r="AF875" s="66">
        <v>102762</v>
      </c>
      <c r="AG875" s="1"/>
      <c r="AH875" s="66">
        <f t="shared" si="1579"/>
        <v>102762</v>
      </c>
      <c r="AI875" s="1"/>
    </row>
    <row r="876" spans="1:35" ht="63.75" hidden="1" outlineLevel="3" x14ac:dyDescent="0.25">
      <c r="A876" s="18" t="s">
        <v>189</v>
      </c>
      <c r="B876" s="9" t="s">
        <v>63</v>
      </c>
      <c r="C876" s="9" t="s">
        <v>200</v>
      </c>
      <c r="D876" s="9" t="s">
        <v>10</v>
      </c>
      <c r="E876" s="17" t="s">
        <v>87</v>
      </c>
      <c r="F876" s="17" t="s">
        <v>88</v>
      </c>
      <c r="G876" s="17" t="s">
        <v>73</v>
      </c>
      <c r="H876" s="17" t="s">
        <v>63</v>
      </c>
      <c r="I876" s="9">
        <v>80050</v>
      </c>
      <c r="J876" s="9" t="s">
        <v>10</v>
      </c>
      <c r="K876" s="1">
        <v>498483.68</v>
      </c>
      <c r="L876" s="1">
        <v>498483.68</v>
      </c>
      <c r="M876" s="1"/>
      <c r="N876" s="36"/>
      <c r="O876" s="36"/>
      <c r="P876" s="36"/>
      <c r="Q876" s="36"/>
      <c r="R876" s="36"/>
      <c r="S876" s="1">
        <v>498483.68</v>
      </c>
      <c r="T876" s="1"/>
      <c r="U876" s="36"/>
      <c r="V876" s="36"/>
      <c r="W876" s="36"/>
      <c r="X876" s="36"/>
      <c r="Y876" s="36"/>
      <c r="Z876" s="64">
        <f t="shared" si="1539"/>
        <v>498483.68</v>
      </c>
      <c r="AA876" s="1">
        <v>522387.79</v>
      </c>
      <c r="AB876" s="66">
        <v>522387.79</v>
      </c>
      <c r="AC876" s="1"/>
      <c r="AD876" s="66">
        <f t="shared" si="1578"/>
        <v>522387.79</v>
      </c>
      <c r="AE876" s="1">
        <v>542050.6</v>
      </c>
      <c r="AF876" s="66">
        <v>542050.6</v>
      </c>
      <c r="AG876" s="1"/>
      <c r="AH876" s="66">
        <f t="shared" si="1579"/>
        <v>542050.6</v>
      </c>
      <c r="AI876" s="1"/>
    </row>
    <row r="877" spans="1:35" ht="25.5" hidden="1" outlineLevel="3" x14ac:dyDescent="0.25">
      <c r="A877" s="18" t="s">
        <v>349</v>
      </c>
      <c r="B877" s="9"/>
      <c r="C877" s="9"/>
      <c r="D877" s="9"/>
      <c r="E877" s="17" t="s">
        <v>87</v>
      </c>
      <c r="F877" s="17" t="s">
        <v>88</v>
      </c>
      <c r="G877" s="17" t="s">
        <v>73</v>
      </c>
      <c r="H877" s="17" t="s">
        <v>64</v>
      </c>
      <c r="I877" s="9"/>
      <c r="J877" s="9"/>
      <c r="K877" s="7">
        <f t="shared" ref="K877:AE877" si="1580">K878+K882+K886</f>
        <v>537480.73</v>
      </c>
      <c r="L877" s="7">
        <f t="shared" ref="L877:R877" si="1581">L878+L882+L886</f>
        <v>537480.73</v>
      </c>
      <c r="M877" s="7">
        <f t="shared" si="1581"/>
        <v>0</v>
      </c>
      <c r="N877" s="34">
        <f t="shared" si="1581"/>
        <v>0</v>
      </c>
      <c r="O877" s="34">
        <f t="shared" ref="O877:P877" si="1582">O878+O882+O886</f>
        <v>0</v>
      </c>
      <c r="P877" s="34">
        <f t="shared" si="1582"/>
        <v>0</v>
      </c>
      <c r="Q877" s="34">
        <f t="shared" ref="Q877" si="1583">Q878+Q882+Q886</f>
        <v>0</v>
      </c>
      <c r="R877" s="34">
        <f t="shared" si="1581"/>
        <v>0</v>
      </c>
      <c r="S877" s="7">
        <f t="shared" ref="S877:Y877" si="1584">S878+S882+S886</f>
        <v>537480.73</v>
      </c>
      <c r="T877" s="7">
        <f t="shared" ref="T877:W877" si="1585">T878+T882+T886</f>
        <v>0</v>
      </c>
      <c r="U877" s="34">
        <f t="shared" si="1585"/>
        <v>0</v>
      </c>
      <c r="V877" s="34">
        <f t="shared" si="1585"/>
        <v>0</v>
      </c>
      <c r="W877" s="34">
        <f t="shared" si="1585"/>
        <v>0</v>
      </c>
      <c r="X877" s="34">
        <f t="shared" si="1584"/>
        <v>0</v>
      </c>
      <c r="Y877" s="34">
        <f t="shared" si="1584"/>
        <v>0</v>
      </c>
      <c r="Z877" s="64">
        <f t="shared" si="1539"/>
        <v>537480.73</v>
      </c>
      <c r="AA877" s="7">
        <f t="shared" si="1580"/>
        <v>0</v>
      </c>
      <c r="AB877" s="64">
        <f t="shared" ref="AB877:AC877" si="1586">AB878+AB882+AB886</f>
        <v>0</v>
      </c>
      <c r="AC877" s="7">
        <f t="shared" si="1586"/>
        <v>0</v>
      </c>
      <c r="AD877" s="64">
        <f t="shared" si="1580"/>
        <v>0</v>
      </c>
      <c r="AE877" s="7">
        <f t="shared" si="1580"/>
        <v>0</v>
      </c>
      <c r="AF877" s="64">
        <f t="shared" ref="AF877:AG877" si="1587">AF878+AF882+AF886</f>
        <v>0</v>
      </c>
      <c r="AG877" s="7">
        <f t="shared" si="1587"/>
        <v>0</v>
      </c>
      <c r="AH877" s="64">
        <f t="shared" ref="AH877:AI877" si="1588">AH878+AH882+AH886</f>
        <v>0</v>
      </c>
      <c r="AI877" s="7">
        <f t="shared" si="1588"/>
        <v>0</v>
      </c>
    </row>
    <row r="878" spans="1:35" ht="38.25" hidden="1" outlineLevel="3" x14ac:dyDescent="0.25">
      <c r="A878" s="18" t="s">
        <v>206</v>
      </c>
      <c r="B878" s="9" t="s">
        <v>64</v>
      </c>
      <c r="C878" s="9" t="s">
        <v>446</v>
      </c>
      <c r="D878" s="9" t="s">
        <v>139</v>
      </c>
      <c r="E878" s="17" t="s">
        <v>87</v>
      </c>
      <c r="F878" s="17" t="s">
        <v>88</v>
      </c>
      <c r="G878" s="17" t="s">
        <v>73</v>
      </c>
      <c r="H878" s="17" t="s">
        <v>64</v>
      </c>
      <c r="I878" s="9">
        <v>80070</v>
      </c>
      <c r="J878" s="9"/>
      <c r="K878" s="7">
        <f t="shared" ref="K878:AI880" si="1589">K879</f>
        <v>0</v>
      </c>
      <c r="L878" s="7">
        <f t="shared" si="1589"/>
        <v>0</v>
      </c>
      <c r="M878" s="7">
        <f t="shared" si="1589"/>
        <v>0</v>
      </c>
      <c r="N878" s="34">
        <f t="shared" si="1589"/>
        <v>0</v>
      </c>
      <c r="O878" s="34">
        <f t="shared" si="1589"/>
        <v>0</v>
      </c>
      <c r="P878" s="34">
        <f t="shared" si="1589"/>
        <v>0</v>
      </c>
      <c r="Q878" s="34">
        <f t="shared" si="1589"/>
        <v>0</v>
      </c>
      <c r="R878" s="34">
        <f t="shared" si="1589"/>
        <v>0</v>
      </c>
      <c r="S878" s="7">
        <f t="shared" si="1589"/>
        <v>0</v>
      </c>
      <c r="T878" s="7">
        <f t="shared" si="1589"/>
        <v>0</v>
      </c>
      <c r="U878" s="34">
        <f t="shared" si="1589"/>
        <v>0</v>
      </c>
      <c r="V878" s="34">
        <f t="shared" si="1589"/>
        <v>0</v>
      </c>
      <c r="W878" s="34">
        <f t="shared" si="1589"/>
        <v>0</v>
      </c>
      <c r="X878" s="34">
        <f t="shared" si="1589"/>
        <v>0</v>
      </c>
      <c r="Y878" s="34">
        <f t="shared" si="1589"/>
        <v>0</v>
      </c>
      <c r="Z878" s="64">
        <f t="shared" si="1539"/>
        <v>0</v>
      </c>
      <c r="AA878" s="7">
        <f t="shared" si="1589"/>
        <v>0</v>
      </c>
      <c r="AB878" s="64">
        <f t="shared" si="1589"/>
        <v>0</v>
      </c>
      <c r="AC878" s="7">
        <f t="shared" si="1589"/>
        <v>0</v>
      </c>
      <c r="AD878" s="64">
        <f t="shared" si="1589"/>
        <v>0</v>
      </c>
      <c r="AE878" s="7">
        <f t="shared" si="1589"/>
        <v>0</v>
      </c>
      <c r="AF878" s="64">
        <f t="shared" si="1589"/>
        <v>0</v>
      </c>
      <c r="AG878" s="7">
        <f t="shared" si="1589"/>
        <v>0</v>
      </c>
      <c r="AH878" s="64">
        <f t="shared" si="1589"/>
        <v>0</v>
      </c>
      <c r="AI878" s="7">
        <f t="shared" si="1589"/>
        <v>0</v>
      </c>
    </row>
    <row r="879" spans="1:35" ht="38.25" hidden="1" outlineLevel="3" x14ac:dyDescent="0.25">
      <c r="A879" s="18" t="s">
        <v>164</v>
      </c>
      <c r="B879" s="9" t="s">
        <v>64</v>
      </c>
      <c r="C879" s="9" t="s">
        <v>446</v>
      </c>
      <c r="D879" s="9" t="s">
        <v>12</v>
      </c>
      <c r="E879" s="17" t="s">
        <v>87</v>
      </c>
      <c r="F879" s="17" t="s">
        <v>88</v>
      </c>
      <c r="G879" s="17" t="s">
        <v>73</v>
      </c>
      <c r="H879" s="17" t="s">
        <v>64</v>
      </c>
      <c r="I879" s="9">
        <v>80070</v>
      </c>
      <c r="J879" s="9" t="s">
        <v>12</v>
      </c>
      <c r="K879" s="7">
        <f t="shared" si="1589"/>
        <v>0</v>
      </c>
      <c r="L879" s="7">
        <f t="shared" si="1589"/>
        <v>0</v>
      </c>
      <c r="M879" s="7">
        <f t="shared" si="1589"/>
        <v>0</v>
      </c>
      <c r="N879" s="34">
        <f t="shared" si="1589"/>
        <v>0</v>
      </c>
      <c r="O879" s="34">
        <f t="shared" si="1589"/>
        <v>0</v>
      </c>
      <c r="P879" s="34">
        <f t="shared" si="1589"/>
        <v>0</v>
      </c>
      <c r="Q879" s="34">
        <f t="shared" si="1589"/>
        <v>0</v>
      </c>
      <c r="R879" s="34">
        <f t="shared" si="1589"/>
        <v>0</v>
      </c>
      <c r="S879" s="7">
        <f t="shared" si="1589"/>
        <v>0</v>
      </c>
      <c r="T879" s="7">
        <f t="shared" si="1589"/>
        <v>0</v>
      </c>
      <c r="U879" s="34">
        <f t="shared" si="1589"/>
        <v>0</v>
      </c>
      <c r="V879" s="34">
        <f t="shared" si="1589"/>
        <v>0</v>
      </c>
      <c r="W879" s="34">
        <f t="shared" si="1589"/>
        <v>0</v>
      </c>
      <c r="X879" s="34">
        <f t="shared" si="1589"/>
        <v>0</v>
      </c>
      <c r="Y879" s="34">
        <f t="shared" si="1589"/>
        <v>0</v>
      </c>
      <c r="Z879" s="64">
        <f t="shared" si="1539"/>
        <v>0</v>
      </c>
      <c r="AA879" s="7">
        <f t="shared" si="1589"/>
        <v>0</v>
      </c>
      <c r="AB879" s="64">
        <f t="shared" si="1589"/>
        <v>0</v>
      </c>
      <c r="AC879" s="7">
        <f t="shared" si="1589"/>
        <v>0</v>
      </c>
      <c r="AD879" s="64">
        <f t="shared" si="1589"/>
        <v>0</v>
      </c>
      <c r="AE879" s="7">
        <f t="shared" si="1589"/>
        <v>0</v>
      </c>
      <c r="AF879" s="64">
        <f t="shared" si="1589"/>
        <v>0</v>
      </c>
      <c r="AG879" s="7">
        <f t="shared" si="1589"/>
        <v>0</v>
      </c>
      <c r="AH879" s="64">
        <f t="shared" si="1589"/>
        <v>0</v>
      </c>
      <c r="AI879" s="7">
        <f t="shared" si="1589"/>
        <v>0</v>
      </c>
    </row>
    <row r="880" spans="1:35" ht="51" hidden="1" outlineLevel="3" x14ac:dyDescent="0.25">
      <c r="A880" s="18" t="s">
        <v>165</v>
      </c>
      <c r="B880" s="9" t="s">
        <v>64</v>
      </c>
      <c r="C880" s="9" t="s">
        <v>446</v>
      </c>
      <c r="D880" s="9" t="s">
        <v>14</v>
      </c>
      <c r="E880" s="17" t="s">
        <v>87</v>
      </c>
      <c r="F880" s="17" t="s">
        <v>88</v>
      </c>
      <c r="G880" s="17" t="s">
        <v>73</v>
      </c>
      <c r="H880" s="17" t="s">
        <v>64</v>
      </c>
      <c r="I880" s="9">
        <v>80070</v>
      </c>
      <c r="J880" s="9" t="s">
        <v>14</v>
      </c>
      <c r="K880" s="7">
        <f t="shared" si="1589"/>
        <v>0</v>
      </c>
      <c r="L880" s="7">
        <f t="shared" si="1589"/>
        <v>0</v>
      </c>
      <c r="M880" s="7">
        <f t="shared" si="1589"/>
        <v>0</v>
      </c>
      <c r="N880" s="34">
        <f t="shared" si="1589"/>
        <v>0</v>
      </c>
      <c r="O880" s="34">
        <f t="shared" si="1589"/>
        <v>0</v>
      </c>
      <c r="P880" s="34">
        <f t="shared" si="1589"/>
        <v>0</v>
      </c>
      <c r="Q880" s="34">
        <f t="shared" si="1589"/>
        <v>0</v>
      </c>
      <c r="R880" s="34">
        <f t="shared" si="1589"/>
        <v>0</v>
      </c>
      <c r="S880" s="7">
        <f t="shared" si="1589"/>
        <v>0</v>
      </c>
      <c r="T880" s="7">
        <f t="shared" si="1589"/>
        <v>0</v>
      </c>
      <c r="U880" s="34">
        <f t="shared" si="1589"/>
        <v>0</v>
      </c>
      <c r="V880" s="34">
        <f t="shared" si="1589"/>
        <v>0</v>
      </c>
      <c r="W880" s="34">
        <f t="shared" si="1589"/>
        <v>0</v>
      </c>
      <c r="X880" s="34">
        <f t="shared" si="1589"/>
        <v>0</v>
      </c>
      <c r="Y880" s="34">
        <f t="shared" si="1589"/>
        <v>0</v>
      </c>
      <c r="Z880" s="64">
        <f t="shared" si="1539"/>
        <v>0</v>
      </c>
      <c r="AA880" s="7">
        <f t="shared" si="1589"/>
        <v>0</v>
      </c>
      <c r="AB880" s="64">
        <f t="shared" si="1589"/>
        <v>0</v>
      </c>
      <c r="AC880" s="7">
        <f t="shared" si="1589"/>
        <v>0</v>
      </c>
      <c r="AD880" s="64">
        <f t="shared" si="1589"/>
        <v>0</v>
      </c>
      <c r="AE880" s="7">
        <f t="shared" si="1589"/>
        <v>0</v>
      </c>
      <c r="AF880" s="64">
        <f t="shared" si="1589"/>
        <v>0</v>
      </c>
      <c r="AG880" s="7">
        <f t="shared" si="1589"/>
        <v>0</v>
      </c>
      <c r="AH880" s="64">
        <f t="shared" si="1589"/>
        <v>0</v>
      </c>
      <c r="AI880" s="7">
        <f t="shared" si="1589"/>
        <v>0</v>
      </c>
    </row>
    <row r="881" spans="1:35" ht="25.5" hidden="1" outlineLevel="3" x14ac:dyDescent="0.25">
      <c r="A881" s="18" t="s">
        <v>166</v>
      </c>
      <c r="B881" s="9" t="s">
        <v>64</v>
      </c>
      <c r="C881" s="9" t="s">
        <v>446</v>
      </c>
      <c r="D881" s="9" t="s">
        <v>16</v>
      </c>
      <c r="E881" s="17" t="s">
        <v>87</v>
      </c>
      <c r="F881" s="17" t="s">
        <v>88</v>
      </c>
      <c r="G881" s="17" t="s">
        <v>73</v>
      </c>
      <c r="H881" s="17" t="s">
        <v>64</v>
      </c>
      <c r="I881" s="9">
        <v>80070</v>
      </c>
      <c r="J881" s="9" t="s">
        <v>16</v>
      </c>
      <c r="K881" s="7">
        <v>0</v>
      </c>
      <c r="L881" s="7">
        <v>0</v>
      </c>
      <c r="M881" s="7">
        <v>0</v>
      </c>
      <c r="N881" s="34">
        <v>0</v>
      </c>
      <c r="O881" s="34">
        <v>0</v>
      </c>
      <c r="P881" s="34">
        <v>0</v>
      </c>
      <c r="Q881" s="34">
        <v>0</v>
      </c>
      <c r="R881" s="34">
        <v>0</v>
      </c>
      <c r="S881" s="7">
        <v>0</v>
      </c>
      <c r="T881" s="7">
        <v>0</v>
      </c>
      <c r="U881" s="34">
        <v>0</v>
      </c>
      <c r="V881" s="34">
        <v>0</v>
      </c>
      <c r="W881" s="34">
        <v>0</v>
      </c>
      <c r="X881" s="34">
        <v>0</v>
      </c>
      <c r="Y881" s="34">
        <v>0</v>
      </c>
      <c r="Z881" s="64">
        <f t="shared" si="1539"/>
        <v>0</v>
      </c>
      <c r="AA881" s="7">
        <v>0</v>
      </c>
      <c r="AB881" s="64">
        <v>0</v>
      </c>
      <c r="AC881" s="7">
        <v>0</v>
      </c>
      <c r="AD881" s="64">
        <v>0</v>
      </c>
      <c r="AE881" s="7">
        <v>0</v>
      </c>
      <c r="AF881" s="64">
        <v>0</v>
      </c>
      <c r="AG881" s="7">
        <v>0</v>
      </c>
      <c r="AH881" s="64">
        <v>0</v>
      </c>
      <c r="AI881" s="7">
        <v>0</v>
      </c>
    </row>
    <row r="882" spans="1:35" ht="51" hidden="1" outlineLevel="3" x14ac:dyDescent="0.25">
      <c r="A882" s="18" t="s">
        <v>207</v>
      </c>
      <c r="B882" s="9" t="s">
        <v>64</v>
      </c>
      <c r="C882" s="9" t="s">
        <v>226</v>
      </c>
      <c r="D882" s="9" t="s">
        <v>139</v>
      </c>
      <c r="E882" s="17" t="s">
        <v>87</v>
      </c>
      <c r="F882" s="17" t="s">
        <v>88</v>
      </c>
      <c r="G882" s="17" t="s">
        <v>73</v>
      </c>
      <c r="H882" s="17" t="s">
        <v>64</v>
      </c>
      <c r="I882" s="9">
        <v>80100</v>
      </c>
      <c r="J882" s="9"/>
      <c r="K882" s="7">
        <f t="shared" ref="K882:AI884" si="1590">K883</f>
        <v>537480.73</v>
      </c>
      <c r="L882" s="7">
        <f t="shared" si="1590"/>
        <v>537480.73</v>
      </c>
      <c r="M882" s="7">
        <f t="shared" si="1590"/>
        <v>0</v>
      </c>
      <c r="N882" s="34">
        <f t="shared" si="1590"/>
        <v>0</v>
      </c>
      <c r="O882" s="34">
        <f t="shared" si="1590"/>
        <v>0</v>
      </c>
      <c r="P882" s="34">
        <f t="shared" si="1590"/>
        <v>0</v>
      </c>
      <c r="Q882" s="34">
        <f t="shared" si="1590"/>
        <v>0</v>
      </c>
      <c r="R882" s="34">
        <f t="shared" si="1590"/>
        <v>0</v>
      </c>
      <c r="S882" s="7">
        <f t="shared" si="1590"/>
        <v>537480.73</v>
      </c>
      <c r="T882" s="7">
        <f t="shared" si="1590"/>
        <v>0</v>
      </c>
      <c r="U882" s="34">
        <f t="shared" si="1590"/>
        <v>0</v>
      </c>
      <c r="V882" s="34">
        <f t="shared" si="1590"/>
        <v>0</v>
      </c>
      <c r="W882" s="34">
        <f t="shared" si="1590"/>
        <v>0</v>
      </c>
      <c r="X882" s="34">
        <f t="shared" si="1590"/>
        <v>0</v>
      </c>
      <c r="Y882" s="34">
        <f t="shared" si="1590"/>
        <v>0</v>
      </c>
      <c r="Z882" s="64">
        <f t="shared" si="1539"/>
        <v>537480.73</v>
      </c>
      <c r="AA882" s="7">
        <f t="shared" si="1590"/>
        <v>0</v>
      </c>
      <c r="AB882" s="64">
        <f t="shared" si="1590"/>
        <v>0</v>
      </c>
      <c r="AC882" s="7">
        <f t="shared" si="1590"/>
        <v>0</v>
      </c>
      <c r="AD882" s="64">
        <f t="shared" si="1590"/>
        <v>0</v>
      </c>
      <c r="AE882" s="7">
        <f t="shared" si="1590"/>
        <v>0</v>
      </c>
      <c r="AF882" s="64">
        <f t="shared" si="1590"/>
        <v>0</v>
      </c>
      <c r="AG882" s="7">
        <f t="shared" si="1590"/>
        <v>0</v>
      </c>
      <c r="AH882" s="64">
        <f t="shared" si="1590"/>
        <v>0</v>
      </c>
      <c r="AI882" s="7">
        <f t="shared" si="1590"/>
        <v>0</v>
      </c>
    </row>
    <row r="883" spans="1:35" ht="38.25" hidden="1" outlineLevel="3" x14ac:dyDescent="0.25">
      <c r="A883" s="18" t="s">
        <v>164</v>
      </c>
      <c r="B883" s="9" t="s">
        <v>64</v>
      </c>
      <c r="C883" s="9" t="s">
        <v>226</v>
      </c>
      <c r="D883" s="9" t="s">
        <v>12</v>
      </c>
      <c r="E883" s="17" t="s">
        <v>87</v>
      </c>
      <c r="F883" s="17" t="s">
        <v>88</v>
      </c>
      <c r="G883" s="17" t="s">
        <v>73</v>
      </c>
      <c r="H883" s="17" t="s">
        <v>64</v>
      </c>
      <c r="I883" s="9">
        <v>80100</v>
      </c>
      <c r="J883" s="9" t="s">
        <v>12</v>
      </c>
      <c r="K883" s="7">
        <f t="shared" si="1590"/>
        <v>537480.73</v>
      </c>
      <c r="L883" s="7">
        <f t="shared" si="1590"/>
        <v>537480.73</v>
      </c>
      <c r="M883" s="7">
        <f t="shared" si="1590"/>
        <v>0</v>
      </c>
      <c r="N883" s="34">
        <f t="shared" si="1590"/>
        <v>0</v>
      </c>
      <c r="O883" s="34">
        <f t="shared" si="1590"/>
        <v>0</v>
      </c>
      <c r="P883" s="34">
        <f t="shared" si="1590"/>
        <v>0</v>
      </c>
      <c r="Q883" s="34">
        <f t="shared" si="1590"/>
        <v>0</v>
      </c>
      <c r="R883" s="34">
        <f t="shared" si="1590"/>
        <v>0</v>
      </c>
      <c r="S883" s="7">
        <f t="shared" si="1590"/>
        <v>537480.73</v>
      </c>
      <c r="T883" s="7">
        <f t="shared" si="1590"/>
        <v>0</v>
      </c>
      <c r="U883" s="34">
        <f t="shared" si="1590"/>
        <v>0</v>
      </c>
      <c r="V883" s="34">
        <f t="shared" si="1590"/>
        <v>0</v>
      </c>
      <c r="W883" s="34">
        <f t="shared" si="1590"/>
        <v>0</v>
      </c>
      <c r="X883" s="34">
        <f t="shared" si="1590"/>
        <v>0</v>
      </c>
      <c r="Y883" s="34">
        <f t="shared" si="1590"/>
        <v>0</v>
      </c>
      <c r="Z883" s="64">
        <f t="shared" si="1539"/>
        <v>537480.73</v>
      </c>
      <c r="AA883" s="7">
        <f t="shared" si="1590"/>
        <v>0</v>
      </c>
      <c r="AB883" s="64">
        <f t="shared" si="1590"/>
        <v>0</v>
      </c>
      <c r="AC883" s="7">
        <f t="shared" si="1590"/>
        <v>0</v>
      </c>
      <c r="AD883" s="64">
        <f t="shared" si="1590"/>
        <v>0</v>
      </c>
      <c r="AE883" s="7">
        <f t="shared" si="1590"/>
        <v>0</v>
      </c>
      <c r="AF883" s="64">
        <f t="shared" si="1590"/>
        <v>0</v>
      </c>
      <c r="AG883" s="7">
        <f t="shared" si="1590"/>
        <v>0</v>
      </c>
      <c r="AH883" s="64">
        <f t="shared" si="1590"/>
        <v>0</v>
      </c>
      <c r="AI883" s="7">
        <f t="shared" si="1590"/>
        <v>0</v>
      </c>
    </row>
    <row r="884" spans="1:35" ht="51" hidden="1" outlineLevel="3" x14ac:dyDescent="0.25">
      <c r="A884" s="18" t="s">
        <v>165</v>
      </c>
      <c r="B884" s="9" t="s">
        <v>64</v>
      </c>
      <c r="C884" s="9" t="s">
        <v>226</v>
      </c>
      <c r="D884" s="9" t="s">
        <v>14</v>
      </c>
      <c r="E884" s="17" t="s">
        <v>87</v>
      </c>
      <c r="F884" s="17" t="s">
        <v>88</v>
      </c>
      <c r="G884" s="17" t="s">
        <v>73</v>
      </c>
      <c r="H884" s="17" t="s">
        <v>64</v>
      </c>
      <c r="I884" s="9">
        <v>80100</v>
      </c>
      <c r="J884" s="9" t="s">
        <v>14</v>
      </c>
      <c r="K884" s="7">
        <f t="shared" si="1590"/>
        <v>537480.73</v>
      </c>
      <c r="L884" s="7">
        <f t="shared" si="1590"/>
        <v>537480.73</v>
      </c>
      <c r="M884" s="7">
        <f t="shared" si="1590"/>
        <v>0</v>
      </c>
      <c r="N884" s="34">
        <f t="shared" si="1590"/>
        <v>0</v>
      </c>
      <c r="O884" s="34">
        <f>O885</f>
        <v>0</v>
      </c>
      <c r="P884" s="34">
        <f t="shared" si="1590"/>
        <v>0</v>
      </c>
      <c r="Q884" s="34">
        <f t="shared" si="1590"/>
        <v>0</v>
      </c>
      <c r="R884" s="34">
        <f t="shared" si="1590"/>
        <v>0</v>
      </c>
      <c r="S884" s="7">
        <f t="shared" si="1590"/>
        <v>537480.73</v>
      </c>
      <c r="T884" s="7">
        <f t="shared" si="1590"/>
        <v>0</v>
      </c>
      <c r="U884" s="34">
        <f t="shared" si="1590"/>
        <v>0</v>
      </c>
      <c r="V884" s="34">
        <f t="shared" si="1590"/>
        <v>0</v>
      </c>
      <c r="W884" s="34">
        <f t="shared" si="1590"/>
        <v>0</v>
      </c>
      <c r="X884" s="34">
        <f t="shared" si="1590"/>
        <v>0</v>
      </c>
      <c r="Y884" s="34">
        <f t="shared" si="1590"/>
        <v>0</v>
      </c>
      <c r="Z884" s="64">
        <f t="shared" si="1539"/>
        <v>537480.73</v>
      </c>
      <c r="AA884" s="7">
        <f t="shared" si="1590"/>
        <v>0</v>
      </c>
      <c r="AB884" s="64">
        <f t="shared" si="1590"/>
        <v>0</v>
      </c>
      <c r="AC884" s="7">
        <f t="shared" si="1590"/>
        <v>0</v>
      </c>
      <c r="AD884" s="64">
        <f t="shared" si="1590"/>
        <v>0</v>
      </c>
      <c r="AE884" s="7">
        <f t="shared" si="1590"/>
        <v>0</v>
      </c>
      <c r="AF884" s="64">
        <f t="shared" si="1590"/>
        <v>0</v>
      </c>
      <c r="AG884" s="7">
        <f t="shared" si="1590"/>
        <v>0</v>
      </c>
      <c r="AH884" s="64">
        <f t="shared" si="1590"/>
        <v>0</v>
      </c>
      <c r="AI884" s="7">
        <f t="shared" si="1590"/>
        <v>0</v>
      </c>
    </row>
    <row r="885" spans="1:35" ht="25.5" hidden="1" outlineLevel="3" x14ac:dyDescent="0.25">
      <c r="A885" s="18" t="s">
        <v>166</v>
      </c>
      <c r="B885" s="9" t="s">
        <v>64</v>
      </c>
      <c r="C885" s="9" t="s">
        <v>226</v>
      </c>
      <c r="D885" s="9" t="s">
        <v>16</v>
      </c>
      <c r="E885" s="17" t="s">
        <v>87</v>
      </c>
      <c r="F885" s="17" t="s">
        <v>88</v>
      </c>
      <c r="G885" s="17" t="s">
        <v>73</v>
      </c>
      <c r="H885" s="17" t="s">
        <v>64</v>
      </c>
      <c r="I885" s="9">
        <v>80100</v>
      </c>
      <c r="J885" s="9" t="s">
        <v>16</v>
      </c>
      <c r="K885" s="1">
        <v>537480.73</v>
      </c>
      <c r="L885" s="1">
        <v>537480.73</v>
      </c>
      <c r="M885" s="1"/>
      <c r="N885" s="36"/>
      <c r="O885" s="36"/>
      <c r="P885" s="36"/>
      <c r="Q885" s="36"/>
      <c r="R885" s="36"/>
      <c r="S885" s="1">
        <v>537480.73</v>
      </c>
      <c r="T885" s="1"/>
      <c r="U885" s="36"/>
      <c r="V885" s="36"/>
      <c r="W885" s="36"/>
      <c r="X885" s="36"/>
      <c r="Y885" s="36"/>
      <c r="Z885" s="64">
        <f t="shared" si="1539"/>
        <v>537480.73</v>
      </c>
      <c r="AA885" s="1">
        <v>0</v>
      </c>
      <c r="AB885" s="66">
        <v>0</v>
      </c>
      <c r="AC885" s="1"/>
      <c r="AD885" s="66">
        <f t="shared" ref="AD885" si="1591">AB885+AC885</f>
        <v>0</v>
      </c>
      <c r="AE885" s="1">
        <v>0</v>
      </c>
      <c r="AF885" s="66">
        <v>0</v>
      </c>
      <c r="AG885" s="1"/>
      <c r="AH885" s="66">
        <f t="shared" ref="AH885" si="1592">AF885+AG885</f>
        <v>0</v>
      </c>
      <c r="AI885" s="1"/>
    </row>
    <row r="886" spans="1:35" ht="51" hidden="1" outlineLevel="3" x14ac:dyDescent="0.25">
      <c r="A886" s="18" t="s">
        <v>447</v>
      </c>
      <c r="B886" s="9" t="s">
        <v>64</v>
      </c>
      <c r="C886" s="9" t="s">
        <v>448</v>
      </c>
      <c r="D886" s="9" t="s">
        <v>139</v>
      </c>
      <c r="E886" s="17" t="s">
        <v>87</v>
      </c>
      <c r="F886" s="17" t="s">
        <v>88</v>
      </c>
      <c r="G886" s="17" t="s">
        <v>73</v>
      </c>
      <c r="H886" s="17" t="s">
        <v>64</v>
      </c>
      <c r="I886" s="9">
        <v>82580</v>
      </c>
      <c r="J886" s="9"/>
      <c r="K886" s="7">
        <f t="shared" ref="K886:AI888" si="1593">K887</f>
        <v>0</v>
      </c>
      <c r="L886" s="7">
        <f t="shared" si="1593"/>
        <v>0</v>
      </c>
      <c r="M886" s="7">
        <f t="shared" si="1593"/>
        <v>0</v>
      </c>
      <c r="N886" s="34">
        <f t="shared" si="1593"/>
        <v>0</v>
      </c>
      <c r="O886" s="34">
        <f t="shared" si="1593"/>
        <v>0</v>
      </c>
      <c r="P886" s="34">
        <f t="shared" si="1593"/>
        <v>0</v>
      </c>
      <c r="Q886" s="34">
        <f t="shared" si="1593"/>
        <v>0</v>
      </c>
      <c r="R886" s="34">
        <f t="shared" si="1593"/>
        <v>0</v>
      </c>
      <c r="S886" s="7">
        <f t="shared" si="1593"/>
        <v>0</v>
      </c>
      <c r="T886" s="7">
        <f t="shared" si="1593"/>
        <v>0</v>
      </c>
      <c r="U886" s="34">
        <f t="shared" si="1593"/>
        <v>0</v>
      </c>
      <c r="V886" s="34">
        <f t="shared" si="1593"/>
        <v>0</v>
      </c>
      <c r="W886" s="34">
        <f t="shared" si="1593"/>
        <v>0</v>
      </c>
      <c r="X886" s="34">
        <f t="shared" si="1593"/>
        <v>0</v>
      </c>
      <c r="Y886" s="34">
        <f t="shared" si="1593"/>
        <v>0</v>
      </c>
      <c r="Z886" s="64">
        <f t="shared" si="1539"/>
        <v>0</v>
      </c>
      <c r="AA886" s="7">
        <f t="shared" si="1593"/>
        <v>0</v>
      </c>
      <c r="AB886" s="64">
        <f t="shared" si="1593"/>
        <v>0</v>
      </c>
      <c r="AC886" s="7">
        <f t="shared" si="1593"/>
        <v>0</v>
      </c>
      <c r="AD886" s="64">
        <f t="shared" si="1593"/>
        <v>0</v>
      </c>
      <c r="AE886" s="7">
        <f t="shared" si="1593"/>
        <v>0</v>
      </c>
      <c r="AF886" s="64">
        <f t="shared" si="1593"/>
        <v>0</v>
      </c>
      <c r="AG886" s="7">
        <f t="shared" si="1593"/>
        <v>0</v>
      </c>
      <c r="AH886" s="64">
        <f t="shared" si="1593"/>
        <v>0</v>
      </c>
      <c r="AI886" s="7">
        <f t="shared" si="1593"/>
        <v>0</v>
      </c>
    </row>
    <row r="887" spans="1:35" ht="25.5" hidden="1" outlineLevel="3" x14ac:dyDescent="0.25">
      <c r="A887" s="18" t="s">
        <v>284</v>
      </c>
      <c r="B887" s="9" t="s">
        <v>64</v>
      </c>
      <c r="C887" s="9" t="s">
        <v>448</v>
      </c>
      <c r="D887" s="9" t="s">
        <v>52</v>
      </c>
      <c r="E887" s="17" t="s">
        <v>87</v>
      </c>
      <c r="F887" s="17" t="s">
        <v>88</v>
      </c>
      <c r="G887" s="17" t="s">
        <v>73</v>
      </c>
      <c r="H887" s="17" t="s">
        <v>64</v>
      </c>
      <c r="I887" s="9">
        <v>82580</v>
      </c>
      <c r="J887" s="9" t="s">
        <v>52</v>
      </c>
      <c r="K887" s="7">
        <f t="shared" si="1593"/>
        <v>0</v>
      </c>
      <c r="L887" s="7">
        <f t="shared" si="1593"/>
        <v>0</v>
      </c>
      <c r="M887" s="7">
        <f t="shared" si="1593"/>
        <v>0</v>
      </c>
      <c r="N887" s="34">
        <f t="shared" si="1593"/>
        <v>0</v>
      </c>
      <c r="O887" s="34">
        <f t="shared" si="1593"/>
        <v>0</v>
      </c>
      <c r="P887" s="34">
        <f t="shared" si="1593"/>
        <v>0</v>
      </c>
      <c r="Q887" s="34">
        <f t="shared" si="1593"/>
        <v>0</v>
      </c>
      <c r="R887" s="34">
        <f t="shared" si="1593"/>
        <v>0</v>
      </c>
      <c r="S887" s="7">
        <f t="shared" si="1593"/>
        <v>0</v>
      </c>
      <c r="T887" s="7">
        <f t="shared" si="1593"/>
        <v>0</v>
      </c>
      <c r="U887" s="34">
        <f t="shared" si="1593"/>
        <v>0</v>
      </c>
      <c r="V887" s="34">
        <f t="shared" si="1593"/>
        <v>0</v>
      </c>
      <c r="W887" s="34">
        <f t="shared" si="1593"/>
        <v>0</v>
      </c>
      <c r="X887" s="34">
        <f t="shared" si="1593"/>
        <v>0</v>
      </c>
      <c r="Y887" s="34">
        <f t="shared" si="1593"/>
        <v>0</v>
      </c>
      <c r="Z887" s="64">
        <f t="shared" si="1539"/>
        <v>0</v>
      </c>
      <c r="AA887" s="7">
        <f t="shared" si="1593"/>
        <v>0</v>
      </c>
      <c r="AB887" s="64">
        <f t="shared" si="1593"/>
        <v>0</v>
      </c>
      <c r="AC887" s="7">
        <f t="shared" si="1593"/>
        <v>0</v>
      </c>
      <c r="AD887" s="64">
        <f t="shared" si="1593"/>
        <v>0</v>
      </c>
      <c r="AE887" s="7">
        <f t="shared" si="1593"/>
        <v>0</v>
      </c>
      <c r="AF887" s="64">
        <f t="shared" si="1593"/>
        <v>0</v>
      </c>
      <c r="AG887" s="7">
        <f t="shared" si="1593"/>
        <v>0</v>
      </c>
      <c r="AH887" s="64">
        <f t="shared" si="1593"/>
        <v>0</v>
      </c>
      <c r="AI887" s="7">
        <f t="shared" si="1593"/>
        <v>0</v>
      </c>
    </row>
    <row r="888" spans="1:35" ht="25.5" hidden="1" outlineLevel="3" x14ac:dyDescent="0.25">
      <c r="A888" s="18" t="s">
        <v>285</v>
      </c>
      <c r="B888" s="9" t="s">
        <v>64</v>
      </c>
      <c r="C888" s="9" t="s">
        <v>448</v>
      </c>
      <c r="D888" s="9" t="s">
        <v>17</v>
      </c>
      <c r="E888" s="17" t="s">
        <v>87</v>
      </c>
      <c r="F888" s="17" t="s">
        <v>88</v>
      </c>
      <c r="G888" s="17" t="s">
        <v>73</v>
      </c>
      <c r="H888" s="17" t="s">
        <v>64</v>
      </c>
      <c r="I888" s="9">
        <v>82580</v>
      </c>
      <c r="J888" s="9" t="s">
        <v>17</v>
      </c>
      <c r="K888" s="7">
        <f t="shared" si="1593"/>
        <v>0</v>
      </c>
      <c r="L888" s="7">
        <f t="shared" si="1593"/>
        <v>0</v>
      </c>
      <c r="M888" s="7">
        <f t="shared" si="1593"/>
        <v>0</v>
      </c>
      <c r="N888" s="34">
        <f t="shared" si="1593"/>
        <v>0</v>
      </c>
      <c r="O888" s="34">
        <f t="shared" si="1593"/>
        <v>0</v>
      </c>
      <c r="P888" s="34">
        <f t="shared" si="1593"/>
        <v>0</v>
      </c>
      <c r="Q888" s="34">
        <f t="shared" si="1593"/>
        <v>0</v>
      </c>
      <c r="R888" s="34">
        <f t="shared" si="1593"/>
        <v>0</v>
      </c>
      <c r="S888" s="7">
        <f t="shared" si="1593"/>
        <v>0</v>
      </c>
      <c r="T888" s="7">
        <f t="shared" si="1593"/>
        <v>0</v>
      </c>
      <c r="U888" s="34">
        <f t="shared" si="1593"/>
        <v>0</v>
      </c>
      <c r="V888" s="34">
        <f t="shared" si="1593"/>
        <v>0</v>
      </c>
      <c r="W888" s="34">
        <f t="shared" si="1593"/>
        <v>0</v>
      </c>
      <c r="X888" s="34">
        <f t="shared" si="1593"/>
        <v>0</v>
      </c>
      <c r="Y888" s="34">
        <f t="shared" si="1593"/>
        <v>0</v>
      </c>
      <c r="Z888" s="64">
        <f t="shared" si="1539"/>
        <v>0</v>
      </c>
      <c r="AA888" s="7">
        <f t="shared" si="1593"/>
        <v>0</v>
      </c>
      <c r="AB888" s="64">
        <f t="shared" si="1593"/>
        <v>0</v>
      </c>
      <c r="AC888" s="7">
        <f t="shared" si="1593"/>
        <v>0</v>
      </c>
      <c r="AD888" s="64">
        <f t="shared" si="1593"/>
        <v>0</v>
      </c>
      <c r="AE888" s="7">
        <f t="shared" si="1593"/>
        <v>0</v>
      </c>
      <c r="AF888" s="64">
        <f t="shared" si="1593"/>
        <v>0</v>
      </c>
      <c r="AG888" s="7">
        <f t="shared" si="1593"/>
        <v>0</v>
      </c>
      <c r="AH888" s="64">
        <f t="shared" si="1593"/>
        <v>0</v>
      </c>
      <c r="AI888" s="7">
        <f t="shared" si="1593"/>
        <v>0</v>
      </c>
    </row>
    <row r="889" spans="1:35" ht="38.25" hidden="1" outlineLevel="3" x14ac:dyDescent="0.25">
      <c r="A889" s="18" t="s">
        <v>290</v>
      </c>
      <c r="B889" s="9" t="s">
        <v>64</v>
      </c>
      <c r="C889" s="9" t="s">
        <v>448</v>
      </c>
      <c r="D889" s="9" t="s">
        <v>57</v>
      </c>
      <c r="E889" s="17" t="s">
        <v>87</v>
      </c>
      <c r="F889" s="17" t="s">
        <v>88</v>
      </c>
      <c r="G889" s="17" t="s">
        <v>73</v>
      </c>
      <c r="H889" s="17" t="s">
        <v>64</v>
      </c>
      <c r="I889" s="9">
        <v>82580</v>
      </c>
      <c r="J889" s="9" t="s">
        <v>57</v>
      </c>
      <c r="K889" s="7">
        <v>0</v>
      </c>
      <c r="L889" s="7">
        <v>0</v>
      </c>
      <c r="M889" s="7">
        <v>0</v>
      </c>
      <c r="N889" s="34">
        <v>0</v>
      </c>
      <c r="O889" s="34">
        <v>0</v>
      </c>
      <c r="P889" s="34">
        <v>0</v>
      </c>
      <c r="Q889" s="34">
        <v>0</v>
      </c>
      <c r="R889" s="34">
        <v>0</v>
      </c>
      <c r="S889" s="7">
        <v>0</v>
      </c>
      <c r="T889" s="7">
        <v>0</v>
      </c>
      <c r="U889" s="34">
        <v>0</v>
      </c>
      <c r="V889" s="34">
        <v>0</v>
      </c>
      <c r="W889" s="34">
        <v>0</v>
      </c>
      <c r="X889" s="34">
        <v>0</v>
      </c>
      <c r="Y889" s="34">
        <v>0</v>
      </c>
      <c r="Z889" s="64">
        <f t="shared" si="1539"/>
        <v>0</v>
      </c>
      <c r="AA889" s="7">
        <v>0</v>
      </c>
      <c r="AB889" s="64">
        <v>0</v>
      </c>
      <c r="AC889" s="7">
        <v>0</v>
      </c>
      <c r="AD889" s="64">
        <v>0</v>
      </c>
      <c r="AE889" s="7">
        <v>0</v>
      </c>
      <c r="AF889" s="64">
        <v>0</v>
      </c>
      <c r="AG889" s="7">
        <v>0</v>
      </c>
      <c r="AH889" s="64">
        <v>0</v>
      </c>
      <c r="AI889" s="7">
        <v>0</v>
      </c>
    </row>
    <row r="890" spans="1:35" hidden="1" outlineLevel="3" x14ac:dyDescent="0.25">
      <c r="A890" s="18" t="s">
        <v>309</v>
      </c>
      <c r="B890" s="9"/>
      <c r="C890" s="9"/>
      <c r="D890" s="9"/>
      <c r="E890" s="17" t="s">
        <v>87</v>
      </c>
      <c r="F890" s="17" t="s">
        <v>88</v>
      </c>
      <c r="G890" s="17" t="s">
        <v>73</v>
      </c>
      <c r="H890" s="17" t="s">
        <v>0</v>
      </c>
      <c r="I890" s="9"/>
      <c r="J890" s="9"/>
      <c r="K890" s="7">
        <f t="shared" ref="K890:AI892" si="1594">K891</f>
        <v>0</v>
      </c>
      <c r="L890" s="7">
        <f t="shared" si="1594"/>
        <v>0</v>
      </c>
      <c r="M890" s="7">
        <f t="shared" si="1594"/>
        <v>80000</v>
      </c>
      <c r="N890" s="34">
        <f t="shared" si="1594"/>
        <v>80000</v>
      </c>
      <c r="O890" s="34">
        <f t="shared" si="1594"/>
        <v>0</v>
      </c>
      <c r="P890" s="34">
        <f t="shared" si="1594"/>
        <v>0</v>
      </c>
      <c r="Q890" s="34">
        <f t="shared" si="1594"/>
        <v>0</v>
      </c>
      <c r="R890" s="34">
        <f t="shared" si="1594"/>
        <v>0</v>
      </c>
      <c r="S890" s="7">
        <f t="shared" si="1594"/>
        <v>80000</v>
      </c>
      <c r="T890" s="7">
        <f t="shared" si="1594"/>
        <v>0</v>
      </c>
      <c r="U890" s="34">
        <f t="shared" si="1594"/>
        <v>0</v>
      </c>
      <c r="V890" s="34">
        <f t="shared" si="1594"/>
        <v>0</v>
      </c>
      <c r="W890" s="34">
        <f t="shared" si="1594"/>
        <v>0</v>
      </c>
      <c r="X890" s="34">
        <f t="shared" si="1594"/>
        <v>0</v>
      </c>
      <c r="Y890" s="34">
        <f t="shared" si="1594"/>
        <v>0</v>
      </c>
      <c r="Z890" s="64">
        <f t="shared" si="1539"/>
        <v>80000</v>
      </c>
      <c r="AA890" s="7">
        <f t="shared" si="1594"/>
        <v>0</v>
      </c>
      <c r="AB890" s="64">
        <f t="shared" si="1594"/>
        <v>0</v>
      </c>
      <c r="AC890" s="7">
        <f t="shared" si="1594"/>
        <v>0</v>
      </c>
      <c r="AD890" s="64">
        <f t="shared" si="1594"/>
        <v>0</v>
      </c>
      <c r="AE890" s="7">
        <f t="shared" si="1594"/>
        <v>0</v>
      </c>
      <c r="AF890" s="64">
        <f t="shared" si="1594"/>
        <v>0</v>
      </c>
      <c r="AG890" s="7">
        <f t="shared" si="1594"/>
        <v>0</v>
      </c>
      <c r="AH890" s="64">
        <f t="shared" si="1594"/>
        <v>0</v>
      </c>
      <c r="AI890" s="7">
        <f t="shared" si="1594"/>
        <v>0</v>
      </c>
    </row>
    <row r="891" spans="1:35" ht="25.5" hidden="1" outlineLevel="3" x14ac:dyDescent="0.25">
      <c r="A891" s="18" t="s">
        <v>203</v>
      </c>
      <c r="B891" s="9" t="s">
        <v>0</v>
      </c>
      <c r="C891" s="9" t="s">
        <v>204</v>
      </c>
      <c r="D891" s="9" t="s">
        <v>139</v>
      </c>
      <c r="E891" s="17" t="s">
        <v>87</v>
      </c>
      <c r="F891" s="17" t="s">
        <v>88</v>
      </c>
      <c r="G891" s="17" t="s">
        <v>73</v>
      </c>
      <c r="H891" s="17" t="s">
        <v>0</v>
      </c>
      <c r="I891" s="9">
        <v>83030</v>
      </c>
      <c r="J891" s="9"/>
      <c r="K891" s="7">
        <f t="shared" si="1594"/>
        <v>0</v>
      </c>
      <c r="L891" s="7">
        <f t="shared" si="1594"/>
        <v>0</v>
      </c>
      <c r="M891" s="7">
        <f t="shared" si="1594"/>
        <v>80000</v>
      </c>
      <c r="N891" s="34">
        <f t="shared" si="1594"/>
        <v>80000</v>
      </c>
      <c r="O891" s="34">
        <f t="shared" si="1594"/>
        <v>0</v>
      </c>
      <c r="P891" s="34">
        <f t="shared" si="1594"/>
        <v>0</v>
      </c>
      <c r="Q891" s="34">
        <f t="shared" si="1594"/>
        <v>0</v>
      </c>
      <c r="R891" s="34">
        <f t="shared" si="1594"/>
        <v>0</v>
      </c>
      <c r="S891" s="7">
        <f t="shared" si="1594"/>
        <v>80000</v>
      </c>
      <c r="T891" s="7">
        <f t="shared" si="1594"/>
        <v>0</v>
      </c>
      <c r="U891" s="34">
        <f t="shared" si="1594"/>
        <v>0</v>
      </c>
      <c r="V891" s="34">
        <f t="shared" si="1594"/>
        <v>0</v>
      </c>
      <c r="W891" s="34">
        <f t="shared" si="1594"/>
        <v>0</v>
      </c>
      <c r="X891" s="34">
        <f t="shared" si="1594"/>
        <v>0</v>
      </c>
      <c r="Y891" s="34">
        <f t="shared" si="1594"/>
        <v>0</v>
      </c>
      <c r="Z891" s="64">
        <f t="shared" si="1539"/>
        <v>80000</v>
      </c>
      <c r="AA891" s="7">
        <f t="shared" si="1594"/>
        <v>0</v>
      </c>
      <c r="AB891" s="64">
        <f t="shared" si="1594"/>
        <v>0</v>
      </c>
      <c r="AC891" s="7">
        <f t="shared" si="1594"/>
        <v>0</v>
      </c>
      <c r="AD891" s="64">
        <f t="shared" si="1594"/>
        <v>0</v>
      </c>
      <c r="AE891" s="7">
        <f t="shared" si="1594"/>
        <v>0</v>
      </c>
      <c r="AF891" s="64">
        <f t="shared" si="1594"/>
        <v>0</v>
      </c>
      <c r="AG891" s="7">
        <f t="shared" si="1594"/>
        <v>0</v>
      </c>
      <c r="AH891" s="64">
        <f t="shared" si="1594"/>
        <v>0</v>
      </c>
      <c r="AI891" s="7">
        <f t="shared" si="1594"/>
        <v>0</v>
      </c>
    </row>
    <row r="892" spans="1:35" ht="25.5" hidden="1" outlineLevel="3" x14ac:dyDescent="0.25">
      <c r="A892" s="18" t="s">
        <v>284</v>
      </c>
      <c r="B892" s="9" t="s">
        <v>0</v>
      </c>
      <c r="C892" s="9" t="s">
        <v>204</v>
      </c>
      <c r="D892" s="9" t="s">
        <v>52</v>
      </c>
      <c r="E892" s="17" t="s">
        <v>87</v>
      </c>
      <c r="F892" s="17" t="s">
        <v>88</v>
      </c>
      <c r="G892" s="17" t="s">
        <v>73</v>
      </c>
      <c r="H892" s="17" t="s">
        <v>0</v>
      </c>
      <c r="I892" s="9">
        <v>83030</v>
      </c>
      <c r="J892" s="9" t="s">
        <v>52</v>
      </c>
      <c r="K892" s="7">
        <f t="shared" si="1594"/>
        <v>0</v>
      </c>
      <c r="L892" s="7">
        <f t="shared" si="1594"/>
        <v>0</v>
      </c>
      <c r="M892" s="7">
        <f t="shared" si="1594"/>
        <v>80000</v>
      </c>
      <c r="N892" s="34">
        <f t="shared" si="1594"/>
        <v>80000</v>
      </c>
      <c r="O892" s="34">
        <f t="shared" si="1594"/>
        <v>0</v>
      </c>
      <c r="P892" s="34">
        <f t="shared" si="1594"/>
        <v>0</v>
      </c>
      <c r="Q892" s="34">
        <f t="shared" si="1594"/>
        <v>0</v>
      </c>
      <c r="R892" s="34">
        <f t="shared" si="1594"/>
        <v>0</v>
      </c>
      <c r="S892" s="7">
        <f t="shared" si="1594"/>
        <v>80000</v>
      </c>
      <c r="T892" s="7">
        <f t="shared" si="1594"/>
        <v>0</v>
      </c>
      <c r="U892" s="34">
        <f t="shared" si="1594"/>
        <v>0</v>
      </c>
      <c r="V892" s="34">
        <f t="shared" si="1594"/>
        <v>0</v>
      </c>
      <c r="W892" s="34">
        <f t="shared" si="1594"/>
        <v>0</v>
      </c>
      <c r="X892" s="34">
        <f t="shared" si="1594"/>
        <v>0</v>
      </c>
      <c r="Y892" s="34">
        <f t="shared" si="1594"/>
        <v>0</v>
      </c>
      <c r="Z892" s="64">
        <f t="shared" si="1539"/>
        <v>80000</v>
      </c>
      <c r="AA892" s="7">
        <f t="shared" si="1594"/>
        <v>0</v>
      </c>
      <c r="AB892" s="64">
        <f t="shared" si="1594"/>
        <v>0</v>
      </c>
      <c r="AC892" s="7">
        <f t="shared" si="1594"/>
        <v>0</v>
      </c>
      <c r="AD892" s="64">
        <f t="shared" si="1594"/>
        <v>0</v>
      </c>
      <c r="AE892" s="7">
        <f t="shared" si="1594"/>
        <v>0</v>
      </c>
      <c r="AF892" s="64">
        <f t="shared" si="1594"/>
        <v>0</v>
      </c>
      <c r="AG892" s="7">
        <f t="shared" si="1594"/>
        <v>0</v>
      </c>
      <c r="AH892" s="64">
        <f t="shared" si="1594"/>
        <v>0</v>
      </c>
      <c r="AI892" s="7">
        <f t="shared" si="1594"/>
        <v>0</v>
      </c>
    </row>
    <row r="893" spans="1:35" hidden="1" outlineLevel="3" x14ac:dyDescent="0.25">
      <c r="A893" s="18" t="s">
        <v>286</v>
      </c>
      <c r="B893" s="9" t="s">
        <v>0</v>
      </c>
      <c r="C893" s="9" t="s">
        <v>204</v>
      </c>
      <c r="D893" s="9" t="s">
        <v>54</v>
      </c>
      <c r="E893" s="17" t="s">
        <v>87</v>
      </c>
      <c r="F893" s="17" t="s">
        <v>88</v>
      </c>
      <c r="G893" s="17" t="s">
        <v>73</v>
      </c>
      <c r="H893" s="17" t="s">
        <v>0</v>
      </c>
      <c r="I893" s="9">
        <v>83030</v>
      </c>
      <c r="J893" s="9" t="s">
        <v>54</v>
      </c>
      <c r="K893" s="7">
        <v>0</v>
      </c>
      <c r="L893" s="7">
        <v>0</v>
      </c>
      <c r="M893" s="7">
        <f>SUM(N893:R893)</f>
        <v>80000</v>
      </c>
      <c r="N893" s="37">
        <v>80000</v>
      </c>
      <c r="O893" s="37">
        <v>0</v>
      </c>
      <c r="P893" s="37">
        <v>0</v>
      </c>
      <c r="Q893" s="37">
        <v>0</v>
      </c>
      <c r="R893" s="37">
        <v>0</v>
      </c>
      <c r="S893" s="7">
        <f>L893+M893</f>
        <v>80000</v>
      </c>
      <c r="T893" s="15">
        <v>0</v>
      </c>
      <c r="U893" s="37">
        <v>0</v>
      </c>
      <c r="V893" s="37">
        <v>0</v>
      </c>
      <c r="W893" s="37">
        <v>0</v>
      </c>
      <c r="X893" s="37">
        <v>0</v>
      </c>
      <c r="Y893" s="37">
        <v>0</v>
      </c>
      <c r="Z893" s="64">
        <f t="shared" si="1539"/>
        <v>80000</v>
      </c>
      <c r="AA893" s="7">
        <v>0</v>
      </c>
      <c r="AB893" s="64">
        <v>0</v>
      </c>
      <c r="AC893" s="15">
        <v>0</v>
      </c>
      <c r="AD893" s="67">
        <v>0</v>
      </c>
      <c r="AE893" s="7">
        <v>0</v>
      </c>
      <c r="AF893" s="64">
        <v>0</v>
      </c>
      <c r="AG893" s="15">
        <v>0</v>
      </c>
      <c r="AH893" s="67">
        <v>0</v>
      </c>
      <c r="AI893" s="15">
        <v>0</v>
      </c>
    </row>
    <row r="894" spans="1:35" ht="25.5" hidden="1" outlineLevel="3" x14ac:dyDescent="0.25">
      <c r="A894" s="18" t="s">
        <v>351</v>
      </c>
      <c r="B894" s="9"/>
      <c r="C894" s="9"/>
      <c r="D894" s="9"/>
      <c r="E894" s="17" t="s">
        <v>87</v>
      </c>
      <c r="F894" s="17" t="s">
        <v>88</v>
      </c>
      <c r="G894" s="17" t="s">
        <v>73</v>
      </c>
      <c r="H894" s="17" t="s">
        <v>69</v>
      </c>
      <c r="I894" s="9"/>
      <c r="J894" s="9"/>
      <c r="K894" s="7">
        <f t="shared" ref="K894:AE894" si="1595">K895+K898</f>
        <v>500000</v>
      </c>
      <c r="L894" s="7">
        <f t="shared" ref="L894:R894" si="1596">L895+L898</f>
        <v>500000</v>
      </c>
      <c r="M894" s="7">
        <f>M895+M898</f>
        <v>4920000</v>
      </c>
      <c r="N894" s="34">
        <f t="shared" si="1596"/>
        <v>5000000</v>
      </c>
      <c r="O894" s="34">
        <f t="shared" ref="O894:P894" si="1597">O895+O898</f>
        <v>-80000</v>
      </c>
      <c r="P894" s="34">
        <f t="shared" si="1597"/>
        <v>0</v>
      </c>
      <c r="Q894" s="34">
        <f t="shared" ref="Q894" si="1598">Q895+Q898</f>
        <v>0</v>
      </c>
      <c r="R894" s="34">
        <f t="shared" si="1596"/>
        <v>0</v>
      </c>
      <c r="S894" s="7">
        <f t="shared" ref="S894:Y894" si="1599">S895+S898</f>
        <v>5420000</v>
      </c>
      <c r="T894" s="7">
        <f t="shared" ref="T894:W894" si="1600">T895+T898</f>
        <v>0</v>
      </c>
      <c r="U894" s="34">
        <f t="shared" si="1600"/>
        <v>0</v>
      </c>
      <c r="V894" s="34">
        <f t="shared" si="1600"/>
        <v>0</v>
      </c>
      <c r="W894" s="34">
        <f t="shared" si="1600"/>
        <v>0</v>
      </c>
      <c r="X894" s="34">
        <f t="shared" si="1599"/>
        <v>0</v>
      </c>
      <c r="Y894" s="34">
        <f t="shared" si="1599"/>
        <v>0</v>
      </c>
      <c r="Z894" s="64">
        <f t="shared" si="1539"/>
        <v>5420000</v>
      </c>
      <c r="AA894" s="7">
        <f t="shared" si="1595"/>
        <v>14954186.529999999</v>
      </c>
      <c r="AB894" s="64">
        <f t="shared" ref="AB894:AC894" si="1601">AB895+AB898</f>
        <v>14954186.529999999</v>
      </c>
      <c r="AC894" s="7">
        <f t="shared" si="1601"/>
        <v>0</v>
      </c>
      <c r="AD894" s="64">
        <f t="shared" si="1595"/>
        <v>14954186.529999999</v>
      </c>
      <c r="AE894" s="7">
        <f t="shared" si="1595"/>
        <v>29462931.449999999</v>
      </c>
      <c r="AF894" s="64">
        <f t="shared" ref="AF894:AG894" si="1602">AF895+AF898</f>
        <v>29462931.449999999</v>
      </c>
      <c r="AG894" s="7">
        <f t="shared" si="1602"/>
        <v>0</v>
      </c>
      <c r="AH894" s="64">
        <f t="shared" ref="AH894:AI894" si="1603">AH895+AH898</f>
        <v>29462931.449999999</v>
      </c>
      <c r="AI894" s="7">
        <f t="shared" si="1603"/>
        <v>0</v>
      </c>
    </row>
    <row r="895" spans="1:35" ht="25.5" hidden="1" outlineLevel="3" x14ac:dyDescent="0.25">
      <c r="A895" s="18" t="s">
        <v>203</v>
      </c>
      <c r="B895" s="9" t="s">
        <v>69</v>
      </c>
      <c r="C895" s="9" t="s">
        <v>204</v>
      </c>
      <c r="D895" s="9" t="s">
        <v>139</v>
      </c>
      <c r="E895" s="17" t="s">
        <v>87</v>
      </c>
      <c r="F895" s="17" t="s">
        <v>88</v>
      </c>
      <c r="G895" s="17" t="s">
        <v>73</v>
      </c>
      <c r="H895" s="17" t="s">
        <v>69</v>
      </c>
      <c r="I895" s="9">
        <v>83030</v>
      </c>
      <c r="J895" s="9"/>
      <c r="K895" s="7">
        <f t="shared" ref="K895:AI896" si="1604">K896</f>
        <v>500000</v>
      </c>
      <c r="L895" s="7">
        <f t="shared" si="1604"/>
        <v>500000</v>
      </c>
      <c r="M895" s="7">
        <f t="shared" si="1604"/>
        <v>4920000</v>
      </c>
      <c r="N895" s="34">
        <f t="shared" si="1604"/>
        <v>5000000</v>
      </c>
      <c r="O895" s="34">
        <f t="shared" si="1604"/>
        <v>-80000</v>
      </c>
      <c r="P895" s="34">
        <f t="shared" si="1604"/>
        <v>0</v>
      </c>
      <c r="Q895" s="34">
        <f t="shared" si="1604"/>
        <v>0</v>
      </c>
      <c r="R895" s="34">
        <f t="shared" si="1604"/>
        <v>0</v>
      </c>
      <c r="S895" s="7">
        <f t="shared" si="1604"/>
        <v>5420000</v>
      </c>
      <c r="T895" s="7">
        <f t="shared" si="1604"/>
        <v>0</v>
      </c>
      <c r="U895" s="34">
        <f t="shared" si="1604"/>
        <v>0</v>
      </c>
      <c r="V895" s="34">
        <f t="shared" si="1604"/>
        <v>0</v>
      </c>
      <c r="W895" s="34">
        <f t="shared" si="1604"/>
        <v>0</v>
      </c>
      <c r="X895" s="34">
        <f t="shared" si="1604"/>
        <v>0</v>
      </c>
      <c r="Y895" s="34">
        <f t="shared" si="1604"/>
        <v>0</v>
      </c>
      <c r="Z895" s="64">
        <f t="shared" si="1539"/>
        <v>5420000</v>
      </c>
      <c r="AA895" s="7">
        <f t="shared" si="1604"/>
        <v>500000</v>
      </c>
      <c r="AB895" s="64">
        <f t="shared" si="1604"/>
        <v>500000</v>
      </c>
      <c r="AC895" s="7">
        <f t="shared" si="1604"/>
        <v>0</v>
      </c>
      <c r="AD895" s="64">
        <f t="shared" si="1604"/>
        <v>500000</v>
      </c>
      <c r="AE895" s="7">
        <f t="shared" si="1604"/>
        <v>500000</v>
      </c>
      <c r="AF895" s="64">
        <f t="shared" si="1604"/>
        <v>500000</v>
      </c>
      <c r="AG895" s="7">
        <f t="shared" si="1604"/>
        <v>0</v>
      </c>
      <c r="AH895" s="64">
        <f t="shared" si="1604"/>
        <v>500000</v>
      </c>
      <c r="AI895" s="7">
        <f t="shared" si="1604"/>
        <v>0</v>
      </c>
    </row>
    <row r="896" spans="1:35" hidden="1" outlineLevel="3" x14ac:dyDescent="0.25">
      <c r="A896" s="18" t="s">
        <v>194</v>
      </c>
      <c r="B896" s="9" t="s">
        <v>69</v>
      </c>
      <c r="C896" s="9" t="s">
        <v>204</v>
      </c>
      <c r="D896" s="9" t="s">
        <v>19</v>
      </c>
      <c r="E896" s="17" t="s">
        <v>87</v>
      </c>
      <c r="F896" s="17" t="s">
        <v>88</v>
      </c>
      <c r="G896" s="17" t="s">
        <v>73</v>
      </c>
      <c r="H896" s="17" t="s">
        <v>69</v>
      </c>
      <c r="I896" s="9">
        <v>83030</v>
      </c>
      <c r="J896" s="9" t="s">
        <v>19</v>
      </c>
      <c r="K896" s="7">
        <f t="shared" si="1604"/>
        <v>500000</v>
      </c>
      <c r="L896" s="7">
        <f t="shared" si="1604"/>
        <v>500000</v>
      </c>
      <c r="M896" s="7">
        <f t="shared" si="1604"/>
        <v>4920000</v>
      </c>
      <c r="N896" s="34">
        <f t="shared" si="1604"/>
        <v>5000000</v>
      </c>
      <c r="O896" s="34">
        <f t="shared" si="1604"/>
        <v>-80000</v>
      </c>
      <c r="P896" s="34">
        <f t="shared" si="1604"/>
        <v>0</v>
      </c>
      <c r="Q896" s="34">
        <f t="shared" si="1604"/>
        <v>0</v>
      </c>
      <c r="R896" s="34">
        <f t="shared" si="1604"/>
        <v>0</v>
      </c>
      <c r="S896" s="7">
        <f t="shared" si="1604"/>
        <v>5420000</v>
      </c>
      <c r="T896" s="7">
        <f t="shared" si="1604"/>
        <v>0</v>
      </c>
      <c r="U896" s="34">
        <f t="shared" si="1604"/>
        <v>0</v>
      </c>
      <c r="V896" s="34">
        <f t="shared" si="1604"/>
        <v>0</v>
      </c>
      <c r="W896" s="34">
        <f t="shared" si="1604"/>
        <v>0</v>
      </c>
      <c r="X896" s="34">
        <f t="shared" si="1604"/>
        <v>0</v>
      </c>
      <c r="Y896" s="34">
        <f t="shared" si="1604"/>
        <v>0</v>
      </c>
      <c r="Z896" s="64">
        <f t="shared" si="1539"/>
        <v>5420000</v>
      </c>
      <c r="AA896" s="7">
        <f t="shared" si="1604"/>
        <v>500000</v>
      </c>
      <c r="AB896" s="64">
        <f t="shared" si="1604"/>
        <v>500000</v>
      </c>
      <c r="AC896" s="7">
        <f t="shared" si="1604"/>
        <v>0</v>
      </c>
      <c r="AD896" s="64">
        <f t="shared" si="1604"/>
        <v>500000</v>
      </c>
      <c r="AE896" s="7">
        <f t="shared" si="1604"/>
        <v>500000</v>
      </c>
      <c r="AF896" s="64">
        <f t="shared" si="1604"/>
        <v>500000</v>
      </c>
      <c r="AG896" s="7">
        <f t="shared" si="1604"/>
        <v>0</v>
      </c>
      <c r="AH896" s="64">
        <f t="shared" si="1604"/>
        <v>500000</v>
      </c>
      <c r="AI896" s="7">
        <f t="shared" si="1604"/>
        <v>0</v>
      </c>
    </row>
    <row r="897" spans="1:35" hidden="1" outlineLevel="3" x14ac:dyDescent="0.25">
      <c r="A897" s="18" t="s">
        <v>205</v>
      </c>
      <c r="B897" s="9" t="s">
        <v>69</v>
      </c>
      <c r="C897" s="9" t="s">
        <v>204</v>
      </c>
      <c r="D897" s="9" t="s">
        <v>70</v>
      </c>
      <c r="E897" s="17" t="s">
        <v>87</v>
      </c>
      <c r="F897" s="17" t="s">
        <v>88</v>
      </c>
      <c r="G897" s="17" t="s">
        <v>73</v>
      </c>
      <c r="H897" s="17" t="s">
        <v>69</v>
      </c>
      <c r="I897" s="9">
        <v>83030</v>
      </c>
      <c r="J897" s="9" t="s">
        <v>70</v>
      </c>
      <c r="K897" s="1">
        <v>500000</v>
      </c>
      <c r="L897" s="1">
        <v>500000</v>
      </c>
      <c r="M897" s="1">
        <f>SUM(N897:R897)</f>
        <v>4920000</v>
      </c>
      <c r="N897" s="39">
        <v>5000000</v>
      </c>
      <c r="O897" s="39">
        <v>-80000</v>
      </c>
      <c r="P897" s="39">
        <v>0</v>
      </c>
      <c r="Q897" s="36"/>
      <c r="R897" s="36"/>
      <c r="S897" s="39">
        <f>L897+M897</f>
        <v>5420000</v>
      </c>
      <c r="T897" s="1"/>
      <c r="U897" s="36"/>
      <c r="V897" s="36"/>
      <c r="W897" s="36"/>
      <c r="X897" s="36"/>
      <c r="Y897" s="36"/>
      <c r="Z897" s="64">
        <f t="shared" si="1539"/>
        <v>5420000</v>
      </c>
      <c r="AA897" s="1">
        <v>500000</v>
      </c>
      <c r="AB897" s="66">
        <v>500000</v>
      </c>
      <c r="AC897" s="1"/>
      <c r="AD897" s="66">
        <f t="shared" ref="AD897" si="1605">AB897+AC897</f>
        <v>500000</v>
      </c>
      <c r="AE897" s="1">
        <v>500000</v>
      </c>
      <c r="AF897" s="66">
        <v>500000</v>
      </c>
      <c r="AG897" s="1"/>
      <c r="AH897" s="66">
        <f t="shared" ref="AH897" si="1606">AF897+AG897</f>
        <v>500000</v>
      </c>
      <c r="AI897" s="1"/>
    </row>
    <row r="898" spans="1:35" hidden="1" outlineLevel="3" x14ac:dyDescent="0.25">
      <c r="A898" s="18" t="s">
        <v>224</v>
      </c>
      <c r="B898" s="9" t="s">
        <v>69</v>
      </c>
      <c r="C898" s="9" t="s">
        <v>225</v>
      </c>
      <c r="D898" s="9" t="s">
        <v>139</v>
      </c>
      <c r="E898" s="17" t="s">
        <v>87</v>
      </c>
      <c r="F898" s="17" t="s">
        <v>88</v>
      </c>
      <c r="G898" s="17" t="s">
        <v>73</v>
      </c>
      <c r="H898" s="17" t="s">
        <v>69</v>
      </c>
      <c r="I898" s="9">
        <v>80080</v>
      </c>
      <c r="J898" s="9"/>
      <c r="K898" s="7">
        <f t="shared" ref="K898:AI899" si="1607">K899</f>
        <v>0</v>
      </c>
      <c r="L898" s="7">
        <f t="shared" si="1607"/>
        <v>0</v>
      </c>
      <c r="M898" s="7">
        <f t="shared" si="1607"/>
        <v>0</v>
      </c>
      <c r="N898" s="34">
        <f t="shared" si="1607"/>
        <v>0</v>
      </c>
      <c r="O898" s="34">
        <f t="shared" si="1607"/>
        <v>0</v>
      </c>
      <c r="P898" s="34">
        <f t="shared" si="1607"/>
        <v>0</v>
      </c>
      <c r="Q898" s="34">
        <f t="shared" si="1607"/>
        <v>0</v>
      </c>
      <c r="R898" s="34">
        <f t="shared" si="1607"/>
        <v>0</v>
      </c>
      <c r="S898" s="7">
        <f t="shared" si="1607"/>
        <v>0</v>
      </c>
      <c r="T898" s="7">
        <f t="shared" si="1607"/>
        <v>0</v>
      </c>
      <c r="U898" s="34">
        <f t="shared" si="1607"/>
        <v>0</v>
      </c>
      <c r="V898" s="34">
        <f t="shared" si="1607"/>
        <v>0</v>
      </c>
      <c r="W898" s="34">
        <f t="shared" si="1607"/>
        <v>0</v>
      </c>
      <c r="X898" s="34">
        <f t="shared" si="1607"/>
        <v>0</v>
      </c>
      <c r="Y898" s="34">
        <f t="shared" si="1607"/>
        <v>0</v>
      </c>
      <c r="Z898" s="64">
        <f t="shared" si="1539"/>
        <v>0</v>
      </c>
      <c r="AA898" s="7">
        <f t="shared" si="1607"/>
        <v>14454186.529999999</v>
      </c>
      <c r="AB898" s="64">
        <f t="shared" si="1607"/>
        <v>14454186.529999999</v>
      </c>
      <c r="AC898" s="7">
        <f t="shared" si="1607"/>
        <v>0</v>
      </c>
      <c r="AD898" s="64">
        <f t="shared" si="1607"/>
        <v>14454186.529999999</v>
      </c>
      <c r="AE898" s="7">
        <f t="shared" si="1607"/>
        <v>28962931.449999999</v>
      </c>
      <c r="AF898" s="64">
        <f t="shared" si="1607"/>
        <v>28962931.449999999</v>
      </c>
      <c r="AG898" s="7">
        <f t="shared" si="1607"/>
        <v>0</v>
      </c>
      <c r="AH898" s="64">
        <f t="shared" si="1607"/>
        <v>28962931.449999999</v>
      </c>
      <c r="AI898" s="7">
        <f t="shared" si="1607"/>
        <v>0</v>
      </c>
    </row>
    <row r="899" spans="1:35" hidden="1" outlineLevel="3" x14ac:dyDescent="0.25">
      <c r="A899" s="18" t="s">
        <v>194</v>
      </c>
      <c r="B899" s="9" t="s">
        <v>69</v>
      </c>
      <c r="C899" s="9" t="s">
        <v>225</v>
      </c>
      <c r="D899" s="9" t="s">
        <v>19</v>
      </c>
      <c r="E899" s="17" t="s">
        <v>87</v>
      </c>
      <c r="F899" s="17" t="s">
        <v>88</v>
      </c>
      <c r="G899" s="17" t="s">
        <v>73</v>
      </c>
      <c r="H899" s="17" t="s">
        <v>69</v>
      </c>
      <c r="I899" s="9">
        <v>80080</v>
      </c>
      <c r="J899" s="9" t="s">
        <v>19</v>
      </c>
      <c r="K899" s="7">
        <f t="shared" si="1607"/>
        <v>0</v>
      </c>
      <c r="L899" s="7">
        <f t="shared" si="1607"/>
        <v>0</v>
      </c>
      <c r="M899" s="7">
        <f t="shared" si="1607"/>
        <v>0</v>
      </c>
      <c r="N899" s="34">
        <f t="shared" si="1607"/>
        <v>0</v>
      </c>
      <c r="O899" s="34">
        <f t="shared" si="1607"/>
        <v>0</v>
      </c>
      <c r="P899" s="34">
        <f t="shared" si="1607"/>
        <v>0</v>
      </c>
      <c r="Q899" s="34">
        <f t="shared" si="1607"/>
        <v>0</v>
      </c>
      <c r="R899" s="34">
        <f t="shared" si="1607"/>
        <v>0</v>
      </c>
      <c r="S899" s="7">
        <f t="shared" si="1607"/>
        <v>0</v>
      </c>
      <c r="T899" s="7">
        <f t="shared" si="1607"/>
        <v>0</v>
      </c>
      <c r="U899" s="34">
        <f t="shared" si="1607"/>
        <v>0</v>
      </c>
      <c r="V899" s="34">
        <f t="shared" si="1607"/>
        <v>0</v>
      </c>
      <c r="W899" s="34">
        <f t="shared" si="1607"/>
        <v>0</v>
      </c>
      <c r="X899" s="34">
        <f t="shared" si="1607"/>
        <v>0</v>
      </c>
      <c r="Y899" s="34">
        <f t="shared" si="1607"/>
        <v>0</v>
      </c>
      <c r="Z899" s="64">
        <f t="shared" si="1539"/>
        <v>0</v>
      </c>
      <c r="AA899" s="7">
        <f t="shared" si="1607"/>
        <v>14454186.529999999</v>
      </c>
      <c r="AB899" s="64">
        <f t="shared" si="1607"/>
        <v>14454186.529999999</v>
      </c>
      <c r="AC899" s="7">
        <f t="shared" si="1607"/>
        <v>0</v>
      </c>
      <c r="AD899" s="64">
        <f t="shared" si="1607"/>
        <v>14454186.529999999</v>
      </c>
      <c r="AE899" s="7">
        <f t="shared" si="1607"/>
        <v>28962931.449999999</v>
      </c>
      <c r="AF899" s="64">
        <f t="shared" si="1607"/>
        <v>28962931.449999999</v>
      </c>
      <c r="AG899" s="7">
        <f t="shared" si="1607"/>
        <v>0</v>
      </c>
      <c r="AH899" s="64">
        <f t="shared" si="1607"/>
        <v>28962931.449999999</v>
      </c>
      <c r="AI899" s="7">
        <f t="shared" si="1607"/>
        <v>0</v>
      </c>
    </row>
    <row r="900" spans="1:35" hidden="1" outlineLevel="3" x14ac:dyDescent="0.25">
      <c r="A900" s="18" t="s">
        <v>205</v>
      </c>
      <c r="B900" s="9" t="s">
        <v>69</v>
      </c>
      <c r="C900" s="9" t="s">
        <v>225</v>
      </c>
      <c r="D900" s="9" t="s">
        <v>70</v>
      </c>
      <c r="E900" s="17" t="s">
        <v>87</v>
      </c>
      <c r="F900" s="17" t="s">
        <v>88</v>
      </c>
      <c r="G900" s="17" t="s">
        <v>73</v>
      </c>
      <c r="H900" s="17" t="s">
        <v>69</v>
      </c>
      <c r="I900" s="9">
        <v>80080</v>
      </c>
      <c r="J900" s="9" t="s">
        <v>70</v>
      </c>
      <c r="K900" s="1">
        <v>0</v>
      </c>
      <c r="L900" s="1">
        <v>0</v>
      </c>
      <c r="M900" s="1">
        <v>0</v>
      </c>
      <c r="N900" s="36">
        <v>0</v>
      </c>
      <c r="O900" s="36">
        <v>0</v>
      </c>
      <c r="P900" s="36">
        <v>0</v>
      </c>
      <c r="Q900" s="36">
        <v>0</v>
      </c>
      <c r="R900" s="36">
        <v>0</v>
      </c>
      <c r="S900" s="1">
        <v>0</v>
      </c>
      <c r="T900" s="1">
        <v>0</v>
      </c>
      <c r="U900" s="36">
        <v>0</v>
      </c>
      <c r="V900" s="36">
        <v>0</v>
      </c>
      <c r="W900" s="36">
        <v>0</v>
      </c>
      <c r="X900" s="36">
        <v>0</v>
      </c>
      <c r="Y900" s="36">
        <v>0</v>
      </c>
      <c r="Z900" s="64">
        <f t="shared" si="1539"/>
        <v>0</v>
      </c>
      <c r="AA900" s="1">
        <v>14454186.529999999</v>
      </c>
      <c r="AB900" s="66">
        <v>14454186.529999999</v>
      </c>
      <c r="AC900" s="1">
        <v>0</v>
      </c>
      <c r="AD900" s="66">
        <f t="shared" ref="AD900" si="1608">AB900+AC900</f>
        <v>14454186.529999999</v>
      </c>
      <c r="AE900" s="1">
        <v>28962931.449999999</v>
      </c>
      <c r="AF900" s="66">
        <v>28962931.449999999</v>
      </c>
      <c r="AG900" s="1">
        <v>0</v>
      </c>
      <c r="AH900" s="66">
        <f t="shared" ref="AH900" si="1609">AF900+AG900</f>
        <v>28962931.449999999</v>
      </c>
      <c r="AI900" s="1">
        <v>0</v>
      </c>
    </row>
    <row r="901" spans="1:35" ht="22.5" customHeight="1" collapsed="1" x14ac:dyDescent="0.25">
      <c r="A901" s="91" t="s">
        <v>301</v>
      </c>
      <c r="B901" s="91"/>
      <c r="C901" s="91"/>
      <c r="D901" s="91"/>
      <c r="E901" s="91"/>
      <c r="F901" s="91"/>
      <c r="G901" s="91"/>
      <c r="H901" s="91"/>
      <c r="I901" s="91"/>
      <c r="J901" s="91"/>
      <c r="K901" s="10">
        <f t="shared" ref="K901:AH901" si="1610">K20+K432+K497+K698+K717+K759+K767+K774+K847+K822+K798</f>
        <v>1491371010.2299998</v>
      </c>
      <c r="L901" s="10">
        <f t="shared" si="1610"/>
        <v>1491371010.2299998</v>
      </c>
      <c r="M901" s="10">
        <f t="shared" si="1610"/>
        <v>43333103.710000001</v>
      </c>
      <c r="N901" s="38">
        <f t="shared" si="1610"/>
        <v>26772038.16</v>
      </c>
      <c r="O901" s="38">
        <f t="shared" si="1610"/>
        <v>4072408.5</v>
      </c>
      <c r="P901" s="38">
        <f t="shared" si="1610"/>
        <v>3884377.05</v>
      </c>
      <c r="Q901" s="38">
        <f t="shared" si="1610"/>
        <v>2838600</v>
      </c>
      <c r="R901" s="38">
        <f t="shared" si="1610"/>
        <v>5765680</v>
      </c>
      <c r="S901" s="10">
        <f t="shared" si="1610"/>
        <v>1534704113.9399998</v>
      </c>
      <c r="T901" s="10">
        <f t="shared" ref="T901:W901" si="1611">T20+T432+T497+T698+T717+T759+T767+T774+T847+T822+T798</f>
        <v>209205308.62</v>
      </c>
      <c r="U901" s="38">
        <f t="shared" si="1611"/>
        <v>207114294.98000002</v>
      </c>
      <c r="V901" s="38">
        <f t="shared" si="1611"/>
        <v>2091013.6400000001</v>
      </c>
      <c r="W901" s="38">
        <f t="shared" si="1611"/>
        <v>0</v>
      </c>
      <c r="X901" s="38">
        <f t="shared" si="1610"/>
        <v>0</v>
      </c>
      <c r="Y901" s="38">
        <f t="shared" si="1610"/>
        <v>0</v>
      </c>
      <c r="Z901" s="64">
        <f t="shared" si="1539"/>
        <v>1743909422.5599999</v>
      </c>
      <c r="AA901" s="10">
        <f t="shared" si="1610"/>
        <v>1408351433.05</v>
      </c>
      <c r="AB901" s="68">
        <f t="shared" ref="AB901:AC901" si="1612">AB20+AB432+AB497+AB698+AB717+AB759+AB767+AB774+AB847+AB822+AB798</f>
        <v>1408351433.05</v>
      </c>
      <c r="AC901" s="10">
        <f t="shared" si="1612"/>
        <v>9875928.1199999992</v>
      </c>
      <c r="AD901" s="68">
        <f t="shared" si="1610"/>
        <v>1418227361.1700001</v>
      </c>
      <c r="AE901" s="10">
        <f t="shared" si="1610"/>
        <v>1291558306.1300001</v>
      </c>
      <c r="AF901" s="68">
        <f t="shared" ref="AF901:AG901" si="1613">AF20+AF432+AF497+AF698+AF717+AF759+AF767+AF774+AF847+AF822+AF798</f>
        <v>1291558306.1300001</v>
      </c>
      <c r="AG901" s="10">
        <f t="shared" si="1613"/>
        <v>0</v>
      </c>
      <c r="AH901" s="68">
        <f t="shared" si="1610"/>
        <v>1291558306.1300001</v>
      </c>
      <c r="AI901" s="10">
        <f t="shared" ref="AI901" si="1614">AI20+AI432+AI497+AI698+AI717+AI759+AI767+AI774+AI847+AI822+AI798</f>
        <v>0</v>
      </c>
    </row>
    <row r="902" spans="1:35" ht="12.75" hidden="1" customHeight="1" x14ac:dyDescent="0.25">
      <c r="A902" s="11"/>
      <c r="B902" s="11"/>
      <c r="C902" s="11"/>
      <c r="D902" s="11"/>
      <c r="E902" s="12"/>
      <c r="F902" s="12"/>
      <c r="G902" s="12"/>
      <c r="H902" s="12"/>
      <c r="I902" s="12"/>
      <c r="J902" s="12"/>
      <c r="M902" s="4">
        <f>SUM(N901:R901)</f>
        <v>43333103.710000001</v>
      </c>
      <c r="S902" s="4">
        <f>L901+M901</f>
        <v>1534704113.9399998</v>
      </c>
      <c r="T902" s="45">
        <f>SUM(U901:Y901)</f>
        <v>209205308.62</v>
      </c>
      <c r="Z902" s="80">
        <f>S901+T901</f>
        <v>1743909422.5599999</v>
      </c>
      <c r="AD902" s="75">
        <f>AB901+AC901</f>
        <v>1418227361.1699998</v>
      </c>
      <c r="AH902" s="75">
        <f>AF901+AG901</f>
        <v>1291558306.1300001</v>
      </c>
    </row>
    <row r="903" spans="1:35" hidden="1" x14ac:dyDescent="0.25">
      <c r="A903" s="92"/>
      <c r="B903" s="93"/>
      <c r="C903" s="93"/>
      <c r="D903" s="93"/>
      <c r="E903" s="93"/>
      <c r="F903" s="93"/>
      <c r="G903" s="93"/>
      <c r="H903" s="93"/>
      <c r="I903" s="93"/>
      <c r="J903" s="93"/>
      <c r="S903" s="4">
        <f>S901-S904</f>
        <v>0</v>
      </c>
      <c r="T903" s="45">
        <f>T901-T902</f>
        <v>0</v>
      </c>
      <c r="Z903" s="86">
        <f>Z901-Z902</f>
        <v>0</v>
      </c>
      <c r="AD903" s="75">
        <f>AD901-AD902</f>
        <v>0</v>
      </c>
      <c r="AH903" s="75">
        <f>AH901-AH902</f>
        <v>0</v>
      </c>
    </row>
    <row r="904" spans="1:35" hidden="1" x14ac:dyDescent="0.25">
      <c r="K904" s="4"/>
      <c r="L904" s="4"/>
      <c r="M904" s="4"/>
      <c r="N904" s="4"/>
      <c r="O904" s="4"/>
      <c r="P904" s="4"/>
      <c r="Q904" s="4"/>
      <c r="R904" s="4"/>
      <c r="S904" s="4">
        <v>1534704113.9400001</v>
      </c>
      <c r="T904" s="45"/>
      <c r="U904" s="4"/>
      <c r="V904" s="4"/>
      <c r="W904" s="4"/>
      <c r="X904" s="4"/>
      <c r="Y904" s="4"/>
      <c r="Z904" s="87">
        <f>S901+T901</f>
        <v>1743909422.5599999</v>
      </c>
      <c r="AA904" s="4"/>
      <c r="AB904" s="69"/>
      <c r="AC904" s="45"/>
      <c r="AD904" s="75"/>
      <c r="AG904" s="45"/>
      <c r="AH904" s="75"/>
      <c r="AI904" s="45"/>
    </row>
    <row r="905" spans="1:35" hidden="1" x14ac:dyDescent="0.25">
      <c r="S905" s="4"/>
    </row>
    <row r="906" spans="1:35" hidden="1" x14ac:dyDescent="0.25">
      <c r="M906" s="4">
        <f>M901-M902</f>
        <v>0</v>
      </c>
      <c r="S906" s="4">
        <f>S901-S902</f>
        <v>0</v>
      </c>
    </row>
    <row r="907" spans="1:35" ht="83.25" customHeight="1" x14ac:dyDescent="0.25"/>
    <row r="908" spans="1:35" s="46" customFormat="1" x14ac:dyDescent="0.25">
      <c r="A908" s="46" t="s">
        <v>470</v>
      </c>
      <c r="H908" s="47"/>
      <c r="I908" s="47"/>
      <c r="J908" s="47"/>
      <c r="U908" s="59"/>
      <c r="V908" s="59"/>
      <c r="W908" s="59"/>
      <c r="X908" s="59"/>
      <c r="Y908" s="59"/>
      <c r="Z908" s="78"/>
      <c r="AA908" s="90" t="s">
        <v>471</v>
      </c>
      <c r="AB908" s="90"/>
      <c r="AC908" s="90"/>
      <c r="AD908" s="90"/>
      <c r="AE908" s="90"/>
      <c r="AF908" s="90"/>
      <c r="AG908" s="90"/>
      <c r="AH908" s="90"/>
    </row>
    <row r="909" spans="1:35" x14ac:dyDescent="0.25">
      <c r="AA909" s="30"/>
      <c r="AB909" s="70"/>
    </row>
    <row r="910" spans="1:35" x14ac:dyDescent="0.25">
      <c r="AD910" s="75"/>
      <c r="AH910" s="75"/>
    </row>
    <row r="911" spans="1:35" x14ac:dyDescent="0.25">
      <c r="S911" s="42">
        <v>43333103.710000001</v>
      </c>
      <c r="AD911" s="75"/>
      <c r="AH911" s="75"/>
    </row>
    <row r="912" spans="1:35" x14ac:dyDescent="0.25">
      <c r="S912" s="42">
        <f>M901</f>
        <v>43333103.710000001</v>
      </c>
    </row>
    <row r="913" spans="19:19" x14ac:dyDescent="0.25">
      <c r="S913" s="4">
        <f>S911-S912</f>
        <v>0</v>
      </c>
    </row>
  </sheetData>
  <mergeCells count="34">
    <mergeCell ref="AI18:AI19"/>
    <mergeCell ref="T18:T19"/>
    <mergeCell ref="Z18:Z19"/>
    <mergeCell ref="U18:Y19"/>
    <mergeCell ref="AB18:AB19"/>
    <mergeCell ref="AC18:AC19"/>
    <mergeCell ref="AF18:AF19"/>
    <mergeCell ref="AG18:AG19"/>
    <mergeCell ref="A14:AH14"/>
    <mergeCell ref="M3:AH3"/>
    <mergeCell ref="K7:AH12"/>
    <mergeCell ref="A17:J17"/>
    <mergeCell ref="A18:A19"/>
    <mergeCell ref="B18:B19"/>
    <mergeCell ref="C18:C19"/>
    <mergeCell ref="D18:D19"/>
    <mergeCell ref="E18:E19"/>
    <mergeCell ref="F18:F19"/>
    <mergeCell ref="AE18:AE19"/>
    <mergeCell ref="K18:K19"/>
    <mergeCell ref="AA18:AA19"/>
    <mergeCell ref="L18:L19"/>
    <mergeCell ref="AD18:AD19"/>
    <mergeCell ref="AH18:AH19"/>
    <mergeCell ref="AA908:AH908"/>
    <mergeCell ref="A901:J901"/>
    <mergeCell ref="A903:J903"/>
    <mergeCell ref="G18:G19"/>
    <mergeCell ref="H18:H19"/>
    <mergeCell ref="I18:I19"/>
    <mergeCell ref="J18:J19"/>
    <mergeCell ref="S18:S19"/>
    <mergeCell ref="M18:M19"/>
    <mergeCell ref="N18:R19"/>
  </mergeCells>
  <pageMargins left="1.1811023622047245" right="0.39370078740157483" top="0.78740157480314965" bottom="0.78740157480314965" header="0.31496062992125984" footer="0.31496062992125984"/>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март</vt:lpstr>
      <vt:lpstr>Лист1</vt:lpstr>
      <vt:lpstr>'Програм2023,2024,2025 март'!Заголовки_для_печати</vt:lpstr>
      <vt:lpstr>'Програм2023,2024,2025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2023-03-29T09:31:00Z</cp:lastPrinted>
  <dcterms:created xsi:type="dcterms:W3CDTF">2022-09-01T09:09:31Z</dcterms:created>
  <dcterms:modified xsi:type="dcterms:W3CDTF">2023-06-01T11:46:40Z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